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19440" windowHeight="15150"/>
  </bookViews>
  <sheets>
    <sheet name="Rekapitulace stavby" sheetId="1" r:id="rId1"/>
    <sheet name="a - AR a ST část" sheetId="2" r:id="rId2"/>
    <sheet name="b - Zdravotní technika" sheetId="3" r:id="rId3"/>
    <sheet name="c - Vzduchotechnika" sheetId="4" r:id="rId4"/>
    <sheet name="d - Elektroinstalace siln..." sheetId="5" r:id="rId5"/>
    <sheet name="a - AR a ST část_01" sheetId="6" r:id="rId6"/>
    <sheet name="b - Zdravotní technika_01" sheetId="7" r:id="rId7"/>
    <sheet name="c - Vzduchotechnika_01" sheetId="8" r:id="rId8"/>
    <sheet name="d - Elektroinstalace siln..._01" sheetId="9" r:id="rId9"/>
    <sheet name="e - Vytápění" sheetId="10" r:id="rId10"/>
    <sheet name="f - Měření a regulace" sheetId="11" r:id="rId11"/>
    <sheet name="a - AR a ST část_02" sheetId="12" r:id="rId12"/>
    <sheet name="b - Montovaná část" sheetId="13" r:id="rId13"/>
    <sheet name="24a - SO 24 - Vodní nádrž..." sheetId="14" r:id="rId14"/>
    <sheet name="29a - SO 29 - Vodní nádrž..." sheetId="15" r:id="rId15"/>
    <sheet name="32 - SO 32 - Pozorovateln..." sheetId="16" r:id="rId16"/>
    <sheet name="38c - SO 38c - oplocení -..." sheetId="17" r:id="rId17"/>
    <sheet name="41a - SO 41 - Terénní úpr..." sheetId="18" r:id="rId18"/>
    <sheet name="45a - SO 45 - Pěší komuni..." sheetId="19" r:id="rId19"/>
    <sheet name="46a - SO 46 - sadové úpra..." sheetId="20" r:id="rId20"/>
    <sheet name="51 - SO 51 - Rozvody NN -..." sheetId="21" r:id="rId21"/>
    <sheet name="52 - SO 52 - Horkovody - ..." sheetId="22" r:id="rId22"/>
    <sheet name="53 - SO 53 - Vodovod - zm..." sheetId="23" r:id="rId23"/>
    <sheet name="54 - SO 54 -  Kanalizace ..." sheetId="24" r:id="rId24"/>
    <sheet name="55 - SO 55 - Kanalizace d..." sheetId="25" r:id="rId25"/>
    <sheet name="56 - SO 56 - Venkovní osv..." sheetId="26" r:id="rId26"/>
    <sheet name="57 - SO 57 - Elektrické o..." sheetId="27" r:id="rId27"/>
    <sheet name="99 - Vedlejší náklady - z..." sheetId="28" r:id="rId28"/>
    <sheet name="List1" sheetId="29" r:id="rId29"/>
  </sheets>
  <definedNames>
    <definedName name="_xlnm._FilterDatabase" localSheetId="13" hidden="1">'24a - SO 24 - Vodní nádrž...'!$C$123:$K$207</definedName>
    <definedName name="_xlnm._FilterDatabase" localSheetId="14" hidden="1">'29a - SO 29 - Vodní nádrž...'!$C$124:$K$223</definedName>
    <definedName name="_xlnm._FilterDatabase" localSheetId="15" hidden="1">'32 - SO 32 - Pozorovateln...'!$C$126:$K$287</definedName>
    <definedName name="_xlnm._FilterDatabase" localSheetId="16" hidden="1">'38c - SO 38c - oplocení -...'!$C$121:$K$171</definedName>
    <definedName name="_xlnm._FilterDatabase" localSheetId="17" hidden="1">'41a - SO 41 - Terénní úpr...'!$C$120:$K$190</definedName>
    <definedName name="_xlnm._FilterDatabase" localSheetId="18" hidden="1">'45a - SO 45 - Pěší komuni...'!$C$121:$K$219</definedName>
    <definedName name="_xlnm._FilterDatabase" localSheetId="19" hidden="1">'46a - SO 46 - sadové úpra...'!$C$118:$K$147</definedName>
    <definedName name="_xlnm._FilterDatabase" localSheetId="20" hidden="1">'51 - SO 51 - Rozvody NN -...'!$C$139:$K$260</definedName>
    <definedName name="_xlnm._FilterDatabase" localSheetId="21" hidden="1">'52 - SO 52 - Horkovody - ...'!$C$121:$K$207</definedName>
    <definedName name="_xlnm._FilterDatabase" localSheetId="22" hidden="1">'53 - SO 53 - Vodovod - zm...'!$C$120:$K$225</definedName>
    <definedName name="_xlnm._FilterDatabase" localSheetId="23" hidden="1">'54 - SO 54 -  Kanalizace ...'!$C$123:$K$282</definedName>
    <definedName name="_xlnm._FilterDatabase" localSheetId="24" hidden="1">'55 - SO 55 - Kanalizace d...'!$C$125:$K$399</definedName>
    <definedName name="_xlnm._FilterDatabase" localSheetId="25" hidden="1">'56 - SO 56 - Venkovní osv...'!$C$135:$K$216</definedName>
    <definedName name="_xlnm._FilterDatabase" localSheetId="26" hidden="1">'57 - SO 57 - Elektrické o...'!$C$120:$K$161</definedName>
    <definedName name="_xlnm._FilterDatabase" localSheetId="27" hidden="1">'99 - Vedlejší náklady - z...'!$C$125:$K$145</definedName>
    <definedName name="_xlnm._FilterDatabase" localSheetId="1" hidden="1">'a - AR a ST část'!$C$143:$K$1154</definedName>
    <definedName name="_xlnm._FilterDatabase" localSheetId="5" hidden="1">'a - AR a ST část_01'!$C$142:$K$837</definedName>
    <definedName name="_xlnm._FilterDatabase" localSheetId="11" hidden="1">'a - AR a ST část_02'!$C$130:$K$381</definedName>
    <definedName name="_xlnm._FilterDatabase" localSheetId="12" hidden="1">'b - Montovaná část'!$C$121:$K$158</definedName>
    <definedName name="_xlnm._FilterDatabase" localSheetId="2" hidden="1">'b - Zdravotní technika'!$C$129:$K$211</definedName>
    <definedName name="_xlnm._FilterDatabase" localSheetId="6" hidden="1">'b - Zdravotní technika_01'!$C$128:$K$186</definedName>
    <definedName name="_xlnm._FilterDatabase" localSheetId="3" hidden="1">'c - Vzduchotechnika'!$C$124:$K$165</definedName>
    <definedName name="_xlnm._FilterDatabase" localSheetId="7" hidden="1">'c - Vzduchotechnika_01'!$C$124:$K$151</definedName>
    <definedName name="_xlnm._FilterDatabase" localSheetId="4" hidden="1">'d - Elektroinstalace siln...'!$C$143:$K$355</definedName>
    <definedName name="_xlnm._FilterDatabase" localSheetId="8" hidden="1">'d - Elektroinstalace siln..._01'!$C$142:$K$328</definedName>
    <definedName name="_xlnm._FilterDatabase" localSheetId="9" hidden="1">'e - Vytápění'!$C$130:$K$216</definedName>
    <definedName name="_xlnm._FilterDatabase" localSheetId="10" hidden="1">'f - Měření a regulace'!$C$126:$K$157</definedName>
    <definedName name="_xlnm.Print_Titles" localSheetId="13">'24a - SO 24 - Vodní nádrž...'!$123:$123</definedName>
    <definedName name="_xlnm.Print_Titles" localSheetId="14">'29a - SO 29 - Vodní nádrž...'!$124:$124</definedName>
    <definedName name="_xlnm.Print_Titles" localSheetId="15">'32 - SO 32 - Pozorovateln...'!$126:$126</definedName>
    <definedName name="_xlnm.Print_Titles" localSheetId="16">'38c - SO 38c - oplocení -...'!$121:$121</definedName>
    <definedName name="_xlnm.Print_Titles" localSheetId="17">'41a - SO 41 - Terénní úpr...'!$120:$120</definedName>
    <definedName name="_xlnm.Print_Titles" localSheetId="18">'45a - SO 45 - Pěší komuni...'!$121:$121</definedName>
    <definedName name="_xlnm.Print_Titles" localSheetId="19">'46a - SO 46 - sadové úpra...'!$118:$118</definedName>
    <definedName name="_xlnm.Print_Titles" localSheetId="20">'51 - SO 51 - Rozvody NN -...'!$139:$139</definedName>
    <definedName name="_xlnm.Print_Titles" localSheetId="21">'52 - SO 52 - Horkovody - ...'!$121:$121</definedName>
    <definedName name="_xlnm.Print_Titles" localSheetId="22">'53 - SO 53 - Vodovod - zm...'!$120:$120</definedName>
    <definedName name="_xlnm.Print_Titles" localSheetId="23">'54 - SO 54 -  Kanalizace ...'!$123:$123</definedName>
    <definedName name="_xlnm.Print_Titles" localSheetId="24">'55 - SO 55 - Kanalizace d...'!$125:$125</definedName>
    <definedName name="_xlnm.Print_Titles" localSheetId="25">'56 - SO 56 - Venkovní osv...'!$135:$135</definedName>
    <definedName name="_xlnm.Print_Titles" localSheetId="26">'57 - SO 57 - Elektrické o...'!$120:$120</definedName>
    <definedName name="_xlnm.Print_Titles" localSheetId="27">'99 - Vedlejší náklady - z...'!$125:$125</definedName>
    <definedName name="_xlnm.Print_Titles" localSheetId="1">'a - AR a ST část'!$143:$143</definedName>
    <definedName name="_xlnm.Print_Titles" localSheetId="5">'a - AR a ST část_01'!$142:$142</definedName>
    <definedName name="_xlnm.Print_Titles" localSheetId="11">'a - AR a ST část_02'!$130:$130</definedName>
    <definedName name="_xlnm.Print_Titles" localSheetId="12">'b - Montovaná část'!$121:$121</definedName>
    <definedName name="_xlnm.Print_Titles" localSheetId="2">'b - Zdravotní technika'!$129:$129</definedName>
    <definedName name="_xlnm.Print_Titles" localSheetId="6">'b - Zdravotní technika_01'!$128:$128</definedName>
    <definedName name="_xlnm.Print_Titles" localSheetId="3">'c - Vzduchotechnika'!$124:$124</definedName>
    <definedName name="_xlnm.Print_Titles" localSheetId="7">'c - Vzduchotechnika_01'!$124:$124</definedName>
    <definedName name="_xlnm.Print_Titles" localSheetId="4">'d - Elektroinstalace siln...'!$143:$143</definedName>
    <definedName name="_xlnm.Print_Titles" localSheetId="8">'d - Elektroinstalace siln..._01'!$142:$142</definedName>
    <definedName name="_xlnm.Print_Titles" localSheetId="9">'e - Vytápění'!$130:$130</definedName>
    <definedName name="_xlnm.Print_Titles" localSheetId="10">'f - Měření a regulace'!$126:$126</definedName>
    <definedName name="_xlnm.Print_Titles" localSheetId="0">'Rekapitulace stavby'!$92:$92</definedName>
    <definedName name="_xlnm.Print_Area" localSheetId="13">'24a - SO 24 - Vodní nádrž...'!$C$4:$J$76,'24a - SO 24 - Vodní nádrž...'!$C$82:$J$105,'24a - SO 24 - Vodní nádrž...'!$C$111:$K$207</definedName>
    <definedName name="_xlnm.Print_Area" localSheetId="14">'29a - SO 29 - Vodní nádrž...'!$C$4:$J$76,'29a - SO 29 - Vodní nádrž...'!$C$82:$J$106,'29a - SO 29 - Vodní nádrž...'!$C$112:$K$223</definedName>
    <definedName name="_xlnm.Print_Area" localSheetId="15">'32 - SO 32 - Pozorovateln...'!$C$4:$J$76,'32 - SO 32 - Pozorovateln...'!$C$82:$J$108,'32 - SO 32 - Pozorovateln...'!$C$114:$K$287</definedName>
    <definedName name="_xlnm.Print_Area" localSheetId="16">'38c - SO 38c - oplocení -...'!$C$4:$J$76,'38c - SO 38c - oplocení -...'!$C$82:$J$103,'38c - SO 38c - oplocení -...'!$C$109:$K$171</definedName>
    <definedName name="_xlnm.Print_Area" localSheetId="17">'41a - SO 41 - Terénní úpr...'!$C$4:$J$76,'41a - SO 41 - Terénní úpr...'!$C$82:$J$102,'41a - SO 41 - Terénní úpr...'!$C$108:$K$190</definedName>
    <definedName name="_xlnm.Print_Area" localSheetId="18">'45a - SO 45 - Pěší komuni...'!$C$4:$J$76,'45a - SO 45 - Pěší komuni...'!$C$82:$J$103,'45a - SO 45 - Pěší komuni...'!$C$109:$K$219</definedName>
    <definedName name="_xlnm.Print_Area" localSheetId="19">'46a - SO 46 - sadové úpra...'!$C$4:$J$76,'46a - SO 46 - sadové úpra...'!$C$82:$J$100,'46a - SO 46 - sadové úpra...'!$C$106:$K$147</definedName>
    <definedName name="_xlnm.Print_Area" localSheetId="20">'51 - SO 51 - Rozvody NN -...'!$C$4:$J$76,'51 - SO 51 - Rozvody NN -...'!$C$82:$J$121,'51 - SO 51 - Rozvody NN -...'!$C$127:$K$260</definedName>
    <definedName name="_xlnm.Print_Area" localSheetId="21">'52 - SO 52 - Horkovody - ...'!$C$4:$J$76,'52 - SO 52 - Horkovody - ...'!$C$82:$J$103,'52 - SO 52 - Horkovody - ...'!$C$109:$K$207</definedName>
    <definedName name="_xlnm.Print_Area" localSheetId="22">'53 - SO 53 - Vodovod - zm...'!$C$4:$J$76,'53 - SO 53 - Vodovod - zm...'!$C$82:$J$102,'53 - SO 53 - Vodovod - zm...'!$C$108:$K$225</definedName>
    <definedName name="_xlnm.Print_Area" localSheetId="23">'54 - SO 54 -  Kanalizace ...'!$C$4:$J$76,'54 - SO 54 -  Kanalizace ...'!$C$82:$J$105,'54 - SO 54 -  Kanalizace ...'!$C$111:$K$282</definedName>
    <definedName name="_xlnm.Print_Area" localSheetId="24">'55 - SO 55 - Kanalizace d...'!$C$4:$J$76,'55 - SO 55 - Kanalizace d...'!$C$82:$J$107,'55 - SO 55 - Kanalizace d...'!$C$113:$K$399</definedName>
    <definedName name="_xlnm.Print_Area" localSheetId="25">'56 - SO 56 - Venkovní osv...'!$C$4:$J$76,'56 - SO 56 - Venkovní osv...'!$C$82:$J$117,'56 - SO 56 - Venkovní osv...'!$C$123:$K$216</definedName>
    <definedName name="_xlnm.Print_Area" localSheetId="26">'57 - SO 57 - Elektrické o...'!$C$4:$J$76,'57 - SO 57 - Elektrické o...'!$C$82:$J$102,'57 - SO 57 - Elektrické o...'!$C$108:$K$161</definedName>
    <definedName name="_xlnm.Print_Area" localSheetId="27">'99 - Vedlejší náklady - z...'!$C$4:$J$76,'99 - Vedlejší náklady - z...'!$C$82:$J$107,'99 - Vedlejší náklady - z...'!$C$113:$K$145</definedName>
    <definedName name="_xlnm.Print_Area" localSheetId="1">'a - AR a ST část'!$C$4:$J$76,'a - AR a ST část'!$C$82:$J$123,'a - AR a ST část'!$C$129:$K$1154</definedName>
    <definedName name="_xlnm.Print_Area" localSheetId="5">'a - AR a ST část_01'!$C$4:$J$76,'a - AR a ST část_01'!$C$82:$J$122,'a - AR a ST část_01'!$C$128:$K$837</definedName>
    <definedName name="_xlnm.Print_Area" localSheetId="11">'a - AR a ST část_02'!$C$4:$J$76,'a - AR a ST část_02'!$C$82:$J$110,'a - AR a ST část_02'!$C$116:$K$381</definedName>
    <definedName name="_xlnm.Print_Area" localSheetId="12">'b - Montovaná část'!$C$4:$J$76,'b - Montovaná část'!$C$82:$J$101,'b - Montovaná část'!$C$107:$K$158</definedName>
    <definedName name="_xlnm.Print_Area" localSheetId="2">'b - Zdravotní technika'!$C$4:$J$76,'b - Zdravotní technika'!$C$82:$J$109,'b - Zdravotní technika'!$C$115:$K$211</definedName>
    <definedName name="_xlnm.Print_Area" localSheetId="6">'b - Zdravotní technika_01'!$C$4:$J$76,'b - Zdravotní technika_01'!$C$82:$J$108,'b - Zdravotní technika_01'!$C$114:$K$186</definedName>
    <definedName name="_xlnm.Print_Area" localSheetId="3">'c - Vzduchotechnika'!$C$4:$J$76,'c - Vzduchotechnika'!$C$82:$J$104,'c - Vzduchotechnika'!$C$110:$K$165</definedName>
    <definedName name="_xlnm.Print_Area" localSheetId="7">'c - Vzduchotechnika_01'!$C$4:$J$76,'c - Vzduchotechnika_01'!$C$82:$J$104,'c - Vzduchotechnika_01'!$C$110:$K$151</definedName>
    <definedName name="_xlnm.Print_Area" localSheetId="4">'d - Elektroinstalace siln...'!$C$4:$J$76,'d - Elektroinstalace siln...'!$C$82:$J$123,'d - Elektroinstalace siln...'!$C$129:$K$355</definedName>
    <definedName name="_xlnm.Print_Area" localSheetId="8">'d - Elektroinstalace siln..._01'!$C$4:$J$76,'d - Elektroinstalace siln..._01'!$C$82:$J$122,'d - Elektroinstalace siln..._01'!$C$128:$K$328</definedName>
    <definedName name="_xlnm.Print_Area" localSheetId="9">'e - Vytápění'!$C$4:$J$76,'e - Vytápění'!$C$82:$J$110,'e - Vytápění'!$C$116:$K$216</definedName>
    <definedName name="_xlnm.Print_Area" localSheetId="10">'f - Měření a regulace'!$C$4:$J$76,'f - Měření a regulace'!$C$82:$J$106,'f - Měření a regulace'!$C$112:$K$157</definedName>
    <definedName name="_xlnm.Print_Area" localSheetId="0">'Rekapitulace stavby'!$D$4:$AO$76,'Rekapitulace stavby'!$C$82:$AQ$125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19" i="2" l="1"/>
  <c r="BK1033" i="2" l="1"/>
  <c r="BI1033" i="2"/>
  <c r="BH1033" i="2"/>
  <c r="BG1033" i="2"/>
  <c r="BF1033" i="2"/>
  <c r="BE1033" i="2"/>
  <c r="T1033" i="2"/>
  <c r="R1033" i="2"/>
  <c r="P1033" i="2"/>
  <c r="J1033" i="2"/>
  <c r="BK1029" i="2"/>
  <c r="BI1029" i="2"/>
  <c r="BH1029" i="2"/>
  <c r="BG1029" i="2"/>
  <c r="BF1029" i="2"/>
  <c r="T1029" i="2"/>
  <c r="R1029" i="2"/>
  <c r="P1029" i="2"/>
  <c r="J1029" i="2"/>
  <c r="BE1029" i="2" s="1"/>
  <c r="J1037" i="2"/>
  <c r="P1037" i="2"/>
  <c r="R1037" i="2"/>
  <c r="T1037" i="2"/>
  <c r="BE1037" i="2"/>
  <c r="BF1037" i="2"/>
  <c r="BG1037" i="2"/>
  <c r="BH1037" i="2"/>
  <c r="BI1037" i="2"/>
  <c r="BK1037" i="2"/>
  <c r="J1043" i="2"/>
  <c r="P1043" i="2"/>
  <c r="R1043" i="2"/>
  <c r="T1043" i="2"/>
  <c r="BE1043" i="2"/>
  <c r="BF1043" i="2"/>
  <c r="BG1043" i="2"/>
  <c r="BH1043" i="2"/>
  <c r="BI1043" i="2"/>
  <c r="BK1043" i="2"/>
  <c r="BK162" i="18"/>
  <c r="BI162" i="18"/>
  <c r="BH162" i="18"/>
  <c r="BG162" i="18"/>
  <c r="BF162" i="18"/>
  <c r="T162" i="18"/>
  <c r="R162" i="18"/>
  <c r="P162" i="18"/>
  <c r="J162" i="18"/>
  <c r="BE162" i="18" s="1"/>
  <c r="BK157" i="18"/>
  <c r="BI157" i="18"/>
  <c r="BH157" i="18"/>
  <c r="BG157" i="18"/>
  <c r="BF157" i="18"/>
  <c r="T157" i="18"/>
  <c r="R157" i="18"/>
  <c r="P157" i="18"/>
  <c r="J157" i="18"/>
  <c r="BE157" i="18" s="1"/>
  <c r="BK216" i="26" l="1"/>
  <c r="BK172" i="26"/>
  <c r="BK170" i="26"/>
  <c r="BK152" i="26"/>
  <c r="BK150" i="26"/>
  <c r="BK147" i="26"/>
  <c r="J170" i="26"/>
  <c r="J172" i="26"/>
  <c r="I172" i="26"/>
  <c r="I170" i="26"/>
  <c r="J147" i="26"/>
  <c r="I147" i="26"/>
  <c r="BK260" i="21"/>
  <c r="BK202" i="21"/>
  <c r="BK200" i="21"/>
  <c r="BK169" i="21"/>
  <c r="BK167" i="21"/>
  <c r="BK164" i="21"/>
  <c r="J202" i="21"/>
  <c r="I202" i="21"/>
  <c r="J200" i="21"/>
  <c r="I200" i="21"/>
  <c r="J164" i="21"/>
  <c r="I164" i="21"/>
  <c r="J37" i="28" l="1"/>
  <c r="J36" i="28"/>
  <c r="AY124" i="1"/>
  <c r="J35" i="28"/>
  <c r="AX124" i="1"/>
  <c r="BI145" i="28"/>
  <c r="BH145" i="28"/>
  <c r="BG145" i="28"/>
  <c r="BF145" i="28"/>
  <c r="T145" i="28"/>
  <c r="T144" i="28"/>
  <c r="R145" i="28"/>
  <c r="R144" i="28"/>
  <c r="P145" i="28"/>
  <c r="P144" i="28"/>
  <c r="BK145" i="28"/>
  <c r="BK144" i="28" s="1"/>
  <c r="J144" i="28" s="1"/>
  <c r="J106" i="28" s="1"/>
  <c r="J145" i="28"/>
  <c r="BE145" i="28"/>
  <c r="BI143" i="28"/>
  <c r="BH143" i="28"/>
  <c r="BG143" i="28"/>
  <c r="BF143" i="28"/>
  <c r="T143" i="28"/>
  <c r="T142" i="28"/>
  <c r="R143" i="28"/>
  <c r="R142" i="28"/>
  <c r="P143" i="28"/>
  <c r="P142" i="28"/>
  <c r="BK143" i="28"/>
  <c r="BK142" i="28" s="1"/>
  <c r="J142" i="28" s="1"/>
  <c r="J105" i="28" s="1"/>
  <c r="J143" i="28"/>
  <c r="BE143" i="28"/>
  <c r="BI141" i="28"/>
  <c r="BH141" i="28"/>
  <c r="BG141" i="28"/>
  <c r="BF141" i="28"/>
  <c r="T141" i="28"/>
  <c r="T140" i="28"/>
  <c r="R141" i="28"/>
  <c r="R140" i="28"/>
  <c r="P141" i="28"/>
  <c r="P140" i="28"/>
  <c r="BK141" i="28"/>
  <c r="BK140" i="28" s="1"/>
  <c r="J140" i="28" s="1"/>
  <c r="J141" i="28"/>
  <c r="BE141" i="28"/>
  <c r="J104" i="28"/>
  <c r="BI139" i="28"/>
  <c r="BH139" i="28"/>
  <c r="BG139" i="28"/>
  <c r="BF139" i="28"/>
  <c r="T139" i="28"/>
  <c r="T138" i="28"/>
  <c r="R139" i="28"/>
  <c r="R138" i="28"/>
  <c r="P139" i="28"/>
  <c r="P138" i="28"/>
  <c r="BK139" i="28"/>
  <c r="BK138" i="28" s="1"/>
  <c r="J138" i="28" s="1"/>
  <c r="J139" i="28"/>
  <c r="BE139" i="28"/>
  <c r="J103" i="28"/>
  <c r="BI137" i="28"/>
  <c r="BH137" i="28"/>
  <c r="BG137" i="28"/>
  <c r="BF137" i="28"/>
  <c r="T137" i="28"/>
  <c r="T136" i="28"/>
  <c r="R137" i="28"/>
  <c r="R136" i="28"/>
  <c r="P137" i="28"/>
  <c r="P136" i="28"/>
  <c r="BK137" i="28"/>
  <c r="BK136" i="28" s="1"/>
  <c r="J136" i="28" s="1"/>
  <c r="J102" i="28" s="1"/>
  <c r="J137" i="28"/>
  <c r="BE137" i="28"/>
  <c r="BI135" i="28"/>
  <c r="BH135" i="28"/>
  <c r="BG135" i="28"/>
  <c r="BF135" i="28"/>
  <c r="T135" i="28"/>
  <c r="T134" i="28"/>
  <c r="R135" i="28"/>
  <c r="R134" i="28"/>
  <c r="P135" i="28"/>
  <c r="P134" i="28"/>
  <c r="BK135" i="28"/>
  <c r="BK134" i="28" s="1"/>
  <c r="J134" i="28" s="1"/>
  <c r="J101" i="28" s="1"/>
  <c r="J135" i="28"/>
  <c r="BE135" i="28"/>
  <c r="BI133" i="28"/>
  <c r="BH133" i="28"/>
  <c r="BG133" i="28"/>
  <c r="BF133" i="28"/>
  <c r="T133" i="28"/>
  <c r="T132" i="28"/>
  <c r="R133" i="28"/>
  <c r="R132" i="28"/>
  <c r="P133" i="28"/>
  <c r="P132" i="28"/>
  <c r="BK133" i="28"/>
  <c r="BK132" i="28" s="1"/>
  <c r="J132" i="28" s="1"/>
  <c r="J133" i="28"/>
  <c r="BE133" i="28"/>
  <c r="J100" i="28"/>
  <c r="BI131" i="28"/>
  <c r="BH131" i="28"/>
  <c r="BG131" i="28"/>
  <c r="BF131" i="28"/>
  <c r="T131" i="28"/>
  <c r="T130" i="28"/>
  <c r="R131" i="28"/>
  <c r="R130" i="28"/>
  <c r="P131" i="28"/>
  <c r="P130" i="28"/>
  <c r="BK131" i="28"/>
  <c r="BK130" i="28" s="1"/>
  <c r="J130" i="28" s="1"/>
  <c r="J131" i="28"/>
  <c r="BE131" i="28"/>
  <c r="J99" i="28"/>
  <c r="BI129" i="28"/>
  <c r="F37" i="28"/>
  <c r="BD124" i="1"/>
  <c r="BH129" i="28"/>
  <c r="BG129" i="28"/>
  <c r="BF129" i="28"/>
  <c r="F34" i="28" s="1"/>
  <c r="BA124" i="1" s="1"/>
  <c r="J34" i="28"/>
  <c r="AW124" i="1" s="1"/>
  <c r="T129" i="28"/>
  <c r="T128" i="28"/>
  <c r="T127" i="28" s="1"/>
  <c r="T126" i="28"/>
  <c r="R129" i="28"/>
  <c r="R128" i="28" s="1"/>
  <c r="P129" i="28"/>
  <c r="P128" i="28"/>
  <c r="BK129" i="28"/>
  <c r="BK128" i="28" s="1"/>
  <c r="J129" i="28"/>
  <c r="BE129" i="28"/>
  <c r="J33" i="28"/>
  <c r="AV124" i="1" s="1"/>
  <c r="F33" i="28"/>
  <c r="AZ124" i="1" s="1"/>
  <c r="J123" i="28"/>
  <c r="J122" i="28"/>
  <c r="F122" i="28"/>
  <c r="F120" i="28"/>
  <c r="E118" i="28"/>
  <c r="J92" i="28"/>
  <c r="J91" i="28"/>
  <c r="F91" i="28"/>
  <c r="F89" i="28"/>
  <c r="E87" i="28"/>
  <c r="J18" i="28"/>
  <c r="E18" i="28"/>
  <c r="F92" i="28" s="1"/>
  <c r="J17" i="28"/>
  <c r="J12" i="28"/>
  <c r="J120" i="28"/>
  <c r="J89" i="28"/>
  <c r="E7" i="28"/>
  <c r="E116" i="28"/>
  <c r="E85" i="28"/>
  <c r="J37" i="27"/>
  <c r="J36" i="27"/>
  <c r="AY123" i="1"/>
  <c r="J35" i="27"/>
  <c r="AX123" i="1"/>
  <c r="BI161" i="27"/>
  <c r="BH161" i="27"/>
  <c r="BG161" i="27"/>
  <c r="BF161" i="27"/>
  <c r="T161" i="27"/>
  <c r="R161" i="27"/>
  <c r="P161" i="27"/>
  <c r="BK161" i="27"/>
  <c r="J161" i="27"/>
  <c r="BE161" i="27"/>
  <c r="BI160" i="27"/>
  <c r="BH160" i="27"/>
  <c r="BG160" i="27"/>
  <c r="BF160" i="27"/>
  <c r="T160" i="27"/>
  <c r="R160" i="27"/>
  <c r="P160" i="27"/>
  <c r="BK160" i="27"/>
  <c r="J160" i="27"/>
  <c r="BE160" i="27" s="1"/>
  <c r="BI159" i="27"/>
  <c r="BH159" i="27"/>
  <c r="BG159" i="27"/>
  <c r="BF159" i="27"/>
  <c r="T159" i="27"/>
  <c r="R159" i="27"/>
  <c r="P159" i="27"/>
  <c r="BK159" i="27"/>
  <c r="J159" i="27"/>
  <c r="BE159" i="27"/>
  <c r="BI158" i="27"/>
  <c r="BH158" i="27"/>
  <c r="BG158" i="27"/>
  <c r="BF158" i="27"/>
  <c r="T158" i="27"/>
  <c r="R158" i="27"/>
  <c r="P158" i="27"/>
  <c r="BK158" i="27"/>
  <c r="J158" i="27"/>
  <c r="BE158" i="27"/>
  <c r="BI157" i="27"/>
  <c r="BH157" i="27"/>
  <c r="BG157" i="27"/>
  <c r="BF157" i="27"/>
  <c r="T157" i="27"/>
  <c r="R157" i="27"/>
  <c r="P157" i="27"/>
  <c r="BK157" i="27"/>
  <c r="J157" i="27"/>
  <c r="BE157" i="27"/>
  <c r="BI156" i="27"/>
  <c r="BH156" i="27"/>
  <c r="BG156" i="27"/>
  <c r="BF156" i="27"/>
  <c r="T156" i="27"/>
  <c r="R156" i="27"/>
  <c r="P156" i="27"/>
  <c r="BK156" i="27"/>
  <c r="J156" i="27"/>
  <c r="BE156" i="27" s="1"/>
  <c r="BI155" i="27"/>
  <c r="BH155" i="27"/>
  <c r="BG155" i="27"/>
  <c r="BF155" i="27"/>
  <c r="T155" i="27"/>
  <c r="R155" i="27"/>
  <c r="P155" i="27"/>
  <c r="BK155" i="27"/>
  <c r="J155" i="27"/>
  <c r="BE155" i="27"/>
  <c r="BI154" i="27"/>
  <c r="BH154" i="27"/>
  <c r="BG154" i="27"/>
  <c r="BF154" i="27"/>
  <c r="T154" i="27"/>
  <c r="R154" i="27"/>
  <c r="P154" i="27"/>
  <c r="BK154" i="27"/>
  <c r="J154" i="27"/>
  <c r="BE154" i="27"/>
  <c r="BI153" i="27"/>
  <c r="BH153" i="27"/>
  <c r="BG153" i="27"/>
  <c r="BF153" i="27"/>
  <c r="T153" i="27"/>
  <c r="R153" i="27"/>
  <c r="P153" i="27"/>
  <c r="BK153" i="27"/>
  <c r="J153" i="27"/>
  <c r="BE153" i="27"/>
  <c r="BI152" i="27"/>
  <c r="BH152" i="27"/>
  <c r="BG152" i="27"/>
  <c r="BF152" i="27"/>
  <c r="T152" i="27"/>
  <c r="R152" i="27"/>
  <c r="P152" i="27"/>
  <c r="BK152" i="27"/>
  <c r="J152" i="27"/>
  <c r="BE152" i="27" s="1"/>
  <c r="BI151" i="27"/>
  <c r="BH151" i="27"/>
  <c r="BG151" i="27"/>
  <c r="BF151" i="27"/>
  <c r="T151" i="27"/>
  <c r="R151" i="27"/>
  <c r="P151" i="27"/>
  <c r="BK151" i="27"/>
  <c r="J151" i="27"/>
  <c r="BE151" i="27"/>
  <c r="BI150" i="27"/>
  <c r="BH150" i="27"/>
  <c r="BG150" i="27"/>
  <c r="BF150" i="27"/>
  <c r="T150" i="27"/>
  <c r="T143" i="27" s="1"/>
  <c r="T142" i="27" s="1"/>
  <c r="R150" i="27"/>
  <c r="P150" i="27"/>
  <c r="BK150" i="27"/>
  <c r="J150" i="27"/>
  <c r="BE150" i="27"/>
  <c r="BI149" i="27"/>
  <c r="BH149" i="27"/>
  <c r="BG149" i="27"/>
  <c r="BF149" i="27"/>
  <c r="T149" i="27"/>
  <c r="R149" i="27"/>
  <c r="P149" i="27"/>
  <c r="BK149" i="27"/>
  <c r="J149" i="27"/>
  <c r="BE149" i="27"/>
  <c r="BI148" i="27"/>
  <c r="BH148" i="27"/>
  <c r="BG148" i="27"/>
  <c r="BF148" i="27"/>
  <c r="T148" i="27"/>
  <c r="R148" i="27"/>
  <c r="P148" i="27"/>
  <c r="BK148" i="27"/>
  <c r="J148" i="27"/>
  <c r="BE148" i="27" s="1"/>
  <c r="BI147" i="27"/>
  <c r="BH147" i="27"/>
  <c r="BG147" i="27"/>
  <c r="BF147" i="27"/>
  <c r="T147" i="27"/>
  <c r="R147" i="27"/>
  <c r="P147" i="27"/>
  <c r="BK147" i="27"/>
  <c r="J147" i="27"/>
  <c r="BE147" i="27"/>
  <c r="BI146" i="27"/>
  <c r="BH146" i="27"/>
  <c r="BG146" i="27"/>
  <c r="BF146" i="27"/>
  <c r="T146" i="27"/>
  <c r="R146" i="27"/>
  <c r="P146" i="27"/>
  <c r="BK146" i="27"/>
  <c r="J146" i="27"/>
  <c r="BE146" i="27"/>
  <c r="BI145" i="27"/>
  <c r="BH145" i="27"/>
  <c r="BG145" i="27"/>
  <c r="BF145" i="27"/>
  <c r="T145" i="27"/>
  <c r="R145" i="27"/>
  <c r="P145" i="27"/>
  <c r="BK145" i="27"/>
  <c r="J145" i="27"/>
  <c r="BE145" i="27"/>
  <c r="BI144" i="27"/>
  <c r="BH144" i="27"/>
  <c r="BG144" i="27"/>
  <c r="BF144" i="27"/>
  <c r="T144" i="27"/>
  <c r="R144" i="27"/>
  <c r="P144" i="27"/>
  <c r="BK144" i="27"/>
  <c r="BK143" i="27" s="1"/>
  <c r="J144" i="27"/>
  <c r="BE144" i="27"/>
  <c r="BI141" i="27"/>
  <c r="BH141" i="27"/>
  <c r="BG141" i="27"/>
  <c r="BF141" i="27"/>
  <c r="T141" i="27"/>
  <c r="R141" i="27"/>
  <c r="P141" i="27"/>
  <c r="BK141" i="27"/>
  <c r="J141" i="27"/>
  <c r="BE141" i="27"/>
  <c r="BI140" i="27"/>
  <c r="BH140" i="27"/>
  <c r="BG140" i="27"/>
  <c r="BF140" i="27"/>
  <c r="T140" i="27"/>
  <c r="R140" i="27"/>
  <c r="P140" i="27"/>
  <c r="BK140" i="27"/>
  <c r="J140" i="27"/>
  <c r="BE140" i="27" s="1"/>
  <c r="BI139" i="27"/>
  <c r="BH139" i="27"/>
  <c r="BG139" i="27"/>
  <c r="BF139" i="27"/>
  <c r="T139" i="27"/>
  <c r="R139" i="27"/>
  <c r="P139" i="27"/>
  <c r="BK139" i="27"/>
  <c r="J139" i="27"/>
  <c r="BE139" i="27"/>
  <c r="BI138" i="27"/>
  <c r="BH138" i="27"/>
  <c r="BG138" i="27"/>
  <c r="BF138" i="27"/>
  <c r="T138" i="27"/>
  <c r="R138" i="27"/>
  <c r="P138" i="27"/>
  <c r="BK138" i="27"/>
  <c r="J138" i="27"/>
  <c r="BE138" i="27"/>
  <c r="BI137" i="27"/>
  <c r="BH137" i="27"/>
  <c r="BG137" i="27"/>
  <c r="BF137" i="27"/>
  <c r="T137" i="27"/>
  <c r="R137" i="27"/>
  <c r="P137" i="27"/>
  <c r="BK137" i="27"/>
  <c r="J137" i="27"/>
  <c r="BE137" i="27"/>
  <c r="BI136" i="27"/>
  <c r="BH136" i="27"/>
  <c r="BG136" i="27"/>
  <c r="BF136" i="27"/>
  <c r="T136" i="27"/>
  <c r="R136" i="27"/>
  <c r="P136" i="27"/>
  <c r="BK136" i="27"/>
  <c r="J136" i="27"/>
  <c r="BE136" i="27" s="1"/>
  <c r="BI135" i="27"/>
  <c r="BH135" i="27"/>
  <c r="BG135" i="27"/>
  <c r="BF135" i="27"/>
  <c r="T135" i="27"/>
  <c r="R135" i="27"/>
  <c r="P135" i="27"/>
  <c r="BK135" i="27"/>
  <c r="J135" i="27"/>
  <c r="BE135" i="27"/>
  <c r="BI134" i="27"/>
  <c r="BH134" i="27"/>
  <c r="BG134" i="27"/>
  <c r="BF134" i="27"/>
  <c r="T134" i="27"/>
  <c r="R134" i="27"/>
  <c r="P134" i="27"/>
  <c r="BK134" i="27"/>
  <c r="J134" i="27"/>
  <c r="BE134" i="27"/>
  <c r="BI133" i="27"/>
  <c r="BH133" i="27"/>
  <c r="BG133" i="27"/>
  <c r="BF133" i="27"/>
  <c r="T133" i="27"/>
  <c r="R133" i="27"/>
  <c r="P133" i="27"/>
  <c r="BK133" i="27"/>
  <c r="J133" i="27"/>
  <c r="BE133" i="27"/>
  <c r="BI132" i="27"/>
  <c r="BH132" i="27"/>
  <c r="BG132" i="27"/>
  <c r="BF132" i="27"/>
  <c r="T132" i="27"/>
  <c r="R132" i="27"/>
  <c r="P132" i="27"/>
  <c r="BK132" i="27"/>
  <c r="BK124" i="27" s="1"/>
  <c r="J124" i="27" s="1"/>
  <c r="J99" i="27" s="1"/>
  <c r="J132" i="27"/>
  <c r="BE132" i="27" s="1"/>
  <c r="BI131" i="27"/>
  <c r="BH131" i="27"/>
  <c r="BG131" i="27"/>
  <c r="BF131" i="27"/>
  <c r="T131" i="27"/>
  <c r="R131" i="27"/>
  <c r="P131" i="27"/>
  <c r="BK131" i="27"/>
  <c r="J131" i="27"/>
  <c r="BE131" i="27"/>
  <c r="BI130" i="27"/>
  <c r="BH130" i="27"/>
  <c r="BG130" i="27"/>
  <c r="BF130" i="27"/>
  <c r="T130" i="27"/>
  <c r="T124" i="27" s="1"/>
  <c r="T123" i="27" s="1"/>
  <c r="R130" i="27"/>
  <c r="P130" i="27"/>
  <c r="BK130" i="27"/>
  <c r="J130" i="27"/>
  <c r="BE130" i="27"/>
  <c r="BI129" i="27"/>
  <c r="BH129" i="27"/>
  <c r="BG129" i="27"/>
  <c r="BF129" i="27"/>
  <c r="T129" i="27"/>
  <c r="R129" i="27"/>
  <c r="P129" i="27"/>
  <c r="BK129" i="27"/>
  <c r="J129" i="27"/>
  <c r="BE129" i="27"/>
  <c r="BI128" i="27"/>
  <c r="BH128" i="27"/>
  <c r="BG128" i="27"/>
  <c r="BF128" i="27"/>
  <c r="T128" i="27"/>
  <c r="R128" i="27"/>
  <c r="P128" i="27"/>
  <c r="BK128" i="27"/>
  <c r="J128" i="27"/>
  <c r="BE128" i="27" s="1"/>
  <c r="BI127" i="27"/>
  <c r="BH127" i="27"/>
  <c r="BG127" i="27"/>
  <c r="BF127" i="27"/>
  <c r="T127" i="27"/>
  <c r="R127" i="27"/>
  <c r="P127" i="27"/>
  <c r="P124" i="27" s="1"/>
  <c r="P123" i="27" s="1"/>
  <c r="BK127" i="27"/>
  <c r="J127" i="27"/>
  <c r="BE127" i="27"/>
  <c r="BI126" i="27"/>
  <c r="BH126" i="27"/>
  <c r="BG126" i="27"/>
  <c r="BF126" i="27"/>
  <c r="T126" i="27"/>
  <c r="R126" i="27"/>
  <c r="P126" i="27"/>
  <c r="BK126" i="27"/>
  <c r="J126" i="27"/>
  <c r="BE126" i="27"/>
  <c r="BI125" i="27"/>
  <c r="BH125" i="27"/>
  <c r="BG125" i="27"/>
  <c r="BF125" i="27"/>
  <c r="T125" i="27"/>
  <c r="R125" i="27"/>
  <c r="P125" i="27"/>
  <c r="BK125" i="27"/>
  <c r="BK123" i="27"/>
  <c r="J125" i="27"/>
  <c r="BE125" i="27" s="1"/>
  <c r="F115" i="27"/>
  <c r="E113" i="27"/>
  <c r="F89" i="27"/>
  <c r="E87" i="27"/>
  <c r="J24" i="27"/>
  <c r="E24" i="27"/>
  <c r="J92" i="27" s="1"/>
  <c r="J23" i="27"/>
  <c r="J21" i="27"/>
  <c r="E21" i="27"/>
  <c r="J117" i="27"/>
  <c r="J91" i="27"/>
  <c r="J20" i="27"/>
  <c r="J18" i="27"/>
  <c r="E18" i="27"/>
  <c r="F118" i="27" s="1"/>
  <c r="J17" i="27"/>
  <c r="J15" i="27"/>
  <c r="E15" i="27"/>
  <c r="F117" i="27"/>
  <c r="F91" i="27"/>
  <c r="J14" i="27"/>
  <c r="J12" i="27"/>
  <c r="J115" i="27" s="1"/>
  <c r="J89" i="27"/>
  <c r="E7" i="27"/>
  <c r="J37" i="26"/>
  <c r="J36" i="26"/>
  <c r="AY122" i="1" s="1"/>
  <c r="J35" i="26"/>
  <c r="AX122" i="1"/>
  <c r="BI216" i="26"/>
  <c r="BH216" i="26"/>
  <c r="BG216" i="26"/>
  <c r="BF216" i="26"/>
  <c r="T216" i="26"/>
  <c r="T215" i="26" s="1"/>
  <c r="R216" i="26"/>
  <c r="R215" i="26"/>
  <c r="P216" i="26"/>
  <c r="P215" i="26" s="1"/>
  <c r="BI214" i="26"/>
  <c r="BH214" i="26"/>
  <c r="BG214" i="26"/>
  <c r="BF214" i="26"/>
  <c r="T214" i="26"/>
  <c r="T213" i="26" s="1"/>
  <c r="R214" i="26"/>
  <c r="R213" i="26"/>
  <c r="P214" i="26"/>
  <c r="P213" i="26" s="1"/>
  <c r="BK214" i="26"/>
  <c r="BK213" i="26"/>
  <c r="J213" i="26" s="1"/>
  <c r="J115" i="26" s="1"/>
  <c r="J214" i="26"/>
  <c r="BE214" i="26"/>
  <c r="BI212" i="26"/>
  <c r="BH212" i="26"/>
  <c r="BG212" i="26"/>
  <c r="BF212" i="26"/>
  <c r="T212" i="26"/>
  <c r="R212" i="26"/>
  <c r="P212" i="26"/>
  <c r="BK212" i="26"/>
  <c r="J212" i="26"/>
  <c r="BE212" i="26" s="1"/>
  <c r="BI211" i="26"/>
  <c r="BH211" i="26"/>
  <c r="BG211" i="26"/>
  <c r="BF211" i="26"/>
  <c r="T211" i="26"/>
  <c r="R211" i="26"/>
  <c r="P211" i="26"/>
  <c r="BK211" i="26"/>
  <c r="BK209" i="26" s="1"/>
  <c r="J209" i="26" s="1"/>
  <c r="J114" i="26" s="1"/>
  <c r="J211" i="26"/>
  <c r="BE211" i="26"/>
  <c r="BI210" i="26"/>
  <c r="BH210" i="26"/>
  <c r="BG210" i="26"/>
  <c r="BF210" i="26"/>
  <c r="T210" i="26"/>
  <c r="T209" i="26" s="1"/>
  <c r="R210" i="26"/>
  <c r="R209" i="26" s="1"/>
  <c r="P210" i="26"/>
  <c r="P209" i="26" s="1"/>
  <c r="BK210" i="26"/>
  <c r="J210" i="26"/>
  <c r="BE210" i="26"/>
  <c r="BI208" i="26"/>
  <c r="BH208" i="26"/>
  <c r="BG208" i="26"/>
  <c r="BF208" i="26"/>
  <c r="T208" i="26"/>
  <c r="R208" i="26"/>
  <c r="P208" i="26"/>
  <c r="BK208" i="26"/>
  <c r="J208" i="26"/>
  <c r="BE208" i="26" s="1"/>
  <c r="BI207" i="26"/>
  <c r="BH207" i="26"/>
  <c r="BG207" i="26"/>
  <c r="BF207" i="26"/>
  <c r="T207" i="26"/>
  <c r="R207" i="26"/>
  <c r="P207" i="26"/>
  <c r="BK207" i="26"/>
  <c r="J207" i="26"/>
  <c r="BE207" i="26"/>
  <c r="BI206" i="26"/>
  <c r="BH206" i="26"/>
  <c r="BG206" i="26"/>
  <c r="BF206" i="26"/>
  <c r="T206" i="26"/>
  <c r="R206" i="26"/>
  <c r="P206" i="26"/>
  <c r="BK206" i="26"/>
  <c r="J206" i="26"/>
  <c r="BE206" i="26" s="1"/>
  <c r="BI205" i="26"/>
  <c r="BH205" i="26"/>
  <c r="BG205" i="26"/>
  <c r="BF205" i="26"/>
  <c r="T205" i="26"/>
  <c r="R205" i="26"/>
  <c r="P205" i="26"/>
  <c r="BK205" i="26"/>
  <c r="J205" i="26"/>
  <c r="BE205" i="26"/>
  <c r="BI204" i="26"/>
  <c r="BH204" i="26"/>
  <c r="BG204" i="26"/>
  <c r="BF204" i="26"/>
  <c r="T204" i="26"/>
  <c r="R204" i="26"/>
  <c r="P204" i="26"/>
  <c r="BK204" i="26"/>
  <c r="J204" i="26"/>
  <c r="BE204" i="26" s="1"/>
  <c r="BI203" i="26"/>
  <c r="BH203" i="26"/>
  <c r="BG203" i="26"/>
  <c r="BF203" i="26"/>
  <c r="T203" i="26"/>
  <c r="R203" i="26"/>
  <c r="P203" i="26"/>
  <c r="BK203" i="26"/>
  <c r="J203" i="26"/>
  <c r="BE203" i="26"/>
  <c r="BI202" i="26"/>
  <c r="BH202" i="26"/>
  <c r="BG202" i="26"/>
  <c r="BF202" i="26"/>
  <c r="T202" i="26"/>
  <c r="R202" i="26"/>
  <c r="P202" i="26"/>
  <c r="BK202" i="26"/>
  <c r="J202" i="26"/>
  <c r="BE202" i="26" s="1"/>
  <c r="BI201" i="26"/>
  <c r="BH201" i="26"/>
  <c r="BG201" i="26"/>
  <c r="BF201" i="26"/>
  <c r="T201" i="26"/>
  <c r="R201" i="26"/>
  <c r="R200" i="26" s="1"/>
  <c r="P201" i="26"/>
  <c r="P200" i="26" s="1"/>
  <c r="BK201" i="26"/>
  <c r="BK200" i="26" s="1"/>
  <c r="J200" i="26" s="1"/>
  <c r="J113" i="26" s="1"/>
  <c r="J201" i="26"/>
  <c r="BE201" i="26"/>
  <c r="BI199" i="26"/>
  <c r="BH199" i="26"/>
  <c r="BG199" i="26"/>
  <c r="BF199" i="26"/>
  <c r="T199" i="26"/>
  <c r="R199" i="26"/>
  <c r="P199" i="26"/>
  <c r="BK199" i="26"/>
  <c r="J199" i="26"/>
  <c r="BE199" i="26" s="1"/>
  <c r="BI198" i="26"/>
  <c r="BH198" i="26"/>
  <c r="BG198" i="26"/>
  <c r="BF198" i="26"/>
  <c r="T198" i="26"/>
  <c r="R198" i="26"/>
  <c r="P198" i="26"/>
  <c r="BK198" i="26"/>
  <c r="J198" i="26"/>
  <c r="BE198" i="26" s="1"/>
  <c r="BI197" i="26"/>
  <c r="BH197" i="26"/>
  <c r="BG197" i="26"/>
  <c r="BF197" i="26"/>
  <c r="T197" i="26"/>
  <c r="R197" i="26"/>
  <c r="P197" i="26"/>
  <c r="BK197" i="26"/>
  <c r="J197" i="26"/>
  <c r="BE197" i="26"/>
  <c r="BI196" i="26"/>
  <c r="BH196" i="26"/>
  <c r="BG196" i="26"/>
  <c r="BF196" i="26"/>
  <c r="T196" i="26"/>
  <c r="R196" i="26"/>
  <c r="P196" i="26"/>
  <c r="BK196" i="26"/>
  <c r="J196" i="26"/>
  <c r="BE196" i="26" s="1"/>
  <c r="BI195" i="26"/>
  <c r="BH195" i="26"/>
  <c r="BG195" i="26"/>
  <c r="BF195" i="26"/>
  <c r="T195" i="26"/>
  <c r="R195" i="26"/>
  <c r="P195" i="26"/>
  <c r="BK195" i="26"/>
  <c r="J195" i="26"/>
  <c r="BE195" i="26" s="1"/>
  <c r="BI194" i="26"/>
  <c r="BH194" i="26"/>
  <c r="BG194" i="26"/>
  <c r="BF194" i="26"/>
  <c r="T194" i="26"/>
  <c r="R194" i="26"/>
  <c r="P194" i="26"/>
  <c r="BK194" i="26"/>
  <c r="J194" i="26"/>
  <c r="BE194" i="26" s="1"/>
  <c r="BI193" i="26"/>
  <c r="BH193" i="26"/>
  <c r="BG193" i="26"/>
  <c r="BF193" i="26"/>
  <c r="T193" i="26"/>
  <c r="T192" i="26" s="1"/>
  <c r="R193" i="26"/>
  <c r="P193" i="26"/>
  <c r="P192" i="26" s="1"/>
  <c r="P191" i="26" s="1"/>
  <c r="BK193" i="26"/>
  <c r="BK192" i="26" s="1"/>
  <c r="J193" i="26"/>
  <c r="BE193" i="26" s="1"/>
  <c r="BI190" i="26"/>
  <c r="BH190" i="26"/>
  <c r="BG190" i="26"/>
  <c r="BF190" i="26"/>
  <c r="T190" i="26"/>
  <c r="R190" i="26"/>
  <c r="P190" i="26"/>
  <c r="BK190" i="26"/>
  <c r="J190" i="26"/>
  <c r="BE190" i="26" s="1"/>
  <c r="BI189" i="26"/>
  <c r="BH189" i="26"/>
  <c r="BG189" i="26"/>
  <c r="BF189" i="26"/>
  <c r="T189" i="26"/>
  <c r="R189" i="26"/>
  <c r="R187" i="26" s="1"/>
  <c r="P189" i="26"/>
  <c r="BK189" i="26"/>
  <c r="J189" i="26"/>
  <c r="BE189" i="26"/>
  <c r="BI188" i="26"/>
  <c r="BH188" i="26"/>
  <c r="BG188" i="26"/>
  <c r="BF188" i="26"/>
  <c r="T188" i="26"/>
  <c r="T187" i="26" s="1"/>
  <c r="R188" i="26"/>
  <c r="P188" i="26"/>
  <c r="P187" i="26" s="1"/>
  <c r="BK188" i="26"/>
  <c r="BK187" i="26" s="1"/>
  <c r="J187" i="26" s="1"/>
  <c r="J110" i="26" s="1"/>
  <c r="J188" i="26"/>
  <c r="BE188" i="26"/>
  <c r="BI186" i="26"/>
  <c r="BH186" i="26"/>
  <c r="BG186" i="26"/>
  <c r="BF186" i="26"/>
  <c r="T186" i="26"/>
  <c r="R186" i="26"/>
  <c r="P186" i="26"/>
  <c r="BK186" i="26"/>
  <c r="J186" i="26"/>
  <c r="BE186" i="26" s="1"/>
  <c r="BI185" i="26"/>
  <c r="BH185" i="26"/>
  <c r="BG185" i="26"/>
  <c r="BF185" i="26"/>
  <c r="T185" i="26"/>
  <c r="R185" i="26"/>
  <c r="P185" i="26"/>
  <c r="BK185" i="26"/>
  <c r="J185" i="26"/>
  <c r="BE185" i="26" s="1"/>
  <c r="BI184" i="26"/>
  <c r="BH184" i="26"/>
  <c r="BG184" i="26"/>
  <c r="BF184" i="26"/>
  <c r="T184" i="26"/>
  <c r="R184" i="26"/>
  <c r="P184" i="26"/>
  <c r="P180" i="26" s="1"/>
  <c r="BK184" i="26"/>
  <c r="J184" i="26"/>
  <c r="BE184" i="26" s="1"/>
  <c r="BI183" i="26"/>
  <c r="BH183" i="26"/>
  <c r="BG183" i="26"/>
  <c r="BF183" i="26"/>
  <c r="T183" i="26"/>
  <c r="R183" i="26"/>
  <c r="P183" i="26"/>
  <c r="BK183" i="26"/>
  <c r="J183" i="26"/>
  <c r="BE183" i="26"/>
  <c r="BI182" i="26"/>
  <c r="BH182" i="26"/>
  <c r="BG182" i="26"/>
  <c r="BF182" i="26"/>
  <c r="T182" i="26"/>
  <c r="R182" i="26"/>
  <c r="P182" i="26"/>
  <c r="BK182" i="26"/>
  <c r="J182" i="26"/>
  <c r="BE182" i="26" s="1"/>
  <c r="BI181" i="26"/>
  <c r="BH181" i="26"/>
  <c r="BG181" i="26"/>
  <c r="BF181" i="26"/>
  <c r="T181" i="26"/>
  <c r="R181" i="26"/>
  <c r="R180" i="26" s="1"/>
  <c r="P181" i="26"/>
  <c r="BK181" i="26"/>
  <c r="BK180" i="26" s="1"/>
  <c r="J180" i="26" s="1"/>
  <c r="J109" i="26" s="1"/>
  <c r="J181" i="26"/>
  <c r="BE181" i="26"/>
  <c r="BI179" i="26"/>
  <c r="BH179" i="26"/>
  <c r="BG179" i="26"/>
  <c r="BF179" i="26"/>
  <c r="T179" i="26"/>
  <c r="R179" i="26"/>
  <c r="P179" i="26"/>
  <c r="BK179" i="26"/>
  <c r="J179" i="26"/>
  <c r="BE179" i="26" s="1"/>
  <c r="BI178" i="26"/>
  <c r="BH178" i="26"/>
  <c r="BG178" i="26"/>
  <c r="BF178" i="26"/>
  <c r="T178" i="26"/>
  <c r="R178" i="26"/>
  <c r="P178" i="26"/>
  <c r="BK178" i="26"/>
  <c r="J178" i="26"/>
  <c r="BE178" i="26" s="1"/>
  <c r="BI177" i="26"/>
  <c r="BH177" i="26"/>
  <c r="BG177" i="26"/>
  <c r="BF177" i="26"/>
  <c r="T177" i="26"/>
  <c r="T174" i="26" s="1"/>
  <c r="R177" i="26"/>
  <c r="P177" i="26"/>
  <c r="BK177" i="26"/>
  <c r="J177" i="26"/>
  <c r="BE177" i="26"/>
  <c r="BI176" i="26"/>
  <c r="BH176" i="26"/>
  <c r="BG176" i="26"/>
  <c r="BF176" i="26"/>
  <c r="T176" i="26"/>
  <c r="R176" i="26"/>
  <c r="P176" i="26"/>
  <c r="BK176" i="26"/>
  <c r="J176" i="26"/>
  <c r="BE176" i="26" s="1"/>
  <c r="BI175" i="26"/>
  <c r="BH175" i="26"/>
  <c r="BG175" i="26"/>
  <c r="BF175" i="26"/>
  <c r="T175" i="26"/>
  <c r="R175" i="26"/>
  <c r="R174" i="26"/>
  <c r="R173" i="26" s="1"/>
  <c r="P175" i="26"/>
  <c r="P174" i="26" s="1"/>
  <c r="P173" i="26" s="1"/>
  <c r="BK175" i="26"/>
  <c r="BK174" i="26"/>
  <c r="J174" i="26" s="1"/>
  <c r="J108" i="26" s="1"/>
  <c r="BK173" i="26"/>
  <c r="J173" i="26" s="1"/>
  <c r="J107" i="26" s="1"/>
  <c r="J175" i="26"/>
  <c r="BE175" i="26" s="1"/>
  <c r="BI172" i="26"/>
  <c r="BH172" i="26"/>
  <c r="BG172" i="26"/>
  <c r="BF172" i="26"/>
  <c r="T172" i="26"/>
  <c r="T171" i="26" s="1"/>
  <c r="R172" i="26"/>
  <c r="R171" i="26"/>
  <c r="P172" i="26"/>
  <c r="P171" i="26" s="1"/>
  <c r="BK171" i="26"/>
  <c r="J171" i="26" s="1"/>
  <c r="J106" i="26" s="1"/>
  <c r="BE172" i="26"/>
  <c r="BI170" i="26"/>
  <c r="BH170" i="26"/>
  <c r="BG170" i="26"/>
  <c r="BF170" i="26"/>
  <c r="T170" i="26"/>
  <c r="T169" i="26" s="1"/>
  <c r="R170" i="26"/>
  <c r="R169" i="26"/>
  <c r="P170" i="26"/>
  <c r="P169" i="26" s="1"/>
  <c r="BK169" i="26"/>
  <c r="J169" i="26" s="1"/>
  <c r="BE170" i="26"/>
  <c r="BI168" i="26"/>
  <c r="BH168" i="26"/>
  <c r="BG168" i="26"/>
  <c r="BF168" i="26"/>
  <c r="T168" i="26"/>
  <c r="R168" i="26"/>
  <c r="P168" i="26"/>
  <c r="BK168" i="26"/>
  <c r="J168" i="26"/>
  <c r="BE168" i="26" s="1"/>
  <c r="BI167" i="26"/>
  <c r="BH167" i="26"/>
  <c r="BG167" i="26"/>
  <c r="BF167" i="26"/>
  <c r="T167" i="26"/>
  <c r="R167" i="26"/>
  <c r="P167" i="26"/>
  <c r="BK167" i="26"/>
  <c r="BK165" i="26" s="1"/>
  <c r="J165" i="26" s="1"/>
  <c r="J104" i="26" s="1"/>
  <c r="J167" i="26"/>
  <c r="BE167" i="26" s="1"/>
  <c r="BI166" i="26"/>
  <c r="BH166" i="26"/>
  <c r="BG166" i="26"/>
  <c r="BF166" i="26"/>
  <c r="T166" i="26"/>
  <c r="T165" i="26" s="1"/>
  <c r="R166" i="26"/>
  <c r="R165" i="26"/>
  <c r="P166" i="26"/>
  <c r="P165" i="26" s="1"/>
  <c r="BK166" i="26"/>
  <c r="J166" i="26"/>
  <c r="BE166" i="26"/>
  <c r="BI164" i="26"/>
  <c r="BH164" i="26"/>
  <c r="BG164" i="26"/>
  <c r="BF164" i="26"/>
  <c r="T164" i="26"/>
  <c r="R164" i="26"/>
  <c r="P164" i="26"/>
  <c r="BK164" i="26"/>
  <c r="J164" i="26"/>
  <c r="BE164" i="26" s="1"/>
  <c r="BI163" i="26"/>
  <c r="BH163" i="26"/>
  <c r="BG163" i="26"/>
  <c r="BF163" i="26"/>
  <c r="T163" i="26"/>
  <c r="R163" i="26"/>
  <c r="P163" i="26"/>
  <c r="BK163" i="26"/>
  <c r="J163" i="26"/>
  <c r="BE163" i="26"/>
  <c r="BI162" i="26"/>
  <c r="BH162" i="26"/>
  <c r="BG162" i="26"/>
  <c r="BF162" i="26"/>
  <c r="T162" i="26"/>
  <c r="R162" i="26"/>
  <c r="P162" i="26"/>
  <c r="BK162" i="26"/>
  <c r="J162" i="26"/>
  <c r="BE162" i="26" s="1"/>
  <c r="BI161" i="26"/>
  <c r="BH161" i="26"/>
  <c r="BG161" i="26"/>
  <c r="BF161" i="26"/>
  <c r="T161" i="26"/>
  <c r="R161" i="26"/>
  <c r="P161" i="26"/>
  <c r="P160" i="26"/>
  <c r="BK161" i="26"/>
  <c r="BK160" i="26" s="1"/>
  <c r="J160" i="26" s="1"/>
  <c r="J103" i="26" s="1"/>
  <c r="J161" i="26"/>
  <c r="BE161" i="26"/>
  <c r="BI159" i="26"/>
  <c r="BH159" i="26"/>
  <c r="BG159" i="26"/>
  <c r="BF159" i="26"/>
  <c r="T159" i="26"/>
  <c r="R159" i="26"/>
  <c r="P159" i="26"/>
  <c r="BK159" i="26"/>
  <c r="J159" i="26"/>
  <c r="BE159" i="26"/>
  <c r="BI158" i="26"/>
  <c r="BH158" i="26"/>
  <c r="BG158" i="26"/>
  <c r="BF158" i="26"/>
  <c r="T158" i="26"/>
  <c r="R158" i="26"/>
  <c r="P158" i="26"/>
  <c r="BK158" i="26"/>
  <c r="J158" i="26"/>
  <c r="BE158" i="26" s="1"/>
  <c r="BI157" i="26"/>
  <c r="BH157" i="26"/>
  <c r="BG157" i="26"/>
  <c r="BF157" i="26"/>
  <c r="T157" i="26"/>
  <c r="T154" i="26" s="1"/>
  <c r="R157" i="26"/>
  <c r="P157" i="26"/>
  <c r="BK157" i="26"/>
  <c r="J157" i="26"/>
  <c r="BE157" i="26"/>
  <c r="BI156" i="26"/>
  <c r="BH156" i="26"/>
  <c r="BG156" i="26"/>
  <c r="BF156" i="26"/>
  <c r="T156" i="26"/>
  <c r="R156" i="26"/>
  <c r="P156" i="26"/>
  <c r="BK156" i="26"/>
  <c r="J156" i="26"/>
  <c r="BE156" i="26" s="1"/>
  <c r="BI155" i="26"/>
  <c r="BH155" i="26"/>
  <c r="BG155" i="26"/>
  <c r="BF155" i="26"/>
  <c r="T155" i="26"/>
  <c r="R155" i="26"/>
  <c r="R154" i="26"/>
  <c r="P155" i="26"/>
  <c r="P154" i="26" s="1"/>
  <c r="P153" i="26" s="1"/>
  <c r="BK155" i="26"/>
  <c r="BK154" i="26"/>
  <c r="J154" i="26" s="1"/>
  <c r="J102" i="26" s="1"/>
  <c r="BK153" i="26"/>
  <c r="J153" i="26" s="1"/>
  <c r="J101" i="26" s="1"/>
  <c r="J155" i="26"/>
  <c r="BE155" i="26" s="1"/>
  <c r="BI152" i="26"/>
  <c r="BH152" i="26"/>
  <c r="BG152" i="26"/>
  <c r="BF152" i="26"/>
  <c r="T152" i="26"/>
  <c r="T151" i="26" s="1"/>
  <c r="R152" i="26"/>
  <c r="R151" i="26"/>
  <c r="P152" i="26"/>
  <c r="P151" i="26" s="1"/>
  <c r="BI150" i="26"/>
  <c r="BH150" i="26"/>
  <c r="BG150" i="26"/>
  <c r="BF150" i="26"/>
  <c r="T150" i="26"/>
  <c r="T149" i="26" s="1"/>
  <c r="R150" i="26"/>
  <c r="R149" i="26"/>
  <c r="P150" i="26"/>
  <c r="P149" i="26" s="1"/>
  <c r="BI148" i="26"/>
  <c r="BH148" i="26"/>
  <c r="BG148" i="26"/>
  <c r="BF148" i="26"/>
  <c r="T148" i="26"/>
  <c r="R148" i="26"/>
  <c r="P148" i="26"/>
  <c r="BK148" i="26"/>
  <c r="J148" i="26"/>
  <c r="BE148" i="26" s="1"/>
  <c r="BI147" i="26"/>
  <c r="BH147" i="26"/>
  <c r="BG147" i="26"/>
  <c r="BF147" i="26"/>
  <c r="T147" i="26"/>
  <c r="R147" i="26"/>
  <c r="P147" i="26"/>
  <c r="BE147" i="26"/>
  <c r="BI146" i="26"/>
  <c r="BH146" i="26"/>
  <c r="BG146" i="26"/>
  <c r="BF146" i="26"/>
  <c r="T146" i="26"/>
  <c r="R146" i="26"/>
  <c r="P146" i="26"/>
  <c r="BK146" i="26"/>
  <c r="J146" i="26"/>
  <c r="BE146" i="26" s="1"/>
  <c r="BI145" i="26"/>
  <c r="BH145" i="26"/>
  <c r="BG145" i="26"/>
  <c r="BF145" i="26"/>
  <c r="T145" i="26"/>
  <c r="R145" i="26"/>
  <c r="P145" i="26"/>
  <c r="BK145" i="26"/>
  <c r="J145" i="26"/>
  <c r="BE145" i="26"/>
  <c r="BI144" i="26"/>
  <c r="BH144" i="26"/>
  <c r="BG144" i="26"/>
  <c r="BF144" i="26"/>
  <c r="T144" i="26"/>
  <c r="R144" i="26"/>
  <c r="P144" i="26"/>
  <c r="BK144" i="26"/>
  <c r="J144" i="26"/>
  <c r="BE144" i="26" s="1"/>
  <c r="BI143" i="26"/>
  <c r="BH143" i="26"/>
  <c r="BG143" i="26"/>
  <c r="BF143" i="26"/>
  <c r="T143" i="26"/>
  <c r="R143" i="26"/>
  <c r="P143" i="26"/>
  <c r="BK143" i="26"/>
  <c r="J143" i="26"/>
  <c r="BE143" i="26" s="1"/>
  <c r="BI142" i="26"/>
  <c r="BH142" i="26"/>
  <c r="BG142" i="26"/>
  <c r="BF142" i="26"/>
  <c r="T142" i="26"/>
  <c r="R142" i="26"/>
  <c r="P142" i="26"/>
  <c r="BK142" i="26"/>
  <c r="J142" i="26"/>
  <c r="BE142" i="26" s="1"/>
  <c r="BI141" i="26"/>
  <c r="BH141" i="26"/>
  <c r="BG141" i="26"/>
  <c r="BF141" i="26"/>
  <c r="T141" i="26"/>
  <c r="R141" i="26"/>
  <c r="P141" i="26"/>
  <c r="BK141" i="26"/>
  <c r="J141" i="26"/>
  <c r="BE141" i="26"/>
  <c r="BI140" i="26"/>
  <c r="BH140" i="26"/>
  <c r="BG140" i="26"/>
  <c r="BF140" i="26"/>
  <c r="T140" i="26"/>
  <c r="R140" i="26"/>
  <c r="P140" i="26"/>
  <c r="BK140" i="26"/>
  <c r="J140" i="26"/>
  <c r="BE140" i="26" s="1"/>
  <c r="BI139" i="26"/>
  <c r="BH139" i="26"/>
  <c r="BG139" i="26"/>
  <c r="BF139" i="26"/>
  <c r="T139" i="26"/>
  <c r="R139" i="26"/>
  <c r="P139" i="26"/>
  <c r="P138" i="26" s="1"/>
  <c r="BK139" i="26"/>
  <c r="J139" i="26"/>
  <c r="BE139" i="26"/>
  <c r="F130" i="26"/>
  <c r="E128" i="26"/>
  <c r="F89" i="26"/>
  <c r="E87" i="26"/>
  <c r="J24" i="26"/>
  <c r="E24" i="26"/>
  <c r="J133" i="26" s="1"/>
  <c r="J92" i="26"/>
  <c r="J23" i="26"/>
  <c r="J21" i="26"/>
  <c r="E21" i="26"/>
  <c r="J91" i="26" s="1"/>
  <c r="J132" i="26"/>
  <c r="J20" i="26"/>
  <c r="J18" i="26"/>
  <c r="E18" i="26"/>
  <c r="F133" i="26" s="1"/>
  <c r="J17" i="26"/>
  <c r="J15" i="26"/>
  <c r="E15" i="26"/>
  <c r="F132" i="26" s="1"/>
  <c r="J14" i="26"/>
  <c r="J12" i="26"/>
  <c r="E7" i="26"/>
  <c r="J37" i="25"/>
  <c r="J36" i="25"/>
  <c r="AY121" i="1"/>
  <c r="J35" i="25"/>
  <c r="AX121" i="1"/>
  <c r="BI399" i="25"/>
  <c r="BH399" i="25"/>
  <c r="BG399" i="25"/>
  <c r="BF399" i="25"/>
  <c r="T399" i="25"/>
  <c r="R399" i="25"/>
  <c r="P399" i="25"/>
  <c r="BK399" i="25"/>
  <c r="J399" i="25"/>
  <c r="BE399" i="25" s="1"/>
  <c r="BI398" i="25"/>
  <c r="BH398" i="25"/>
  <c r="BG398" i="25"/>
  <c r="BF398" i="25"/>
  <c r="T398" i="25"/>
  <c r="T397" i="25"/>
  <c r="R398" i="25"/>
  <c r="P398" i="25"/>
  <c r="P397" i="25" s="1"/>
  <c r="BK398" i="25"/>
  <c r="BK397" i="25"/>
  <c r="J397" i="25" s="1"/>
  <c r="J106" i="25" s="1"/>
  <c r="J398" i="25"/>
  <c r="BE398" i="25" s="1"/>
  <c r="BI396" i="25"/>
  <c r="BH396" i="25"/>
  <c r="BG396" i="25"/>
  <c r="BF396" i="25"/>
  <c r="T396" i="25"/>
  <c r="R396" i="25"/>
  <c r="P396" i="25"/>
  <c r="BK396" i="25"/>
  <c r="J396" i="25"/>
  <c r="BE396" i="25" s="1"/>
  <c r="BI395" i="25"/>
  <c r="BH395" i="25"/>
  <c r="BG395" i="25"/>
  <c r="BF395" i="25"/>
  <c r="T395" i="25"/>
  <c r="R395" i="25"/>
  <c r="P395" i="25"/>
  <c r="BK395" i="25"/>
  <c r="J395" i="25"/>
  <c r="BE395" i="25"/>
  <c r="BI394" i="25"/>
  <c r="BH394" i="25"/>
  <c r="BG394" i="25"/>
  <c r="BF394" i="25"/>
  <c r="T394" i="25"/>
  <c r="R394" i="25"/>
  <c r="P394" i="25"/>
  <c r="BK394" i="25"/>
  <c r="J394" i="25"/>
  <c r="BE394" i="25"/>
  <c r="BI393" i="25"/>
  <c r="BH393" i="25"/>
  <c r="BG393" i="25"/>
  <c r="BF393" i="25"/>
  <c r="T393" i="25"/>
  <c r="R393" i="25"/>
  <c r="P393" i="25"/>
  <c r="BK393" i="25"/>
  <c r="J393" i="25"/>
  <c r="BE393" i="25" s="1"/>
  <c r="BI390" i="25"/>
  <c r="BH390" i="25"/>
  <c r="BG390" i="25"/>
  <c r="BF390" i="25"/>
  <c r="T390" i="25"/>
  <c r="R390" i="25"/>
  <c r="R388" i="25" s="1"/>
  <c r="P390" i="25"/>
  <c r="BK390" i="25"/>
  <c r="J390" i="25"/>
  <c r="BE390" i="25"/>
  <c r="BI389" i="25"/>
  <c r="BH389" i="25"/>
  <c r="BG389" i="25"/>
  <c r="BF389" i="25"/>
  <c r="T389" i="25"/>
  <c r="T388" i="25" s="1"/>
  <c r="R389" i="25"/>
  <c r="P389" i="25"/>
  <c r="BK389" i="25"/>
  <c r="BK388" i="25"/>
  <c r="J388" i="25" s="1"/>
  <c r="J105" i="25" s="1"/>
  <c r="J389" i="25"/>
  <c r="BE389" i="25" s="1"/>
  <c r="BI387" i="25"/>
  <c r="BH387" i="25"/>
  <c r="BG387" i="25"/>
  <c r="BF387" i="25"/>
  <c r="T387" i="25"/>
  <c r="R387" i="25"/>
  <c r="P387" i="25"/>
  <c r="BK387" i="25"/>
  <c r="J387" i="25"/>
  <c r="BE387" i="25"/>
  <c r="BI386" i="25"/>
  <c r="BH386" i="25"/>
  <c r="BG386" i="25"/>
  <c r="BF386" i="25"/>
  <c r="T386" i="25"/>
  <c r="R386" i="25"/>
  <c r="P386" i="25"/>
  <c r="BK386" i="25"/>
  <c r="J386" i="25"/>
  <c r="BE386" i="25"/>
  <c r="BI383" i="25"/>
  <c r="BH383" i="25"/>
  <c r="BG383" i="25"/>
  <c r="BF383" i="25"/>
  <c r="T383" i="25"/>
  <c r="R383" i="25"/>
  <c r="P383" i="25"/>
  <c r="BK383" i="25"/>
  <c r="J383" i="25"/>
  <c r="BE383" i="25" s="1"/>
  <c r="BI380" i="25"/>
  <c r="BH380" i="25"/>
  <c r="BG380" i="25"/>
  <c r="BF380" i="25"/>
  <c r="T380" i="25"/>
  <c r="R380" i="25"/>
  <c r="P380" i="25"/>
  <c r="BK380" i="25"/>
  <c r="J380" i="25"/>
  <c r="BE380" i="25"/>
  <c r="BI379" i="25"/>
  <c r="BH379" i="25"/>
  <c r="BG379" i="25"/>
  <c r="BF379" i="25"/>
  <c r="T379" i="25"/>
  <c r="R379" i="25"/>
  <c r="P379" i="25"/>
  <c r="BK379" i="25"/>
  <c r="J379" i="25"/>
  <c r="BE379" i="25"/>
  <c r="BI378" i="25"/>
  <c r="BH378" i="25"/>
  <c r="BG378" i="25"/>
  <c r="BF378" i="25"/>
  <c r="T378" i="25"/>
  <c r="R378" i="25"/>
  <c r="R377" i="25"/>
  <c r="P378" i="25"/>
  <c r="P377" i="25"/>
  <c r="BK378" i="25"/>
  <c r="BK377" i="25" s="1"/>
  <c r="J377" i="25" s="1"/>
  <c r="J104" i="25" s="1"/>
  <c r="J378" i="25"/>
  <c r="BE378" i="25"/>
  <c r="BI376" i="25"/>
  <c r="BH376" i="25"/>
  <c r="BG376" i="25"/>
  <c r="BF376" i="25"/>
  <c r="T376" i="25"/>
  <c r="R376" i="25"/>
  <c r="P376" i="25"/>
  <c r="BK376" i="25"/>
  <c r="J376" i="25"/>
  <c r="BE376" i="25"/>
  <c r="BI375" i="25"/>
  <c r="BH375" i="25"/>
  <c r="BG375" i="25"/>
  <c r="BF375" i="25"/>
  <c r="T375" i="25"/>
  <c r="R375" i="25"/>
  <c r="P375" i="25"/>
  <c r="BK375" i="25"/>
  <c r="J375" i="25"/>
  <c r="BE375" i="25" s="1"/>
  <c r="BI374" i="25"/>
  <c r="BH374" i="25"/>
  <c r="BG374" i="25"/>
  <c r="BF374" i="25"/>
  <c r="T374" i="25"/>
  <c r="R374" i="25"/>
  <c r="P374" i="25"/>
  <c r="BK374" i="25"/>
  <c r="J374" i="25"/>
  <c r="BE374" i="25"/>
  <c r="BI373" i="25"/>
  <c r="BH373" i="25"/>
  <c r="BG373" i="25"/>
  <c r="BF373" i="25"/>
  <c r="T373" i="25"/>
  <c r="R373" i="25"/>
  <c r="P373" i="25"/>
  <c r="BK373" i="25"/>
  <c r="J373" i="25"/>
  <c r="BE373" i="25"/>
  <c r="BI372" i="25"/>
  <c r="BH372" i="25"/>
  <c r="BG372" i="25"/>
  <c r="BF372" i="25"/>
  <c r="T372" i="25"/>
  <c r="R372" i="25"/>
  <c r="P372" i="25"/>
  <c r="BK372" i="25"/>
  <c r="J372" i="25"/>
  <c r="BE372" i="25"/>
  <c r="BI371" i="25"/>
  <c r="BH371" i="25"/>
  <c r="BG371" i="25"/>
  <c r="BF371" i="25"/>
  <c r="T371" i="25"/>
  <c r="R371" i="25"/>
  <c r="P371" i="25"/>
  <c r="BK371" i="25"/>
  <c r="J371" i="25"/>
  <c r="BE371" i="25" s="1"/>
  <c r="BI368" i="25"/>
  <c r="BH368" i="25"/>
  <c r="BG368" i="25"/>
  <c r="BF368" i="25"/>
  <c r="T368" i="25"/>
  <c r="R368" i="25"/>
  <c r="P368" i="25"/>
  <c r="BK368" i="25"/>
  <c r="J368" i="25"/>
  <c r="BE368" i="25"/>
  <c r="BI365" i="25"/>
  <c r="BH365" i="25"/>
  <c r="BG365" i="25"/>
  <c r="BF365" i="25"/>
  <c r="T365" i="25"/>
  <c r="R365" i="25"/>
  <c r="P365" i="25"/>
  <c r="BK365" i="25"/>
  <c r="J365" i="25"/>
  <c r="BE365" i="25"/>
  <c r="BI364" i="25"/>
  <c r="BH364" i="25"/>
  <c r="BG364" i="25"/>
  <c r="BF364" i="25"/>
  <c r="T364" i="25"/>
  <c r="R364" i="25"/>
  <c r="P364" i="25"/>
  <c r="BK364" i="25"/>
  <c r="J364" i="25"/>
  <c r="BE364" i="25"/>
  <c r="BI363" i="25"/>
  <c r="BH363" i="25"/>
  <c r="BG363" i="25"/>
  <c r="BF363" i="25"/>
  <c r="T363" i="25"/>
  <c r="R363" i="25"/>
  <c r="P363" i="25"/>
  <c r="BK363" i="25"/>
  <c r="J363" i="25"/>
  <c r="BE363" i="25" s="1"/>
  <c r="BI357" i="25"/>
  <c r="BH357" i="25"/>
  <c r="BG357" i="25"/>
  <c r="BF357" i="25"/>
  <c r="T357" i="25"/>
  <c r="R357" i="25"/>
  <c r="P357" i="25"/>
  <c r="BK357" i="25"/>
  <c r="J357" i="25"/>
  <c r="BE357" i="25"/>
  <c r="BI351" i="25"/>
  <c r="BH351" i="25"/>
  <c r="BG351" i="25"/>
  <c r="BF351" i="25"/>
  <c r="T351" i="25"/>
  <c r="R351" i="25"/>
  <c r="P351" i="25"/>
  <c r="BK351" i="25"/>
  <c r="J351" i="25"/>
  <c r="BE351" i="25"/>
  <c r="BI350" i="25"/>
  <c r="BH350" i="25"/>
  <c r="BG350" i="25"/>
  <c r="BF350" i="25"/>
  <c r="T350" i="25"/>
  <c r="R350" i="25"/>
  <c r="P350" i="25"/>
  <c r="BK350" i="25"/>
  <c r="J350" i="25"/>
  <c r="BE350" i="25"/>
  <c r="BI349" i="25"/>
  <c r="BH349" i="25"/>
  <c r="BG349" i="25"/>
  <c r="BF349" i="25"/>
  <c r="T349" i="25"/>
  <c r="R349" i="25"/>
  <c r="P349" i="25"/>
  <c r="BK349" i="25"/>
  <c r="J349" i="25"/>
  <c r="BE349" i="25" s="1"/>
  <c r="BI348" i="25"/>
  <c r="BH348" i="25"/>
  <c r="BG348" i="25"/>
  <c r="BF348" i="25"/>
  <c r="T348" i="25"/>
  <c r="R348" i="25"/>
  <c r="P348" i="25"/>
  <c r="BK348" i="25"/>
  <c r="J348" i="25"/>
  <c r="BE348" i="25"/>
  <c r="BI347" i="25"/>
  <c r="BH347" i="25"/>
  <c r="BG347" i="25"/>
  <c r="BF347" i="25"/>
  <c r="T347" i="25"/>
  <c r="R347" i="25"/>
  <c r="P347" i="25"/>
  <c r="BK347" i="25"/>
  <c r="J347" i="25"/>
  <c r="BE347" i="25"/>
  <c r="BI346" i="25"/>
  <c r="BH346" i="25"/>
  <c r="BG346" i="25"/>
  <c r="BF346" i="25"/>
  <c r="T346" i="25"/>
  <c r="R346" i="25"/>
  <c r="P346" i="25"/>
  <c r="BK346" i="25"/>
  <c r="J346" i="25"/>
  <c r="BE346" i="25"/>
  <c r="BI345" i="25"/>
  <c r="BH345" i="25"/>
  <c r="BG345" i="25"/>
  <c r="BF345" i="25"/>
  <c r="T345" i="25"/>
  <c r="R345" i="25"/>
  <c r="P345" i="25"/>
  <c r="BK345" i="25"/>
  <c r="J345" i="25"/>
  <c r="BE345" i="25" s="1"/>
  <c r="BI344" i="25"/>
  <c r="BH344" i="25"/>
  <c r="BG344" i="25"/>
  <c r="BF344" i="25"/>
  <c r="T344" i="25"/>
  <c r="R344" i="25"/>
  <c r="P344" i="25"/>
  <c r="BK344" i="25"/>
  <c r="J344" i="25"/>
  <c r="BE344" i="25"/>
  <c r="BI343" i="25"/>
  <c r="BH343" i="25"/>
  <c r="BG343" i="25"/>
  <c r="BF343" i="25"/>
  <c r="T343" i="25"/>
  <c r="R343" i="25"/>
  <c r="P343" i="25"/>
  <c r="BK343" i="25"/>
  <c r="J343" i="25"/>
  <c r="BE343" i="25"/>
  <c r="BI342" i="25"/>
  <c r="BH342" i="25"/>
  <c r="BG342" i="25"/>
  <c r="BF342" i="25"/>
  <c r="T342" i="25"/>
  <c r="R342" i="25"/>
  <c r="P342" i="25"/>
  <c r="BK342" i="25"/>
  <c r="J342" i="25"/>
  <c r="BE342" i="25"/>
  <c r="BI341" i="25"/>
  <c r="BH341" i="25"/>
  <c r="BG341" i="25"/>
  <c r="BF341" i="25"/>
  <c r="T341" i="25"/>
  <c r="R341" i="25"/>
  <c r="P341" i="25"/>
  <c r="BK341" i="25"/>
  <c r="J341" i="25"/>
  <c r="BE341" i="25" s="1"/>
  <c r="BI340" i="25"/>
  <c r="BH340" i="25"/>
  <c r="BG340" i="25"/>
  <c r="BF340" i="25"/>
  <c r="T340" i="25"/>
  <c r="R340" i="25"/>
  <c r="P340" i="25"/>
  <c r="P292" i="25" s="1"/>
  <c r="BK340" i="25"/>
  <c r="J340" i="25"/>
  <c r="BE340" i="25"/>
  <c r="BI339" i="25"/>
  <c r="BH339" i="25"/>
  <c r="BG339" i="25"/>
  <c r="BF339" i="25"/>
  <c r="T339" i="25"/>
  <c r="R339" i="25"/>
  <c r="P339" i="25"/>
  <c r="BK339" i="25"/>
  <c r="J339" i="25"/>
  <c r="BE339" i="25"/>
  <c r="BI338" i="25"/>
  <c r="BH338" i="25"/>
  <c r="BG338" i="25"/>
  <c r="BF338" i="25"/>
  <c r="T338" i="25"/>
  <c r="R338" i="25"/>
  <c r="P338" i="25"/>
  <c r="BK338" i="25"/>
  <c r="J338" i="25"/>
  <c r="BE338" i="25"/>
  <c r="BI337" i="25"/>
  <c r="BH337" i="25"/>
  <c r="BG337" i="25"/>
  <c r="BF337" i="25"/>
  <c r="T337" i="25"/>
  <c r="R337" i="25"/>
  <c r="P337" i="25"/>
  <c r="BK337" i="25"/>
  <c r="J337" i="25"/>
  <c r="BE337" i="25" s="1"/>
  <c r="BI331" i="25"/>
  <c r="BH331" i="25"/>
  <c r="BG331" i="25"/>
  <c r="BF331" i="25"/>
  <c r="T331" i="25"/>
  <c r="R331" i="25"/>
  <c r="P331" i="25"/>
  <c r="BK331" i="25"/>
  <c r="J331" i="25"/>
  <c r="BE331" i="25"/>
  <c r="BI330" i="25"/>
  <c r="BH330" i="25"/>
  <c r="BG330" i="25"/>
  <c r="BF330" i="25"/>
  <c r="T330" i="25"/>
  <c r="R330" i="25"/>
  <c r="P330" i="25"/>
  <c r="BK330" i="25"/>
  <c r="J330" i="25"/>
  <c r="BE330" i="25"/>
  <c r="BI324" i="25"/>
  <c r="BH324" i="25"/>
  <c r="BG324" i="25"/>
  <c r="BF324" i="25"/>
  <c r="T324" i="25"/>
  <c r="R324" i="25"/>
  <c r="P324" i="25"/>
  <c r="BK324" i="25"/>
  <c r="J324" i="25"/>
  <c r="BE324" i="25"/>
  <c r="BI323" i="25"/>
  <c r="BH323" i="25"/>
  <c r="BG323" i="25"/>
  <c r="BF323" i="25"/>
  <c r="T323" i="25"/>
  <c r="R323" i="25"/>
  <c r="P323" i="25"/>
  <c r="BK323" i="25"/>
  <c r="J323" i="25"/>
  <c r="BE323" i="25" s="1"/>
  <c r="BI322" i="25"/>
  <c r="BH322" i="25"/>
  <c r="BG322" i="25"/>
  <c r="BF322" i="25"/>
  <c r="T322" i="25"/>
  <c r="R322" i="25"/>
  <c r="P322" i="25"/>
  <c r="BK322" i="25"/>
  <c r="J322" i="25"/>
  <c r="BE322" i="25"/>
  <c r="BI321" i="25"/>
  <c r="BH321" i="25"/>
  <c r="BG321" i="25"/>
  <c r="BF321" i="25"/>
  <c r="T321" i="25"/>
  <c r="R321" i="25"/>
  <c r="P321" i="25"/>
  <c r="BK321" i="25"/>
  <c r="J321" i="25"/>
  <c r="BE321" i="25"/>
  <c r="BI320" i="25"/>
  <c r="BH320" i="25"/>
  <c r="BG320" i="25"/>
  <c r="BF320" i="25"/>
  <c r="T320" i="25"/>
  <c r="R320" i="25"/>
  <c r="P320" i="25"/>
  <c r="BK320" i="25"/>
  <c r="J320" i="25"/>
  <c r="BE320" i="25"/>
  <c r="BI319" i="25"/>
  <c r="BH319" i="25"/>
  <c r="BG319" i="25"/>
  <c r="BF319" i="25"/>
  <c r="T319" i="25"/>
  <c r="R319" i="25"/>
  <c r="P319" i="25"/>
  <c r="BK319" i="25"/>
  <c r="J319" i="25"/>
  <c r="BE319" i="25" s="1"/>
  <c r="BI318" i="25"/>
  <c r="BH318" i="25"/>
  <c r="BG318" i="25"/>
  <c r="BF318" i="25"/>
  <c r="T318" i="25"/>
  <c r="R318" i="25"/>
  <c r="P318" i="25"/>
  <c r="BK318" i="25"/>
  <c r="J318" i="25"/>
  <c r="BE318" i="25"/>
  <c r="BI317" i="25"/>
  <c r="BH317" i="25"/>
  <c r="BG317" i="25"/>
  <c r="BF317" i="25"/>
  <c r="T317" i="25"/>
  <c r="R317" i="25"/>
  <c r="P317" i="25"/>
  <c r="BK317" i="25"/>
  <c r="J317" i="25"/>
  <c r="BE317" i="25"/>
  <c r="BI316" i="25"/>
  <c r="BH316" i="25"/>
  <c r="BG316" i="25"/>
  <c r="BF316" i="25"/>
  <c r="T316" i="25"/>
  <c r="R316" i="25"/>
  <c r="P316" i="25"/>
  <c r="BK316" i="25"/>
  <c r="J316" i="25"/>
  <c r="BE316" i="25"/>
  <c r="BI315" i="25"/>
  <c r="BH315" i="25"/>
  <c r="BG315" i="25"/>
  <c r="BF315" i="25"/>
  <c r="T315" i="25"/>
  <c r="R315" i="25"/>
  <c r="P315" i="25"/>
  <c r="BK315" i="25"/>
  <c r="J315" i="25"/>
  <c r="BE315" i="25" s="1"/>
  <c r="BI314" i="25"/>
  <c r="BH314" i="25"/>
  <c r="BG314" i="25"/>
  <c r="BF314" i="25"/>
  <c r="T314" i="25"/>
  <c r="R314" i="25"/>
  <c r="P314" i="25"/>
  <c r="BK314" i="25"/>
  <c r="J314" i="25"/>
  <c r="BE314" i="25"/>
  <c r="BI313" i="25"/>
  <c r="BH313" i="25"/>
  <c r="BG313" i="25"/>
  <c r="BF313" i="25"/>
  <c r="T313" i="25"/>
  <c r="R313" i="25"/>
  <c r="P313" i="25"/>
  <c r="BK313" i="25"/>
  <c r="J313" i="25"/>
  <c r="BE313" i="25"/>
  <c r="BI312" i="25"/>
  <c r="BH312" i="25"/>
  <c r="BG312" i="25"/>
  <c r="BF312" i="25"/>
  <c r="T312" i="25"/>
  <c r="R312" i="25"/>
  <c r="P312" i="25"/>
  <c r="BK312" i="25"/>
  <c r="J312" i="25"/>
  <c r="BE312" i="25"/>
  <c r="BI311" i="25"/>
  <c r="BH311" i="25"/>
  <c r="BG311" i="25"/>
  <c r="BF311" i="25"/>
  <c r="T311" i="25"/>
  <c r="R311" i="25"/>
  <c r="P311" i="25"/>
  <c r="BK311" i="25"/>
  <c r="J311" i="25"/>
  <c r="BE311" i="25" s="1"/>
  <c r="BI308" i="25"/>
  <c r="BH308" i="25"/>
  <c r="BG308" i="25"/>
  <c r="BF308" i="25"/>
  <c r="T308" i="25"/>
  <c r="R308" i="25"/>
  <c r="P308" i="25"/>
  <c r="BK308" i="25"/>
  <c r="J308" i="25"/>
  <c r="BE308" i="25"/>
  <c r="BI305" i="25"/>
  <c r="BH305" i="25"/>
  <c r="BG305" i="25"/>
  <c r="BF305" i="25"/>
  <c r="T305" i="25"/>
  <c r="R305" i="25"/>
  <c r="P305" i="25"/>
  <c r="BK305" i="25"/>
  <c r="J305" i="25"/>
  <c r="BE305" i="25"/>
  <c r="BI302" i="25"/>
  <c r="BH302" i="25"/>
  <c r="BG302" i="25"/>
  <c r="BF302" i="25"/>
  <c r="T302" i="25"/>
  <c r="R302" i="25"/>
  <c r="P302" i="25"/>
  <c r="BK302" i="25"/>
  <c r="J302" i="25"/>
  <c r="BE302" i="25"/>
  <c r="BI299" i="25"/>
  <c r="BH299" i="25"/>
  <c r="BG299" i="25"/>
  <c r="BF299" i="25"/>
  <c r="T299" i="25"/>
  <c r="R299" i="25"/>
  <c r="P299" i="25"/>
  <c r="BK299" i="25"/>
  <c r="J299" i="25"/>
  <c r="BE299" i="25" s="1"/>
  <c r="BI296" i="25"/>
  <c r="BH296" i="25"/>
  <c r="BG296" i="25"/>
  <c r="BF296" i="25"/>
  <c r="T296" i="25"/>
  <c r="R296" i="25"/>
  <c r="P296" i="25"/>
  <c r="BK296" i="25"/>
  <c r="J296" i="25"/>
  <c r="BE296" i="25"/>
  <c r="BI293" i="25"/>
  <c r="BH293" i="25"/>
  <c r="BG293" i="25"/>
  <c r="BF293" i="25"/>
  <c r="T293" i="25"/>
  <c r="R293" i="25"/>
  <c r="P293" i="25"/>
  <c r="BK293" i="25"/>
  <c r="J293" i="25"/>
  <c r="BE293" i="25" s="1"/>
  <c r="BI289" i="25"/>
  <c r="BH289" i="25"/>
  <c r="BG289" i="25"/>
  <c r="BF289" i="25"/>
  <c r="T289" i="25"/>
  <c r="R289" i="25"/>
  <c r="P289" i="25"/>
  <c r="BK289" i="25"/>
  <c r="J289" i="25"/>
  <c r="BE289" i="25"/>
  <c r="BI286" i="25"/>
  <c r="BH286" i="25"/>
  <c r="BG286" i="25"/>
  <c r="BF286" i="25"/>
  <c r="T286" i="25"/>
  <c r="R286" i="25"/>
  <c r="P286" i="25"/>
  <c r="BK286" i="25"/>
  <c r="J286" i="25"/>
  <c r="BE286" i="25"/>
  <c r="BI283" i="25"/>
  <c r="BH283" i="25"/>
  <c r="BG283" i="25"/>
  <c r="BF283" i="25"/>
  <c r="T283" i="25"/>
  <c r="R283" i="25"/>
  <c r="P283" i="25"/>
  <c r="BK283" i="25"/>
  <c r="BK278" i="25" s="1"/>
  <c r="J278" i="25" s="1"/>
  <c r="J102" i="25" s="1"/>
  <c r="J283" i="25"/>
  <c r="BE283" i="25" s="1"/>
  <c r="BI280" i="25"/>
  <c r="BH280" i="25"/>
  <c r="BG280" i="25"/>
  <c r="BF280" i="25"/>
  <c r="T280" i="25"/>
  <c r="R280" i="25"/>
  <c r="P280" i="25"/>
  <c r="P278" i="25" s="1"/>
  <c r="BK280" i="25"/>
  <c r="J280" i="25"/>
  <c r="BE280" i="25"/>
  <c r="BI279" i="25"/>
  <c r="BH279" i="25"/>
  <c r="BG279" i="25"/>
  <c r="BF279" i="25"/>
  <c r="T279" i="25"/>
  <c r="T278" i="25" s="1"/>
  <c r="R279" i="25"/>
  <c r="P279" i="25"/>
  <c r="BK279" i="25"/>
  <c r="J279" i="25"/>
  <c r="BE279" i="25" s="1"/>
  <c r="BI277" i="25"/>
  <c r="BH277" i="25"/>
  <c r="BG277" i="25"/>
  <c r="BF277" i="25"/>
  <c r="T277" i="25"/>
  <c r="R277" i="25"/>
  <c r="P277" i="25"/>
  <c r="BK277" i="25"/>
  <c r="J277" i="25"/>
  <c r="BE277" i="25"/>
  <c r="BI274" i="25"/>
  <c r="BH274" i="25"/>
  <c r="BG274" i="25"/>
  <c r="BF274" i="25"/>
  <c r="T274" i="25"/>
  <c r="R274" i="25"/>
  <c r="P274" i="25"/>
  <c r="BK274" i="25"/>
  <c r="J274" i="25"/>
  <c r="BE274" i="25"/>
  <c r="BI271" i="25"/>
  <c r="BH271" i="25"/>
  <c r="BG271" i="25"/>
  <c r="BF271" i="25"/>
  <c r="T271" i="25"/>
  <c r="R271" i="25"/>
  <c r="P271" i="25"/>
  <c r="BK271" i="25"/>
  <c r="BK263" i="25" s="1"/>
  <c r="J263" i="25" s="1"/>
  <c r="J101" i="25" s="1"/>
  <c r="J271" i="25"/>
  <c r="BE271" i="25" s="1"/>
  <c r="BI268" i="25"/>
  <c r="BH268" i="25"/>
  <c r="BG268" i="25"/>
  <c r="BF268" i="25"/>
  <c r="T268" i="25"/>
  <c r="R268" i="25"/>
  <c r="P268" i="25"/>
  <c r="P263" i="25" s="1"/>
  <c r="BK268" i="25"/>
  <c r="J268" i="25"/>
  <c r="BE268" i="25"/>
  <c r="BI264" i="25"/>
  <c r="BH264" i="25"/>
  <c r="BG264" i="25"/>
  <c r="BF264" i="25"/>
  <c r="T264" i="25"/>
  <c r="T263" i="25" s="1"/>
  <c r="R264" i="25"/>
  <c r="P264" i="25"/>
  <c r="BK264" i="25"/>
  <c r="J264" i="25"/>
  <c r="BE264" i="25" s="1"/>
  <c r="BI262" i="25"/>
  <c r="BH262" i="25"/>
  <c r="BG262" i="25"/>
  <c r="BF262" i="25"/>
  <c r="T262" i="25"/>
  <c r="R262" i="25"/>
  <c r="P262" i="25"/>
  <c r="BK262" i="25"/>
  <c r="J262" i="25"/>
  <c r="BE262" i="25"/>
  <c r="BI261" i="25"/>
  <c r="BH261" i="25"/>
  <c r="BG261" i="25"/>
  <c r="BF261" i="25"/>
  <c r="T261" i="25"/>
  <c r="R261" i="25"/>
  <c r="P261" i="25"/>
  <c r="BK261" i="25"/>
  <c r="J261" i="25"/>
  <c r="BE261" i="25"/>
  <c r="BI260" i="25"/>
  <c r="BH260" i="25"/>
  <c r="BG260" i="25"/>
  <c r="BF260" i="25"/>
  <c r="T260" i="25"/>
  <c r="R260" i="25"/>
  <c r="P260" i="25"/>
  <c r="BK260" i="25"/>
  <c r="J260" i="25"/>
  <c r="BE260" i="25" s="1"/>
  <c r="BI259" i="25"/>
  <c r="BH259" i="25"/>
  <c r="BG259" i="25"/>
  <c r="BF259" i="25"/>
  <c r="T259" i="25"/>
  <c r="R259" i="25"/>
  <c r="R256" i="25" s="1"/>
  <c r="P259" i="25"/>
  <c r="P256" i="25" s="1"/>
  <c r="BK259" i="25"/>
  <c r="J259" i="25"/>
  <c r="BE259" i="25"/>
  <c r="BI258" i="25"/>
  <c r="BH258" i="25"/>
  <c r="BG258" i="25"/>
  <c r="BF258" i="25"/>
  <c r="T258" i="25"/>
  <c r="T256" i="25" s="1"/>
  <c r="R258" i="25"/>
  <c r="P258" i="25"/>
  <c r="BK258" i="25"/>
  <c r="J258" i="25"/>
  <c r="BE258" i="25"/>
  <c r="BI257" i="25"/>
  <c r="BH257" i="25"/>
  <c r="BG257" i="25"/>
  <c r="BF257" i="25"/>
  <c r="T257" i="25"/>
  <c r="R257" i="25"/>
  <c r="P257" i="25"/>
  <c r="BK257" i="25"/>
  <c r="J257" i="25"/>
  <c r="BE257" i="25"/>
  <c r="BI252" i="25"/>
  <c r="BH252" i="25"/>
  <c r="BG252" i="25"/>
  <c r="BF252" i="25"/>
  <c r="T252" i="25"/>
  <c r="R252" i="25"/>
  <c r="P252" i="25"/>
  <c r="BK252" i="25"/>
  <c r="J252" i="25"/>
  <c r="BE252" i="25"/>
  <c r="BI249" i="25"/>
  <c r="BH249" i="25"/>
  <c r="BG249" i="25"/>
  <c r="BF249" i="25"/>
  <c r="T249" i="25"/>
  <c r="T248" i="25"/>
  <c r="R249" i="25"/>
  <c r="R248" i="25"/>
  <c r="P249" i="25"/>
  <c r="P248" i="25" s="1"/>
  <c r="BK249" i="25"/>
  <c r="J249" i="25"/>
  <c r="BE249" i="25" s="1"/>
  <c r="BI245" i="25"/>
  <c r="BH245" i="25"/>
  <c r="BG245" i="25"/>
  <c r="BF245" i="25"/>
  <c r="T245" i="25"/>
  <c r="R245" i="25"/>
  <c r="P245" i="25"/>
  <c r="BK245" i="25"/>
  <c r="J245" i="25"/>
  <c r="BE245" i="25" s="1"/>
  <c r="BI244" i="25"/>
  <c r="BH244" i="25"/>
  <c r="BG244" i="25"/>
  <c r="BF244" i="25"/>
  <c r="T244" i="25"/>
  <c r="R244" i="25"/>
  <c r="P244" i="25"/>
  <c r="BK244" i="25"/>
  <c r="J244" i="25"/>
  <c r="BE244" i="25"/>
  <c r="BI243" i="25"/>
  <c r="BH243" i="25"/>
  <c r="BG243" i="25"/>
  <c r="BF243" i="25"/>
  <c r="T243" i="25"/>
  <c r="R243" i="25"/>
  <c r="P243" i="25"/>
  <c r="BK243" i="25"/>
  <c r="J243" i="25"/>
  <c r="BE243" i="25"/>
  <c r="BI242" i="25"/>
  <c r="BH242" i="25"/>
  <c r="BG242" i="25"/>
  <c r="BF242" i="25"/>
  <c r="T242" i="25"/>
  <c r="R242" i="25"/>
  <c r="P242" i="25"/>
  <c r="BK242" i="25"/>
  <c r="J242" i="25"/>
  <c r="BE242" i="25"/>
  <c r="BI239" i="25"/>
  <c r="BH239" i="25"/>
  <c r="BG239" i="25"/>
  <c r="BF239" i="25"/>
  <c r="T239" i="25"/>
  <c r="R239" i="25"/>
  <c r="P239" i="25"/>
  <c r="BK239" i="25"/>
  <c r="J239" i="25"/>
  <c r="BE239" i="25" s="1"/>
  <c r="BI227" i="25"/>
  <c r="BH227" i="25"/>
  <c r="BG227" i="25"/>
  <c r="BF227" i="25"/>
  <c r="T227" i="25"/>
  <c r="R227" i="25"/>
  <c r="P227" i="25"/>
  <c r="BK227" i="25"/>
  <c r="J227" i="25"/>
  <c r="BE227" i="25"/>
  <c r="BI226" i="25"/>
  <c r="BH226" i="25"/>
  <c r="BG226" i="25"/>
  <c r="BF226" i="25"/>
  <c r="T226" i="25"/>
  <c r="R226" i="25"/>
  <c r="P226" i="25"/>
  <c r="BK226" i="25"/>
  <c r="J226" i="25"/>
  <c r="BE226" i="25"/>
  <c r="BI223" i="25"/>
  <c r="BH223" i="25"/>
  <c r="BG223" i="25"/>
  <c r="BF223" i="25"/>
  <c r="T223" i="25"/>
  <c r="R223" i="25"/>
  <c r="P223" i="25"/>
  <c r="BK223" i="25"/>
  <c r="J223" i="25"/>
  <c r="BE223" i="25"/>
  <c r="BI218" i="25"/>
  <c r="BH218" i="25"/>
  <c r="BG218" i="25"/>
  <c r="BF218" i="25"/>
  <c r="T218" i="25"/>
  <c r="R218" i="25"/>
  <c r="P218" i="25"/>
  <c r="BK218" i="25"/>
  <c r="J218" i="25"/>
  <c r="BE218" i="25" s="1"/>
  <c r="BI217" i="25"/>
  <c r="BH217" i="25"/>
  <c r="BG217" i="25"/>
  <c r="BF217" i="25"/>
  <c r="T217" i="25"/>
  <c r="R217" i="25"/>
  <c r="P217" i="25"/>
  <c r="BK217" i="25"/>
  <c r="J217" i="25"/>
  <c r="BE217" i="25"/>
  <c r="BI214" i="25"/>
  <c r="BH214" i="25"/>
  <c r="BG214" i="25"/>
  <c r="BF214" i="25"/>
  <c r="T214" i="25"/>
  <c r="R214" i="25"/>
  <c r="P214" i="25"/>
  <c r="BK214" i="25"/>
  <c r="J214" i="25"/>
  <c r="BE214" i="25"/>
  <c r="BI213" i="25"/>
  <c r="BH213" i="25"/>
  <c r="BG213" i="25"/>
  <c r="BF213" i="25"/>
  <c r="T213" i="25"/>
  <c r="R213" i="25"/>
  <c r="P213" i="25"/>
  <c r="BK213" i="25"/>
  <c r="J213" i="25"/>
  <c r="BE213" i="25"/>
  <c r="BI212" i="25"/>
  <c r="BH212" i="25"/>
  <c r="BG212" i="25"/>
  <c r="BF212" i="25"/>
  <c r="T212" i="25"/>
  <c r="R212" i="25"/>
  <c r="P212" i="25"/>
  <c r="BK212" i="25"/>
  <c r="J212" i="25"/>
  <c r="BE212" i="25" s="1"/>
  <c r="BI207" i="25"/>
  <c r="BH207" i="25"/>
  <c r="BG207" i="25"/>
  <c r="BF207" i="25"/>
  <c r="T207" i="25"/>
  <c r="R207" i="25"/>
  <c r="P207" i="25"/>
  <c r="BK207" i="25"/>
  <c r="J207" i="25"/>
  <c r="BE207" i="25"/>
  <c r="BI206" i="25"/>
  <c r="BH206" i="25"/>
  <c r="BG206" i="25"/>
  <c r="BF206" i="25"/>
  <c r="T206" i="25"/>
  <c r="R206" i="25"/>
  <c r="P206" i="25"/>
  <c r="BK206" i="25"/>
  <c r="J206" i="25"/>
  <c r="BE206" i="25"/>
  <c r="BI205" i="25"/>
  <c r="BH205" i="25"/>
  <c r="BG205" i="25"/>
  <c r="BF205" i="25"/>
  <c r="T205" i="25"/>
  <c r="R205" i="25"/>
  <c r="P205" i="25"/>
  <c r="BK205" i="25"/>
  <c r="J205" i="25"/>
  <c r="BE205" i="25"/>
  <c r="BI204" i="25"/>
  <c r="BH204" i="25"/>
  <c r="BG204" i="25"/>
  <c r="BF204" i="25"/>
  <c r="T204" i="25"/>
  <c r="R204" i="25"/>
  <c r="P204" i="25"/>
  <c r="BK204" i="25"/>
  <c r="J204" i="25"/>
  <c r="BE204" i="25" s="1"/>
  <c r="BI201" i="25"/>
  <c r="BH201" i="25"/>
  <c r="BG201" i="25"/>
  <c r="BF201" i="25"/>
  <c r="T201" i="25"/>
  <c r="R201" i="25"/>
  <c r="P201" i="25"/>
  <c r="BK201" i="25"/>
  <c r="J201" i="25"/>
  <c r="BE201" i="25"/>
  <c r="BI200" i="25"/>
  <c r="BH200" i="25"/>
  <c r="BG200" i="25"/>
  <c r="BF200" i="25"/>
  <c r="T200" i="25"/>
  <c r="R200" i="25"/>
  <c r="P200" i="25"/>
  <c r="BK200" i="25"/>
  <c r="J200" i="25"/>
  <c r="BE200" i="25"/>
  <c r="BI196" i="25"/>
  <c r="BH196" i="25"/>
  <c r="BG196" i="25"/>
  <c r="BF196" i="25"/>
  <c r="T196" i="25"/>
  <c r="R196" i="25"/>
  <c r="P196" i="25"/>
  <c r="BK196" i="25"/>
  <c r="J196" i="25"/>
  <c r="BE196" i="25"/>
  <c r="BI195" i="25"/>
  <c r="BH195" i="25"/>
  <c r="BG195" i="25"/>
  <c r="BF195" i="25"/>
  <c r="T195" i="25"/>
  <c r="R195" i="25"/>
  <c r="P195" i="25"/>
  <c r="BK195" i="25"/>
  <c r="J195" i="25"/>
  <c r="BE195" i="25" s="1"/>
  <c r="BI191" i="25"/>
  <c r="BH191" i="25"/>
  <c r="BG191" i="25"/>
  <c r="BF191" i="25"/>
  <c r="T191" i="25"/>
  <c r="R191" i="25"/>
  <c r="P191" i="25"/>
  <c r="BK191" i="25"/>
  <c r="J191" i="25"/>
  <c r="BE191" i="25"/>
  <c r="BI190" i="25"/>
  <c r="BH190" i="25"/>
  <c r="BG190" i="25"/>
  <c r="BF190" i="25"/>
  <c r="T190" i="25"/>
  <c r="R190" i="25"/>
  <c r="P190" i="25"/>
  <c r="BK190" i="25"/>
  <c r="J190" i="25"/>
  <c r="BE190" i="25"/>
  <c r="BI184" i="25"/>
  <c r="BH184" i="25"/>
  <c r="BG184" i="25"/>
  <c r="BF184" i="25"/>
  <c r="T184" i="25"/>
  <c r="R184" i="25"/>
  <c r="P184" i="25"/>
  <c r="BK184" i="25"/>
  <c r="J184" i="25"/>
  <c r="BE184" i="25"/>
  <c r="BI183" i="25"/>
  <c r="BH183" i="25"/>
  <c r="BG183" i="25"/>
  <c r="BF183" i="25"/>
  <c r="T183" i="25"/>
  <c r="R183" i="25"/>
  <c r="P183" i="25"/>
  <c r="BK183" i="25"/>
  <c r="J183" i="25"/>
  <c r="BE183" i="25" s="1"/>
  <c r="BI175" i="25"/>
  <c r="BH175" i="25"/>
  <c r="BG175" i="25"/>
  <c r="BF175" i="25"/>
  <c r="T175" i="25"/>
  <c r="R175" i="25"/>
  <c r="P175" i="25"/>
  <c r="BK175" i="25"/>
  <c r="J175" i="25"/>
  <c r="BE175" i="25"/>
  <c r="BI174" i="25"/>
  <c r="BH174" i="25"/>
  <c r="BG174" i="25"/>
  <c r="BF174" i="25"/>
  <c r="T174" i="25"/>
  <c r="R174" i="25"/>
  <c r="P174" i="25"/>
  <c r="BK174" i="25"/>
  <c r="J174" i="25"/>
  <c r="BE174" i="25"/>
  <c r="BI168" i="25"/>
  <c r="BH168" i="25"/>
  <c r="BG168" i="25"/>
  <c r="BF168" i="25"/>
  <c r="T168" i="25"/>
  <c r="R168" i="25"/>
  <c r="P168" i="25"/>
  <c r="BK168" i="25"/>
  <c r="J168" i="25"/>
  <c r="BE168" i="25"/>
  <c r="BI167" i="25"/>
  <c r="BH167" i="25"/>
  <c r="BG167" i="25"/>
  <c r="BF167" i="25"/>
  <c r="T167" i="25"/>
  <c r="R167" i="25"/>
  <c r="P167" i="25"/>
  <c r="BK167" i="25"/>
  <c r="J167" i="25"/>
  <c r="BE167" i="25" s="1"/>
  <c r="BI159" i="25"/>
  <c r="BH159" i="25"/>
  <c r="BG159" i="25"/>
  <c r="BF159" i="25"/>
  <c r="T159" i="25"/>
  <c r="R159" i="25"/>
  <c r="P159" i="25"/>
  <c r="BK159" i="25"/>
  <c r="J159" i="25"/>
  <c r="BE159" i="25"/>
  <c r="BI158" i="25"/>
  <c r="BH158" i="25"/>
  <c r="BG158" i="25"/>
  <c r="BF158" i="25"/>
  <c r="T158" i="25"/>
  <c r="R158" i="25"/>
  <c r="P158" i="25"/>
  <c r="BK158" i="25"/>
  <c r="J158" i="25"/>
  <c r="BE158" i="25"/>
  <c r="BI153" i="25"/>
  <c r="BH153" i="25"/>
  <c r="BG153" i="25"/>
  <c r="BF153" i="25"/>
  <c r="T153" i="25"/>
  <c r="R153" i="25"/>
  <c r="P153" i="25"/>
  <c r="BK153" i="25"/>
  <c r="J153" i="25"/>
  <c r="BE153" i="25"/>
  <c r="BI152" i="25"/>
  <c r="BH152" i="25"/>
  <c r="BG152" i="25"/>
  <c r="BF152" i="25"/>
  <c r="T152" i="25"/>
  <c r="R152" i="25"/>
  <c r="P152" i="25"/>
  <c r="BK152" i="25"/>
  <c r="J152" i="25"/>
  <c r="BE152" i="25" s="1"/>
  <c r="BI147" i="25"/>
  <c r="BH147" i="25"/>
  <c r="BG147" i="25"/>
  <c r="BF147" i="25"/>
  <c r="T147" i="25"/>
  <c r="R147" i="25"/>
  <c r="P147" i="25"/>
  <c r="BK147" i="25"/>
  <c r="J147" i="25"/>
  <c r="BE147" i="25"/>
  <c r="BI144" i="25"/>
  <c r="BH144" i="25"/>
  <c r="BG144" i="25"/>
  <c r="BF144" i="25"/>
  <c r="T144" i="25"/>
  <c r="R144" i="25"/>
  <c r="P144" i="25"/>
  <c r="BK144" i="25"/>
  <c r="J144" i="25"/>
  <c r="BE144" i="25"/>
  <c r="BI143" i="25"/>
  <c r="BH143" i="25"/>
  <c r="BG143" i="25"/>
  <c r="BF143" i="25"/>
  <c r="T143" i="25"/>
  <c r="R143" i="25"/>
  <c r="P143" i="25"/>
  <c r="BK143" i="25"/>
  <c r="J143" i="25"/>
  <c r="BE143" i="25"/>
  <c r="BI142" i="25"/>
  <c r="BH142" i="25"/>
  <c r="BG142" i="25"/>
  <c r="BF142" i="25"/>
  <c r="T142" i="25"/>
  <c r="R142" i="25"/>
  <c r="P142" i="25"/>
  <c r="BK142" i="25"/>
  <c r="J142" i="25"/>
  <c r="BE142" i="25" s="1"/>
  <c r="BI141" i="25"/>
  <c r="BH141" i="25"/>
  <c r="BG141" i="25"/>
  <c r="BF141" i="25"/>
  <c r="T141" i="25"/>
  <c r="R141" i="25"/>
  <c r="P141" i="25"/>
  <c r="BK141" i="25"/>
  <c r="J141" i="25"/>
  <c r="BE141" i="25"/>
  <c r="BI140" i="25"/>
  <c r="BH140" i="25"/>
  <c r="BG140" i="25"/>
  <c r="BF140" i="25"/>
  <c r="T140" i="25"/>
  <c r="R140" i="25"/>
  <c r="P140" i="25"/>
  <c r="BK140" i="25"/>
  <c r="J140" i="25"/>
  <c r="BE140" i="25"/>
  <c r="BI139" i="25"/>
  <c r="BH139" i="25"/>
  <c r="BG139" i="25"/>
  <c r="BF139" i="25"/>
  <c r="T139" i="25"/>
  <c r="R139" i="25"/>
  <c r="P139" i="25"/>
  <c r="BK139" i="25"/>
  <c r="J139" i="25"/>
  <c r="BE139" i="25"/>
  <c r="BI138" i="25"/>
  <c r="BH138" i="25"/>
  <c r="BG138" i="25"/>
  <c r="BF138" i="25"/>
  <c r="T138" i="25"/>
  <c r="R138" i="25"/>
  <c r="P138" i="25"/>
  <c r="BK138" i="25"/>
  <c r="J138" i="25"/>
  <c r="BE138" i="25" s="1"/>
  <c r="BI137" i="25"/>
  <c r="BH137" i="25"/>
  <c r="BG137" i="25"/>
  <c r="BF137" i="25"/>
  <c r="T137" i="25"/>
  <c r="R137" i="25"/>
  <c r="R128" i="25" s="1"/>
  <c r="P137" i="25"/>
  <c r="BK137" i="25"/>
  <c r="J137" i="25"/>
  <c r="BE137" i="25"/>
  <c r="BI136" i="25"/>
  <c r="BH136" i="25"/>
  <c r="BG136" i="25"/>
  <c r="BF136" i="25"/>
  <c r="F34" i="25" s="1"/>
  <c r="BA121" i="1" s="1"/>
  <c r="T136" i="25"/>
  <c r="R136" i="25"/>
  <c r="P136" i="25"/>
  <c r="BK136" i="25"/>
  <c r="J136" i="25"/>
  <c r="BE136" i="25"/>
  <c r="BI135" i="25"/>
  <c r="BH135" i="25"/>
  <c r="BG135" i="25"/>
  <c r="BF135" i="25"/>
  <c r="T135" i="25"/>
  <c r="R135" i="25"/>
  <c r="P135" i="25"/>
  <c r="BK135" i="25"/>
  <c r="J135" i="25"/>
  <c r="BE135" i="25"/>
  <c r="J33" i="25" s="1"/>
  <c r="AV121" i="1" s="1"/>
  <c r="BI132" i="25"/>
  <c r="BH132" i="25"/>
  <c r="BG132" i="25"/>
  <c r="BF132" i="25"/>
  <c r="T132" i="25"/>
  <c r="R132" i="25"/>
  <c r="P132" i="25"/>
  <c r="BK132" i="25"/>
  <c r="BK128" i="25" s="1"/>
  <c r="J128" i="25" s="1"/>
  <c r="J98" i="25" s="1"/>
  <c r="J132" i="25"/>
  <c r="BE132" i="25" s="1"/>
  <c r="BI129" i="25"/>
  <c r="BH129" i="25"/>
  <c r="BG129" i="25"/>
  <c r="BF129" i="25"/>
  <c r="T129" i="25"/>
  <c r="R129" i="25"/>
  <c r="P129" i="25"/>
  <c r="BK129" i="25"/>
  <c r="J129" i="25"/>
  <c r="BE129" i="25"/>
  <c r="J123" i="25"/>
  <c r="F120" i="25"/>
  <c r="E118" i="25"/>
  <c r="J92" i="25"/>
  <c r="F89" i="25"/>
  <c r="E87" i="25"/>
  <c r="J21" i="25"/>
  <c r="E21" i="25"/>
  <c r="J122" i="25" s="1"/>
  <c r="J91" i="25"/>
  <c r="J20" i="25"/>
  <c r="J18" i="25"/>
  <c r="E18" i="25"/>
  <c r="F92" i="25" s="1"/>
  <c r="J17" i="25"/>
  <c r="J15" i="25"/>
  <c r="E15" i="25"/>
  <c r="J14" i="25"/>
  <c r="J12" i="25"/>
  <c r="J89" i="25" s="1"/>
  <c r="J120" i="25"/>
  <c r="E7" i="25"/>
  <c r="J37" i="24"/>
  <c r="J36" i="24"/>
  <c r="AY120" i="1"/>
  <c r="J35" i="24"/>
  <c r="AX120" i="1"/>
  <c r="BI282" i="24"/>
  <c r="BH282" i="24"/>
  <c r="BG282" i="24"/>
  <c r="BF282" i="24"/>
  <c r="T282" i="24"/>
  <c r="R282" i="24"/>
  <c r="P282" i="24"/>
  <c r="BK282" i="24"/>
  <c r="J282" i="24"/>
  <c r="BE282" i="24"/>
  <c r="BI281" i="24"/>
  <c r="BH281" i="24"/>
  <c r="BG281" i="24"/>
  <c r="BF281" i="24"/>
  <c r="T281" i="24"/>
  <c r="R281" i="24"/>
  <c r="P281" i="24"/>
  <c r="BK281" i="24"/>
  <c r="J281" i="24"/>
  <c r="BE281" i="24"/>
  <c r="BI280" i="24"/>
  <c r="BH280" i="24"/>
  <c r="BG280" i="24"/>
  <c r="BF280" i="24"/>
  <c r="T280" i="24"/>
  <c r="R280" i="24"/>
  <c r="P280" i="24"/>
  <c r="BK280" i="24"/>
  <c r="J280" i="24"/>
  <c r="BE280" i="24"/>
  <c r="BI279" i="24"/>
  <c r="BH279" i="24"/>
  <c r="BG279" i="24"/>
  <c r="BF279" i="24"/>
  <c r="T279" i="24"/>
  <c r="R279" i="24"/>
  <c r="P279" i="24"/>
  <c r="BK279" i="24"/>
  <c r="J279" i="24"/>
  <c r="BE279" i="24"/>
  <c r="BI278" i="24"/>
  <c r="BH278" i="24"/>
  <c r="BG278" i="24"/>
  <c r="BF278" i="24"/>
  <c r="T278" i="24"/>
  <c r="R278" i="24"/>
  <c r="P278" i="24"/>
  <c r="BK278" i="24"/>
  <c r="J278" i="24"/>
  <c r="BE278" i="24"/>
  <c r="BI277" i="24"/>
  <c r="BH277" i="24"/>
  <c r="BG277" i="24"/>
  <c r="BF277" i="24"/>
  <c r="T277" i="24"/>
  <c r="R277" i="24"/>
  <c r="P277" i="24"/>
  <c r="BK277" i="24"/>
  <c r="J277" i="24"/>
  <c r="BE277" i="24"/>
  <c r="BI276" i="24"/>
  <c r="BH276" i="24"/>
  <c r="BG276" i="24"/>
  <c r="BF276" i="24"/>
  <c r="T276" i="24"/>
  <c r="T275" i="24"/>
  <c r="T274" i="24" s="1"/>
  <c r="R276" i="24"/>
  <c r="P276" i="24"/>
  <c r="P275" i="24"/>
  <c r="P274" i="24"/>
  <c r="BK276" i="24"/>
  <c r="J276" i="24"/>
  <c r="BE276" i="24" s="1"/>
  <c r="BI273" i="24"/>
  <c r="BH273" i="24"/>
  <c r="BG273" i="24"/>
  <c r="BF273" i="24"/>
  <c r="T273" i="24"/>
  <c r="T272" i="24"/>
  <c r="R273" i="24"/>
  <c r="R272" i="24"/>
  <c r="P273" i="24"/>
  <c r="P272" i="24"/>
  <c r="BK273" i="24"/>
  <c r="BK272" i="24" s="1"/>
  <c r="J272" i="24" s="1"/>
  <c r="J102" i="24" s="1"/>
  <c r="J273" i="24"/>
  <c r="BE273" i="24" s="1"/>
  <c r="BI271" i="24"/>
  <c r="BH271" i="24"/>
  <c r="BG271" i="24"/>
  <c r="BF271" i="24"/>
  <c r="T271" i="24"/>
  <c r="R271" i="24"/>
  <c r="P271" i="24"/>
  <c r="BK271" i="24"/>
  <c r="J271" i="24"/>
  <c r="BE271" i="24"/>
  <c r="BI270" i="24"/>
  <c r="BH270" i="24"/>
  <c r="BG270" i="24"/>
  <c r="BF270" i="24"/>
  <c r="T270" i="24"/>
  <c r="R270" i="24"/>
  <c r="P270" i="24"/>
  <c r="BK270" i="24"/>
  <c r="J270" i="24"/>
  <c r="BE270" i="24" s="1"/>
  <c r="BI269" i="24"/>
  <c r="BH269" i="24"/>
  <c r="BG269" i="24"/>
  <c r="BF269" i="24"/>
  <c r="T269" i="24"/>
  <c r="R269" i="24"/>
  <c r="P269" i="24"/>
  <c r="BK269" i="24"/>
  <c r="J269" i="24"/>
  <c r="BE269" i="24"/>
  <c r="BI268" i="24"/>
  <c r="BH268" i="24"/>
  <c r="BG268" i="24"/>
  <c r="BF268" i="24"/>
  <c r="T268" i="24"/>
  <c r="R268" i="24"/>
  <c r="P268" i="24"/>
  <c r="BK268" i="24"/>
  <c r="J268" i="24"/>
  <c r="BE268" i="24"/>
  <c r="BI267" i="24"/>
  <c r="BH267" i="24"/>
  <c r="BG267" i="24"/>
  <c r="BF267" i="24"/>
  <c r="T267" i="24"/>
  <c r="R267" i="24"/>
  <c r="P267" i="24"/>
  <c r="BK267" i="24"/>
  <c r="J267" i="24"/>
  <c r="BE267" i="24" s="1"/>
  <c r="BI266" i="24"/>
  <c r="BH266" i="24"/>
  <c r="BG266" i="24"/>
  <c r="BF266" i="24"/>
  <c r="T266" i="24"/>
  <c r="R266" i="24"/>
  <c r="P266" i="24"/>
  <c r="BK266" i="24"/>
  <c r="J266" i="24"/>
  <c r="BE266" i="24" s="1"/>
  <c r="BI265" i="24"/>
  <c r="BH265" i="24"/>
  <c r="BG265" i="24"/>
  <c r="BF265" i="24"/>
  <c r="T265" i="24"/>
  <c r="R265" i="24"/>
  <c r="P265" i="24"/>
  <c r="BK265" i="24"/>
  <c r="J265" i="24"/>
  <c r="BE265" i="24"/>
  <c r="BI264" i="24"/>
  <c r="BH264" i="24"/>
  <c r="BG264" i="24"/>
  <c r="BF264" i="24"/>
  <c r="T264" i="24"/>
  <c r="R264" i="24"/>
  <c r="P264" i="24"/>
  <c r="BK264" i="24"/>
  <c r="J264" i="24"/>
  <c r="BE264" i="24"/>
  <c r="BI263" i="24"/>
  <c r="BH263" i="24"/>
  <c r="BG263" i="24"/>
  <c r="BF263" i="24"/>
  <c r="T263" i="24"/>
  <c r="R263" i="24"/>
  <c r="P263" i="24"/>
  <c r="BK263" i="24"/>
  <c r="J263" i="24"/>
  <c r="BE263" i="24" s="1"/>
  <c r="BI262" i="24"/>
  <c r="BH262" i="24"/>
  <c r="BG262" i="24"/>
  <c r="BF262" i="24"/>
  <c r="T262" i="24"/>
  <c r="R262" i="24"/>
  <c r="P262" i="24"/>
  <c r="BK262" i="24"/>
  <c r="J262" i="24"/>
  <c r="BE262" i="24" s="1"/>
  <c r="BI261" i="24"/>
  <c r="BH261" i="24"/>
  <c r="BG261" i="24"/>
  <c r="BF261" i="24"/>
  <c r="T261" i="24"/>
  <c r="R261" i="24"/>
  <c r="P261" i="24"/>
  <c r="BK261" i="24"/>
  <c r="J261" i="24"/>
  <c r="BE261" i="24"/>
  <c r="BI260" i="24"/>
  <c r="BH260" i="24"/>
  <c r="BG260" i="24"/>
  <c r="BF260" i="24"/>
  <c r="T260" i="24"/>
  <c r="R260" i="24"/>
  <c r="P260" i="24"/>
  <c r="BK260" i="24"/>
  <c r="J260" i="24"/>
  <c r="BE260" i="24"/>
  <c r="BI259" i="24"/>
  <c r="BH259" i="24"/>
  <c r="BG259" i="24"/>
  <c r="BF259" i="24"/>
  <c r="T259" i="24"/>
  <c r="R259" i="24"/>
  <c r="P259" i="24"/>
  <c r="BK259" i="24"/>
  <c r="J259" i="24"/>
  <c r="BE259" i="24" s="1"/>
  <c r="BI258" i="24"/>
  <c r="BH258" i="24"/>
  <c r="BG258" i="24"/>
  <c r="BF258" i="24"/>
  <c r="T258" i="24"/>
  <c r="R258" i="24"/>
  <c r="P258" i="24"/>
  <c r="BK258" i="24"/>
  <c r="J258" i="24"/>
  <c r="BE258" i="24" s="1"/>
  <c r="BI257" i="24"/>
  <c r="BH257" i="24"/>
  <c r="BG257" i="24"/>
  <c r="BF257" i="24"/>
  <c r="T257" i="24"/>
  <c r="R257" i="24"/>
  <c r="P257" i="24"/>
  <c r="BK257" i="24"/>
  <c r="J257" i="24"/>
  <c r="BE257" i="24"/>
  <c r="BI256" i="24"/>
  <c r="BH256" i="24"/>
  <c r="BG256" i="24"/>
  <c r="BF256" i="24"/>
  <c r="T256" i="24"/>
  <c r="R256" i="24"/>
  <c r="P256" i="24"/>
  <c r="BK256" i="24"/>
  <c r="J256" i="24"/>
  <c r="BE256" i="24"/>
  <c r="BI255" i="24"/>
  <c r="BH255" i="24"/>
  <c r="BG255" i="24"/>
  <c r="BF255" i="24"/>
  <c r="T255" i="24"/>
  <c r="R255" i="24"/>
  <c r="P255" i="24"/>
  <c r="BK255" i="24"/>
  <c r="J255" i="24"/>
  <c r="BE255" i="24" s="1"/>
  <c r="BI254" i="24"/>
  <c r="BH254" i="24"/>
  <c r="BG254" i="24"/>
  <c r="BF254" i="24"/>
  <c r="T254" i="24"/>
  <c r="R254" i="24"/>
  <c r="P254" i="24"/>
  <c r="BK254" i="24"/>
  <c r="J254" i="24"/>
  <c r="BE254" i="24" s="1"/>
  <c r="BI253" i="24"/>
  <c r="BH253" i="24"/>
  <c r="BG253" i="24"/>
  <c r="BF253" i="24"/>
  <c r="T253" i="24"/>
  <c r="R253" i="24"/>
  <c r="P253" i="24"/>
  <c r="BK253" i="24"/>
  <c r="J253" i="24"/>
  <c r="BE253" i="24"/>
  <c r="BI252" i="24"/>
  <c r="BH252" i="24"/>
  <c r="BG252" i="24"/>
  <c r="BF252" i="24"/>
  <c r="T252" i="24"/>
  <c r="R252" i="24"/>
  <c r="P252" i="24"/>
  <c r="BK252" i="24"/>
  <c r="J252" i="24"/>
  <c r="BE252" i="24"/>
  <c r="BI251" i="24"/>
  <c r="BH251" i="24"/>
  <c r="BG251" i="24"/>
  <c r="BF251" i="24"/>
  <c r="T251" i="24"/>
  <c r="R251" i="24"/>
  <c r="P251" i="24"/>
  <c r="BK251" i="24"/>
  <c r="J251" i="24"/>
  <c r="BE251" i="24" s="1"/>
  <c r="BI250" i="24"/>
  <c r="BH250" i="24"/>
  <c r="BG250" i="24"/>
  <c r="BF250" i="24"/>
  <c r="T250" i="24"/>
  <c r="R250" i="24"/>
  <c r="P250" i="24"/>
  <c r="BK250" i="24"/>
  <c r="J250" i="24"/>
  <c r="BE250" i="24" s="1"/>
  <c r="BI249" i="24"/>
  <c r="BH249" i="24"/>
  <c r="BG249" i="24"/>
  <c r="BF249" i="24"/>
  <c r="T249" i="24"/>
  <c r="R249" i="24"/>
  <c r="P249" i="24"/>
  <c r="BK249" i="24"/>
  <c r="J249" i="24"/>
  <c r="BE249" i="24"/>
  <c r="BI248" i="24"/>
  <c r="BH248" i="24"/>
  <c r="BG248" i="24"/>
  <c r="BF248" i="24"/>
  <c r="T248" i="24"/>
  <c r="R248" i="24"/>
  <c r="P248" i="24"/>
  <c r="BK248" i="24"/>
  <c r="J248" i="24"/>
  <c r="BE248" i="24"/>
  <c r="BI247" i="24"/>
  <c r="BH247" i="24"/>
  <c r="BG247" i="24"/>
  <c r="BF247" i="24"/>
  <c r="T247" i="24"/>
  <c r="R247" i="24"/>
  <c r="P247" i="24"/>
  <c r="BK247" i="24"/>
  <c r="J247" i="24"/>
  <c r="BE247" i="24" s="1"/>
  <c r="BI246" i="24"/>
  <c r="BH246" i="24"/>
  <c r="BG246" i="24"/>
  <c r="BF246" i="24"/>
  <c r="T246" i="24"/>
  <c r="R246" i="24"/>
  <c r="P246" i="24"/>
  <c r="BK246" i="24"/>
  <c r="J246" i="24"/>
  <c r="BE246" i="24" s="1"/>
  <c r="BI245" i="24"/>
  <c r="BH245" i="24"/>
  <c r="BG245" i="24"/>
  <c r="BF245" i="24"/>
  <c r="T245" i="24"/>
  <c r="R245" i="24"/>
  <c r="P245" i="24"/>
  <c r="BK245" i="24"/>
  <c r="J245" i="24"/>
  <c r="BE245" i="24"/>
  <c r="BI244" i="24"/>
  <c r="BH244" i="24"/>
  <c r="BG244" i="24"/>
  <c r="BF244" i="24"/>
  <c r="T244" i="24"/>
  <c r="R244" i="24"/>
  <c r="P244" i="24"/>
  <c r="BK244" i="24"/>
  <c r="J244" i="24"/>
  <c r="BE244" i="24"/>
  <c r="BI243" i="24"/>
  <c r="BH243" i="24"/>
  <c r="BG243" i="24"/>
  <c r="BF243" i="24"/>
  <c r="T243" i="24"/>
  <c r="R243" i="24"/>
  <c r="P243" i="24"/>
  <c r="BK243" i="24"/>
  <c r="J243" i="24"/>
  <c r="BE243" i="24" s="1"/>
  <c r="BI242" i="24"/>
  <c r="BH242" i="24"/>
  <c r="BG242" i="24"/>
  <c r="BF242" i="24"/>
  <c r="T242" i="24"/>
  <c r="R242" i="24"/>
  <c r="P242" i="24"/>
  <c r="BK242" i="24"/>
  <c r="J242" i="24"/>
  <c r="BE242" i="24" s="1"/>
  <c r="BI241" i="24"/>
  <c r="BH241" i="24"/>
  <c r="BG241" i="24"/>
  <c r="BF241" i="24"/>
  <c r="T241" i="24"/>
  <c r="R241" i="24"/>
  <c r="P241" i="24"/>
  <c r="BK241" i="24"/>
  <c r="J241" i="24"/>
  <c r="BE241" i="24"/>
  <c r="BI240" i="24"/>
  <c r="BH240" i="24"/>
  <c r="BG240" i="24"/>
  <c r="BF240" i="24"/>
  <c r="T240" i="24"/>
  <c r="R240" i="24"/>
  <c r="P240" i="24"/>
  <c r="BK240" i="24"/>
  <c r="J240" i="24"/>
  <c r="BE240" i="24"/>
  <c r="BI239" i="24"/>
  <c r="BH239" i="24"/>
  <c r="BG239" i="24"/>
  <c r="BF239" i="24"/>
  <c r="T239" i="24"/>
  <c r="R239" i="24"/>
  <c r="P239" i="24"/>
  <c r="BK239" i="24"/>
  <c r="J239" i="24"/>
  <c r="BE239" i="24" s="1"/>
  <c r="BI238" i="24"/>
  <c r="BH238" i="24"/>
  <c r="BG238" i="24"/>
  <c r="BF238" i="24"/>
  <c r="T238" i="24"/>
  <c r="R238" i="24"/>
  <c r="P238" i="24"/>
  <c r="BK238" i="24"/>
  <c r="J238" i="24"/>
  <c r="BE238" i="24" s="1"/>
  <c r="BI237" i="24"/>
  <c r="BH237" i="24"/>
  <c r="BG237" i="24"/>
  <c r="BF237" i="24"/>
  <c r="T237" i="24"/>
  <c r="R237" i="24"/>
  <c r="P237" i="24"/>
  <c r="BK237" i="24"/>
  <c r="J237" i="24"/>
  <c r="BE237" i="24"/>
  <c r="BI236" i="24"/>
  <c r="BH236" i="24"/>
  <c r="BG236" i="24"/>
  <c r="BF236" i="24"/>
  <c r="T236" i="24"/>
  <c r="R236" i="24"/>
  <c r="P236" i="24"/>
  <c r="BK236" i="24"/>
  <c r="J236" i="24"/>
  <c r="BE236" i="24"/>
  <c r="BI235" i="24"/>
  <c r="BH235" i="24"/>
  <c r="BG235" i="24"/>
  <c r="BF235" i="24"/>
  <c r="T235" i="24"/>
  <c r="R235" i="24"/>
  <c r="P235" i="24"/>
  <c r="BK235" i="24"/>
  <c r="J235" i="24"/>
  <c r="BE235" i="24" s="1"/>
  <c r="BI234" i="24"/>
  <c r="BH234" i="24"/>
  <c r="BG234" i="24"/>
  <c r="BF234" i="24"/>
  <c r="T234" i="24"/>
  <c r="R234" i="24"/>
  <c r="P234" i="24"/>
  <c r="BK234" i="24"/>
  <c r="J234" i="24"/>
  <c r="BE234" i="24" s="1"/>
  <c r="BI233" i="24"/>
  <c r="BH233" i="24"/>
  <c r="BG233" i="24"/>
  <c r="BF233" i="24"/>
  <c r="T233" i="24"/>
  <c r="R233" i="24"/>
  <c r="P233" i="24"/>
  <c r="BK233" i="24"/>
  <c r="J233" i="24"/>
  <c r="BE233" i="24"/>
  <c r="BI232" i="24"/>
  <c r="BH232" i="24"/>
  <c r="BG232" i="24"/>
  <c r="BF232" i="24"/>
  <c r="T232" i="24"/>
  <c r="R232" i="24"/>
  <c r="P232" i="24"/>
  <c r="BK232" i="24"/>
  <c r="J232" i="24"/>
  <c r="BE232" i="24"/>
  <c r="BI229" i="24"/>
  <c r="BH229" i="24"/>
  <c r="BG229" i="24"/>
  <c r="BF229" i="24"/>
  <c r="T229" i="24"/>
  <c r="R229" i="24"/>
  <c r="P229" i="24"/>
  <c r="BK229" i="24"/>
  <c r="J229" i="24"/>
  <c r="BE229" i="24" s="1"/>
  <c r="BI226" i="24"/>
  <c r="BH226" i="24"/>
  <c r="BG226" i="24"/>
  <c r="BF226" i="24"/>
  <c r="T226" i="24"/>
  <c r="R226" i="24"/>
  <c r="P226" i="24"/>
  <c r="BK226" i="24"/>
  <c r="J226" i="24"/>
  <c r="BE226" i="24" s="1"/>
  <c r="BI223" i="24"/>
  <c r="BH223" i="24"/>
  <c r="BG223" i="24"/>
  <c r="BF223" i="24"/>
  <c r="T223" i="24"/>
  <c r="R223" i="24"/>
  <c r="P223" i="24"/>
  <c r="BK223" i="24"/>
  <c r="J223" i="24"/>
  <c r="BE223" i="24"/>
  <c r="BI222" i="24"/>
  <c r="BH222" i="24"/>
  <c r="BG222" i="24"/>
  <c r="BF222" i="24"/>
  <c r="T222" i="24"/>
  <c r="T212" i="24" s="1"/>
  <c r="R222" i="24"/>
  <c r="P222" i="24"/>
  <c r="BK222" i="24"/>
  <c r="J222" i="24"/>
  <c r="BE222" i="24"/>
  <c r="BI219" i="24"/>
  <c r="BH219" i="24"/>
  <c r="BG219" i="24"/>
  <c r="BF219" i="24"/>
  <c r="T219" i="24"/>
  <c r="R219" i="24"/>
  <c r="P219" i="24"/>
  <c r="BK219" i="24"/>
  <c r="J219" i="24"/>
  <c r="BE219" i="24" s="1"/>
  <c r="BI218" i="24"/>
  <c r="BH218" i="24"/>
  <c r="BG218" i="24"/>
  <c r="BF218" i="24"/>
  <c r="T218" i="24"/>
  <c r="R218" i="24"/>
  <c r="P218" i="24"/>
  <c r="BK218" i="24"/>
  <c r="J218" i="24"/>
  <c r="BE218" i="24" s="1"/>
  <c r="BI215" i="24"/>
  <c r="BH215" i="24"/>
  <c r="BG215" i="24"/>
  <c r="BF215" i="24"/>
  <c r="T215" i="24"/>
  <c r="R215" i="24"/>
  <c r="P215" i="24"/>
  <c r="BK215" i="24"/>
  <c r="J215" i="24"/>
  <c r="BE215" i="24"/>
  <c r="BI214" i="24"/>
  <c r="BH214" i="24"/>
  <c r="BG214" i="24"/>
  <c r="BF214" i="24"/>
  <c r="T214" i="24"/>
  <c r="R214" i="24"/>
  <c r="P214" i="24"/>
  <c r="BK214" i="24"/>
  <c r="J214" i="24"/>
  <c r="BE214" i="24" s="1"/>
  <c r="BI213" i="24"/>
  <c r="BH213" i="24"/>
  <c r="BG213" i="24"/>
  <c r="BF213" i="24"/>
  <c r="T213" i="24"/>
  <c r="R213" i="24"/>
  <c r="P213" i="24"/>
  <c r="BK213" i="24"/>
  <c r="BK212" i="24" s="1"/>
  <c r="J212" i="24" s="1"/>
  <c r="J101" i="24" s="1"/>
  <c r="J213" i="24"/>
  <c r="BE213" i="24" s="1"/>
  <c r="BI209" i="24"/>
  <c r="BH209" i="24"/>
  <c r="BG209" i="24"/>
  <c r="BF209" i="24"/>
  <c r="T209" i="24"/>
  <c r="R209" i="24"/>
  <c r="P209" i="24"/>
  <c r="BK209" i="24"/>
  <c r="J209" i="24"/>
  <c r="BE209" i="24" s="1"/>
  <c r="BI204" i="24"/>
  <c r="BH204" i="24"/>
  <c r="BG204" i="24"/>
  <c r="BF204" i="24"/>
  <c r="T204" i="24"/>
  <c r="R204" i="24"/>
  <c r="P204" i="24"/>
  <c r="BK204" i="24"/>
  <c r="J204" i="24"/>
  <c r="BE204" i="24" s="1"/>
  <c r="BI203" i="24"/>
  <c r="BH203" i="24"/>
  <c r="BG203" i="24"/>
  <c r="BF203" i="24"/>
  <c r="T203" i="24"/>
  <c r="R203" i="24"/>
  <c r="P203" i="24"/>
  <c r="BK203" i="24"/>
  <c r="J203" i="24"/>
  <c r="BE203" i="24"/>
  <c r="BI202" i="24"/>
  <c r="BH202" i="24"/>
  <c r="BG202" i="24"/>
  <c r="BF202" i="24"/>
  <c r="T202" i="24"/>
  <c r="R202" i="24"/>
  <c r="P202" i="24"/>
  <c r="BK202" i="24"/>
  <c r="J202" i="24"/>
  <c r="BE202" i="24"/>
  <c r="BI201" i="24"/>
  <c r="BH201" i="24"/>
  <c r="BG201" i="24"/>
  <c r="BF201" i="24"/>
  <c r="T201" i="24"/>
  <c r="R201" i="24"/>
  <c r="P201" i="24"/>
  <c r="BK201" i="24"/>
  <c r="J201" i="24"/>
  <c r="BE201" i="24" s="1"/>
  <c r="BI200" i="24"/>
  <c r="BH200" i="24"/>
  <c r="BG200" i="24"/>
  <c r="BF200" i="24"/>
  <c r="T200" i="24"/>
  <c r="R200" i="24"/>
  <c r="P200" i="24"/>
  <c r="BK200" i="24"/>
  <c r="J200" i="24"/>
  <c r="BE200" i="24" s="1"/>
  <c r="BI199" i="24"/>
  <c r="BH199" i="24"/>
  <c r="BG199" i="24"/>
  <c r="BF199" i="24"/>
  <c r="T199" i="24"/>
  <c r="R199" i="24"/>
  <c r="P199" i="24"/>
  <c r="P188" i="24" s="1"/>
  <c r="BK199" i="24"/>
  <c r="J199" i="24"/>
  <c r="BE199" i="24"/>
  <c r="BI198" i="24"/>
  <c r="BH198" i="24"/>
  <c r="BG198" i="24"/>
  <c r="BF198" i="24"/>
  <c r="T198" i="24"/>
  <c r="R198" i="24"/>
  <c r="P198" i="24"/>
  <c r="BK198" i="24"/>
  <c r="J198" i="24"/>
  <c r="BE198" i="24"/>
  <c r="BI197" i="24"/>
  <c r="BH197" i="24"/>
  <c r="BG197" i="24"/>
  <c r="BF197" i="24"/>
  <c r="T197" i="24"/>
  <c r="R197" i="24"/>
  <c r="P197" i="24"/>
  <c r="BK197" i="24"/>
  <c r="J197" i="24"/>
  <c r="BE197" i="24" s="1"/>
  <c r="BI192" i="24"/>
  <c r="BH192" i="24"/>
  <c r="BG192" i="24"/>
  <c r="BF192" i="24"/>
  <c r="T192" i="24"/>
  <c r="R192" i="24"/>
  <c r="P192" i="24"/>
  <c r="BK192" i="24"/>
  <c r="J192" i="24"/>
  <c r="BE192" i="24" s="1"/>
  <c r="BI189" i="24"/>
  <c r="BH189" i="24"/>
  <c r="BG189" i="24"/>
  <c r="BF189" i="24"/>
  <c r="T189" i="24"/>
  <c r="T188" i="24" s="1"/>
  <c r="R189" i="24"/>
  <c r="R188" i="24" s="1"/>
  <c r="P189" i="24"/>
  <c r="BK189" i="24"/>
  <c r="J189" i="24"/>
  <c r="BE189" i="24"/>
  <c r="BI187" i="24"/>
  <c r="BH187" i="24"/>
  <c r="BG187" i="24"/>
  <c r="BF187" i="24"/>
  <c r="T187" i="24"/>
  <c r="T186" i="24" s="1"/>
  <c r="R187" i="24"/>
  <c r="R186" i="24" s="1"/>
  <c r="P187" i="24"/>
  <c r="P186" i="24"/>
  <c r="BK187" i="24"/>
  <c r="BK186" i="24" s="1"/>
  <c r="J186" i="24" s="1"/>
  <c r="J99" i="24" s="1"/>
  <c r="J187" i="24"/>
  <c r="BE187" i="24"/>
  <c r="BI183" i="24"/>
  <c r="BH183" i="24"/>
  <c r="BG183" i="24"/>
  <c r="BF183" i="24"/>
  <c r="T183" i="24"/>
  <c r="R183" i="24"/>
  <c r="P183" i="24"/>
  <c r="BK183" i="24"/>
  <c r="J183" i="24"/>
  <c r="BE183" i="24"/>
  <c r="BI177" i="24"/>
  <c r="BH177" i="24"/>
  <c r="BG177" i="24"/>
  <c r="BF177" i="24"/>
  <c r="T177" i="24"/>
  <c r="R177" i="24"/>
  <c r="P177" i="24"/>
  <c r="BK177" i="24"/>
  <c r="J177" i="24"/>
  <c r="BE177" i="24"/>
  <c r="BI173" i="24"/>
  <c r="BH173" i="24"/>
  <c r="BG173" i="24"/>
  <c r="BF173" i="24"/>
  <c r="T173" i="24"/>
  <c r="R173" i="24"/>
  <c r="P173" i="24"/>
  <c r="BK173" i="24"/>
  <c r="J173" i="24"/>
  <c r="BE173" i="24" s="1"/>
  <c r="BI170" i="24"/>
  <c r="BH170" i="24"/>
  <c r="BG170" i="24"/>
  <c r="BF170" i="24"/>
  <c r="T170" i="24"/>
  <c r="R170" i="24"/>
  <c r="P170" i="24"/>
  <c r="BK170" i="24"/>
  <c r="J170" i="24"/>
  <c r="BE170" i="24" s="1"/>
  <c r="BI169" i="24"/>
  <c r="BH169" i="24"/>
  <c r="BG169" i="24"/>
  <c r="BF169" i="24"/>
  <c r="T169" i="24"/>
  <c r="R169" i="24"/>
  <c r="P169" i="24"/>
  <c r="BK169" i="24"/>
  <c r="J169" i="24"/>
  <c r="BE169" i="24"/>
  <c r="BI165" i="24"/>
  <c r="BH165" i="24"/>
  <c r="BG165" i="24"/>
  <c r="BF165" i="24"/>
  <c r="T165" i="24"/>
  <c r="R165" i="24"/>
  <c r="P165" i="24"/>
  <c r="BK165" i="24"/>
  <c r="J165" i="24"/>
  <c r="BE165" i="24"/>
  <c r="BI162" i="24"/>
  <c r="BH162" i="24"/>
  <c r="BG162" i="24"/>
  <c r="BF162" i="24"/>
  <c r="T162" i="24"/>
  <c r="R162" i="24"/>
  <c r="P162" i="24"/>
  <c r="BK162" i="24"/>
  <c r="J162" i="24"/>
  <c r="BE162" i="24" s="1"/>
  <c r="BI159" i="24"/>
  <c r="BH159" i="24"/>
  <c r="BG159" i="24"/>
  <c r="BF159" i="24"/>
  <c r="T159" i="24"/>
  <c r="R159" i="24"/>
  <c r="P159" i="24"/>
  <c r="BK159" i="24"/>
  <c r="J159" i="24"/>
  <c r="BE159" i="24" s="1"/>
  <c r="BI156" i="24"/>
  <c r="BH156" i="24"/>
  <c r="BG156" i="24"/>
  <c r="BF156" i="24"/>
  <c r="T156" i="24"/>
  <c r="R156" i="24"/>
  <c r="P156" i="24"/>
  <c r="BK156" i="24"/>
  <c r="J156" i="24"/>
  <c r="BE156" i="24"/>
  <c r="BI155" i="24"/>
  <c r="BH155" i="24"/>
  <c r="BG155" i="24"/>
  <c r="BF155" i="24"/>
  <c r="T155" i="24"/>
  <c r="R155" i="24"/>
  <c r="P155" i="24"/>
  <c r="BK155" i="24"/>
  <c r="J155" i="24"/>
  <c r="BE155" i="24"/>
  <c r="BI152" i="24"/>
  <c r="BH152" i="24"/>
  <c r="BG152" i="24"/>
  <c r="BF152" i="24"/>
  <c r="T152" i="24"/>
  <c r="R152" i="24"/>
  <c r="P152" i="24"/>
  <c r="BK152" i="24"/>
  <c r="J152" i="24"/>
  <c r="BE152" i="24" s="1"/>
  <c r="BI151" i="24"/>
  <c r="BH151" i="24"/>
  <c r="BG151" i="24"/>
  <c r="BF151" i="24"/>
  <c r="T151" i="24"/>
  <c r="R151" i="24"/>
  <c r="P151" i="24"/>
  <c r="BK151" i="24"/>
  <c r="J151" i="24"/>
  <c r="BE151" i="24" s="1"/>
  <c r="BI150" i="24"/>
  <c r="BH150" i="24"/>
  <c r="BG150" i="24"/>
  <c r="BF150" i="24"/>
  <c r="T150" i="24"/>
  <c r="R150" i="24"/>
  <c r="P150" i="24"/>
  <c r="BK150" i="24"/>
  <c r="J150" i="24"/>
  <c r="BE150" i="24"/>
  <c r="BI147" i="24"/>
  <c r="BH147" i="24"/>
  <c r="BG147" i="24"/>
  <c r="BF147" i="24"/>
  <c r="T147" i="24"/>
  <c r="R147" i="24"/>
  <c r="P147" i="24"/>
  <c r="BK147" i="24"/>
  <c r="J147" i="24"/>
  <c r="BE147" i="24"/>
  <c r="BI146" i="24"/>
  <c r="BH146" i="24"/>
  <c r="BG146" i="24"/>
  <c r="BF146" i="24"/>
  <c r="T146" i="24"/>
  <c r="R146" i="24"/>
  <c r="P146" i="24"/>
  <c r="BK146" i="24"/>
  <c r="J146" i="24"/>
  <c r="BE146" i="24" s="1"/>
  <c r="BI145" i="24"/>
  <c r="BH145" i="24"/>
  <c r="BG145" i="24"/>
  <c r="BF145" i="24"/>
  <c r="T145" i="24"/>
  <c r="R145" i="24"/>
  <c r="P145" i="24"/>
  <c r="BK145" i="24"/>
  <c r="J145" i="24"/>
  <c r="BE145" i="24" s="1"/>
  <c r="BI144" i="24"/>
  <c r="BH144" i="24"/>
  <c r="BG144" i="24"/>
  <c r="BF144" i="24"/>
  <c r="T144" i="24"/>
  <c r="R144" i="24"/>
  <c r="P144" i="24"/>
  <c r="BK144" i="24"/>
  <c r="J144" i="24"/>
  <c r="BE144" i="24"/>
  <c r="BI143" i="24"/>
  <c r="BH143" i="24"/>
  <c r="BG143" i="24"/>
  <c r="BF143" i="24"/>
  <c r="T143" i="24"/>
  <c r="R143" i="24"/>
  <c r="P143" i="24"/>
  <c r="BK143" i="24"/>
  <c r="J143" i="24"/>
  <c r="BE143" i="24"/>
  <c r="BI142" i="24"/>
  <c r="BH142" i="24"/>
  <c r="BG142" i="24"/>
  <c r="BF142" i="24"/>
  <c r="T142" i="24"/>
  <c r="R142" i="24"/>
  <c r="P142" i="24"/>
  <c r="BK142" i="24"/>
  <c r="J142" i="24"/>
  <c r="BE142" i="24" s="1"/>
  <c r="BI141" i="24"/>
  <c r="BH141" i="24"/>
  <c r="BG141" i="24"/>
  <c r="BF141" i="24"/>
  <c r="T141" i="24"/>
  <c r="R141" i="24"/>
  <c r="P141" i="24"/>
  <c r="BK141" i="24"/>
  <c r="J141" i="24"/>
  <c r="BE141" i="24" s="1"/>
  <c r="BI140" i="24"/>
  <c r="BH140" i="24"/>
  <c r="BG140" i="24"/>
  <c r="BF140" i="24"/>
  <c r="T140" i="24"/>
  <c r="R140" i="24"/>
  <c r="P140" i="24"/>
  <c r="BK140" i="24"/>
  <c r="J140" i="24"/>
  <c r="BE140" i="24"/>
  <c r="BI133" i="24"/>
  <c r="BH133" i="24"/>
  <c r="BG133" i="24"/>
  <c r="BF133" i="24"/>
  <c r="T133" i="24"/>
  <c r="R133" i="24"/>
  <c r="P133" i="24"/>
  <c r="BK133" i="24"/>
  <c r="J133" i="24"/>
  <c r="BE133" i="24"/>
  <c r="BI130" i="24"/>
  <c r="BH130" i="24"/>
  <c r="BG130" i="24"/>
  <c r="BF130" i="24"/>
  <c r="T130" i="24"/>
  <c r="R130" i="24"/>
  <c r="P130" i="24"/>
  <c r="BK130" i="24"/>
  <c r="J130" i="24"/>
  <c r="BE130" i="24" s="1"/>
  <c r="BI127" i="24"/>
  <c r="BH127" i="24"/>
  <c r="F36" i="24" s="1"/>
  <c r="BC120" i="1" s="1"/>
  <c r="BG127" i="24"/>
  <c r="BF127" i="24"/>
  <c r="T127" i="24"/>
  <c r="R127" i="24"/>
  <c r="R126" i="24"/>
  <c r="P127" i="24"/>
  <c r="BK127" i="24"/>
  <c r="J127" i="24"/>
  <c r="BE127" i="24" s="1"/>
  <c r="F118" i="24"/>
  <c r="E116" i="24"/>
  <c r="F89" i="24"/>
  <c r="E87" i="24"/>
  <c r="J24" i="24"/>
  <c r="E24" i="24"/>
  <c r="J23" i="24"/>
  <c r="J21" i="24"/>
  <c r="E21" i="24"/>
  <c r="J20" i="24"/>
  <c r="J18" i="24"/>
  <c r="E18" i="24"/>
  <c r="F92" i="24" s="1"/>
  <c r="J17" i="24"/>
  <c r="J15" i="24"/>
  <c r="E15" i="24"/>
  <c r="F120" i="24"/>
  <c r="F91" i="24"/>
  <c r="J14" i="24"/>
  <c r="J12" i="24"/>
  <c r="J118" i="24" s="1"/>
  <c r="J89" i="24"/>
  <c r="E7" i="24"/>
  <c r="E114" i="24" s="1"/>
  <c r="E85" i="24"/>
  <c r="J37" i="23"/>
  <c r="J36" i="23"/>
  <c r="AY119" i="1"/>
  <c r="J35" i="23"/>
  <c r="AX119" i="1"/>
  <c r="BI225" i="23"/>
  <c r="BH225" i="23"/>
  <c r="BG225" i="23"/>
  <c r="BF225" i="23"/>
  <c r="T225" i="23"/>
  <c r="T224" i="23"/>
  <c r="R225" i="23"/>
  <c r="R224" i="23"/>
  <c r="P225" i="23"/>
  <c r="P224" i="23" s="1"/>
  <c r="BK225" i="23"/>
  <c r="BK224" i="23" s="1"/>
  <c r="J224" i="23" s="1"/>
  <c r="J225" i="23"/>
  <c r="BE225" i="23" s="1"/>
  <c r="J101" i="23"/>
  <c r="BI223" i="23"/>
  <c r="BH223" i="23"/>
  <c r="BG223" i="23"/>
  <c r="BF223" i="23"/>
  <c r="T223" i="23"/>
  <c r="R223" i="23"/>
  <c r="P223" i="23"/>
  <c r="BK223" i="23"/>
  <c r="J223" i="23"/>
  <c r="BE223" i="23" s="1"/>
  <c r="BI222" i="23"/>
  <c r="BH222" i="23"/>
  <c r="BG222" i="23"/>
  <c r="BF222" i="23"/>
  <c r="T222" i="23"/>
  <c r="R222" i="23"/>
  <c r="P222" i="23"/>
  <c r="BK222" i="23"/>
  <c r="J222" i="23"/>
  <c r="BE222" i="23" s="1"/>
  <c r="BI221" i="23"/>
  <c r="BH221" i="23"/>
  <c r="BG221" i="23"/>
  <c r="BF221" i="23"/>
  <c r="T221" i="23"/>
  <c r="R221" i="23"/>
  <c r="P221" i="23"/>
  <c r="BK221" i="23"/>
  <c r="J221" i="23"/>
  <c r="BE221" i="23"/>
  <c r="BI220" i="23"/>
  <c r="BH220" i="23"/>
  <c r="BG220" i="23"/>
  <c r="BF220" i="23"/>
  <c r="T220" i="23"/>
  <c r="R220" i="23"/>
  <c r="P220" i="23"/>
  <c r="BK220" i="23"/>
  <c r="J220" i="23"/>
  <c r="BE220" i="23"/>
  <c r="BI219" i="23"/>
  <c r="BH219" i="23"/>
  <c r="BG219" i="23"/>
  <c r="BF219" i="23"/>
  <c r="T219" i="23"/>
  <c r="R219" i="23"/>
  <c r="P219" i="23"/>
  <c r="BK219" i="23"/>
  <c r="J219" i="23"/>
  <c r="BE219" i="23" s="1"/>
  <c r="BI218" i="23"/>
  <c r="BH218" i="23"/>
  <c r="BG218" i="23"/>
  <c r="BF218" i="23"/>
  <c r="T218" i="23"/>
  <c r="R218" i="23"/>
  <c r="P218" i="23"/>
  <c r="BK218" i="23"/>
  <c r="J218" i="23"/>
  <c r="BE218" i="23" s="1"/>
  <c r="BI217" i="23"/>
  <c r="BH217" i="23"/>
  <c r="BG217" i="23"/>
  <c r="BF217" i="23"/>
  <c r="T217" i="23"/>
  <c r="R217" i="23"/>
  <c r="P217" i="23"/>
  <c r="BK217" i="23"/>
  <c r="J217" i="23"/>
  <c r="BE217" i="23"/>
  <c r="BI216" i="23"/>
  <c r="BH216" i="23"/>
  <c r="BG216" i="23"/>
  <c r="BF216" i="23"/>
  <c r="T216" i="23"/>
  <c r="R216" i="23"/>
  <c r="P216" i="23"/>
  <c r="BK216" i="23"/>
  <c r="J216" i="23"/>
  <c r="BE216" i="23"/>
  <c r="BI215" i="23"/>
  <c r="BH215" i="23"/>
  <c r="BG215" i="23"/>
  <c r="BF215" i="23"/>
  <c r="T215" i="23"/>
  <c r="R215" i="23"/>
  <c r="P215" i="23"/>
  <c r="BK215" i="23"/>
  <c r="J215" i="23"/>
  <c r="BE215" i="23" s="1"/>
  <c r="BI214" i="23"/>
  <c r="BH214" i="23"/>
  <c r="BG214" i="23"/>
  <c r="BF214" i="23"/>
  <c r="T214" i="23"/>
  <c r="R214" i="23"/>
  <c r="P214" i="23"/>
  <c r="BK214" i="23"/>
  <c r="J214" i="23"/>
  <c r="BE214" i="23" s="1"/>
  <c r="BI213" i="23"/>
  <c r="BH213" i="23"/>
  <c r="BG213" i="23"/>
  <c r="BF213" i="23"/>
  <c r="T213" i="23"/>
  <c r="R213" i="23"/>
  <c r="P213" i="23"/>
  <c r="BK213" i="23"/>
  <c r="J213" i="23"/>
  <c r="BE213" i="23"/>
  <c r="BI212" i="23"/>
  <c r="BH212" i="23"/>
  <c r="BG212" i="23"/>
  <c r="BF212" i="23"/>
  <c r="T212" i="23"/>
  <c r="R212" i="23"/>
  <c r="P212" i="23"/>
  <c r="BK212" i="23"/>
  <c r="J212" i="23"/>
  <c r="BE212" i="23"/>
  <c r="BI211" i="23"/>
  <c r="BH211" i="23"/>
  <c r="BG211" i="23"/>
  <c r="BF211" i="23"/>
  <c r="T211" i="23"/>
  <c r="R211" i="23"/>
  <c r="P211" i="23"/>
  <c r="BK211" i="23"/>
  <c r="J211" i="23"/>
  <c r="BE211" i="23" s="1"/>
  <c r="BI210" i="23"/>
  <c r="BH210" i="23"/>
  <c r="BG210" i="23"/>
  <c r="BF210" i="23"/>
  <c r="T210" i="23"/>
  <c r="R210" i="23"/>
  <c r="P210" i="23"/>
  <c r="BK210" i="23"/>
  <c r="J210" i="23"/>
  <c r="BE210" i="23" s="1"/>
  <c r="BI209" i="23"/>
  <c r="BH209" i="23"/>
  <c r="BG209" i="23"/>
  <c r="BF209" i="23"/>
  <c r="T209" i="23"/>
  <c r="R209" i="23"/>
  <c r="P209" i="23"/>
  <c r="BK209" i="23"/>
  <c r="J209" i="23"/>
  <c r="BE209" i="23"/>
  <c r="BI208" i="23"/>
  <c r="BH208" i="23"/>
  <c r="BG208" i="23"/>
  <c r="BF208" i="23"/>
  <c r="T208" i="23"/>
  <c r="R208" i="23"/>
  <c r="P208" i="23"/>
  <c r="BK208" i="23"/>
  <c r="J208" i="23"/>
  <c r="BE208" i="23"/>
  <c r="BI207" i="23"/>
  <c r="BH207" i="23"/>
  <c r="BG207" i="23"/>
  <c r="BF207" i="23"/>
  <c r="T207" i="23"/>
  <c r="R207" i="23"/>
  <c r="P207" i="23"/>
  <c r="BK207" i="23"/>
  <c r="J207" i="23"/>
  <c r="BE207" i="23"/>
  <c r="BI206" i="23"/>
  <c r="BH206" i="23"/>
  <c r="BG206" i="23"/>
  <c r="BF206" i="23"/>
  <c r="T206" i="23"/>
  <c r="R206" i="23"/>
  <c r="P206" i="23"/>
  <c r="BK206" i="23"/>
  <c r="J206" i="23"/>
  <c r="BE206" i="23" s="1"/>
  <c r="BI205" i="23"/>
  <c r="BH205" i="23"/>
  <c r="BG205" i="23"/>
  <c r="BF205" i="23"/>
  <c r="T205" i="23"/>
  <c r="R205" i="23"/>
  <c r="P205" i="23"/>
  <c r="BK205" i="23"/>
  <c r="J205" i="23"/>
  <c r="BE205" i="23"/>
  <c r="BI204" i="23"/>
  <c r="BH204" i="23"/>
  <c r="BG204" i="23"/>
  <c r="BF204" i="23"/>
  <c r="T204" i="23"/>
  <c r="R204" i="23"/>
  <c r="P204" i="23"/>
  <c r="BK204" i="23"/>
  <c r="J204" i="23"/>
  <c r="BE204" i="23"/>
  <c r="BI203" i="23"/>
  <c r="BH203" i="23"/>
  <c r="BG203" i="23"/>
  <c r="BF203" i="23"/>
  <c r="T203" i="23"/>
  <c r="R203" i="23"/>
  <c r="P203" i="23"/>
  <c r="BK203" i="23"/>
  <c r="J203" i="23"/>
  <c r="BE203" i="23"/>
  <c r="BI202" i="23"/>
  <c r="BH202" i="23"/>
  <c r="BG202" i="23"/>
  <c r="BF202" i="23"/>
  <c r="T202" i="23"/>
  <c r="R202" i="23"/>
  <c r="P202" i="23"/>
  <c r="BK202" i="23"/>
  <c r="J202" i="23"/>
  <c r="BE202" i="23" s="1"/>
  <c r="BI201" i="23"/>
  <c r="BH201" i="23"/>
  <c r="BG201" i="23"/>
  <c r="BF201" i="23"/>
  <c r="T201" i="23"/>
  <c r="R201" i="23"/>
  <c r="P201" i="23"/>
  <c r="BK201" i="23"/>
  <c r="J201" i="23"/>
  <c r="BE201" i="23"/>
  <c r="BI200" i="23"/>
  <c r="BH200" i="23"/>
  <c r="BG200" i="23"/>
  <c r="BF200" i="23"/>
  <c r="T200" i="23"/>
  <c r="R200" i="23"/>
  <c r="P200" i="23"/>
  <c r="BK200" i="23"/>
  <c r="J200" i="23"/>
  <c r="BE200" i="23"/>
  <c r="BI199" i="23"/>
  <c r="BH199" i="23"/>
  <c r="BG199" i="23"/>
  <c r="BF199" i="23"/>
  <c r="T199" i="23"/>
  <c r="R199" i="23"/>
  <c r="P199" i="23"/>
  <c r="BK199" i="23"/>
  <c r="J199" i="23"/>
  <c r="BE199" i="23"/>
  <c r="BI198" i="23"/>
  <c r="BH198" i="23"/>
  <c r="BG198" i="23"/>
  <c r="BF198" i="23"/>
  <c r="T198" i="23"/>
  <c r="R198" i="23"/>
  <c r="P198" i="23"/>
  <c r="BK198" i="23"/>
  <c r="J198" i="23"/>
  <c r="BE198" i="23" s="1"/>
  <c r="BI197" i="23"/>
  <c r="BH197" i="23"/>
  <c r="BG197" i="23"/>
  <c r="BF197" i="23"/>
  <c r="T197" i="23"/>
  <c r="R197" i="23"/>
  <c r="P197" i="23"/>
  <c r="BK197" i="23"/>
  <c r="J197" i="23"/>
  <c r="BE197" i="23"/>
  <c r="BI196" i="23"/>
  <c r="BH196" i="23"/>
  <c r="BG196" i="23"/>
  <c r="BF196" i="23"/>
  <c r="T196" i="23"/>
  <c r="R196" i="23"/>
  <c r="P196" i="23"/>
  <c r="BK196" i="23"/>
  <c r="J196" i="23"/>
  <c r="BE196" i="23"/>
  <c r="BI195" i="23"/>
  <c r="BH195" i="23"/>
  <c r="BG195" i="23"/>
  <c r="BF195" i="23"/>
  <c r="T195" i="23"/>
  <c r="R195" i="23"/>
  <c r="P195" i="23"/>
  <c r="BK195" i="23"/>
  <c r="J195" i="23"/>
  <c r="BE195" i="23"/>
  <c r="BI194" i="23"/>
  <c r="BH194" i="23"/>
  <c r="BG194" i="23"/>
  <c r="BF194" i="23"/>
  <c r="T194" i="23"/>
  <c r="R194" i="23"/>
  <c r="P194" i="23"/>
  <c r="BK194" i="23"/>
  <c r="J194" i="23"/>
  <c r="BE194" i="23" s="1"/>
  <c r="BI193" i="23"/>
  <c r="BH193" i="23"/>
  <c r="BG193" i="23"/>
  <c r="BF193" i="23"/>
  <c r="T193" i="23"/>
  <c r="R193" i="23"/>
  <c r="P193" i="23"/>
  <c r="BK193" i="23"/>
  <c r="J193" i="23"/>
  <c r="BE193" i="23"/>
  <c r="BI192" i="23"/>
  <c r="BH192" i="23"/>
  <c r="BG192" i="23"/>
  <c r="BF192" i="23"/>
  <c r="T192" i="23"/>
  <c r="T158" i="23" s="1"/>
  <c r="R192" i="23"/>
  <c r="P192" i="23"/>
  <c r="BK192" i="23"/>
  <c r="J192" i="23"/>
  <c r="BE192" i="23"/>
  <c r="BI191" i="23"/>
  <c r="BH191" i="23"/>
  <c r="BG191" i="23"/>
  <c r="BF191" i="23"/>
  <c r="T191" i="23"/>
  <c r="R191" i="23"/>
  <c r="P191" i="23"/>
  <c r="BK191" i="23"/>
  <c r="J191" i="23"/>
  <c r="BE191" i="23"/>
  <c r="BI190" i="23"/>
  <c r="BH190" i="23"/>
  <c r="BG190" i="23"/>
  <c r="BF190" i="23"/>
  <c r="T190" i="23"/>
  <c r="R190" i="23"/>
  <c r="P190" i="23"/>
  <c r="BK190" i="23"/>
  <c r="J190" i="23"/>
  <c r="BE190" i="23" s="1"/>
  <c r="BI189" i="23"/>
  <c r="BH189" i="23"/>
  <c r="BG189" i="23"/>
  <c r="BF189" i="23"/>
  <c r="T189" i="23"/>
  <c r="R189" i="23"/>
  <c r="P189" i="23"/>
  <c r="BK189" i="23"/>
  <c r="J189" i="23"/>
  <c r="BE189" i="23"/>
  <c r="BI188" i="23"/>
  <c r="BH188" i="23"/>
  <c r="BG188" i="23"/>
  <c r="BF188" i="23"/>
  <c r="T188" i="23"/>
  <c r="R188" i="23"/>
  <c r="P188" i="23"/>
  <c r="BK188" i="23"/>
  <c r="J188" i="23"/>
  <c r="BE188" i="23"/>
  <c r="BI187" i="23"/>
  <c r="BH187" i="23"/>
  <c r="BG187" i="23"/>
  <c r="BF187" i="23"/>
  <c r="T187" i="23"/>
  <c r="R187" i="23"/>
  <c r="P187" i="23"/>
  <c r="BK187" i="23"/>
  <c r="J187" i="23"/>
  <c r="BE187" i="23"/>
  <c r="BI186" i="23"/>
  <c r="BH186" i="23"/>
  <c r="BG186" i="23"/>
  <c r="BF186" i="23"/>
  <c r="T186" i="23"/>
  <c r="R186" i="23"/>
  <c r="P186" i="23"/>
  <c r="BK186" i="23"/>
  <c r="J186" i="23"/>
  <c r="BE186" i="23" s="1"/>
  <c r="BI185" i="23"/>
  <c r="BH185" i="23"/>
  <c r="BG185" i="23"/>
  <c r="BF185" i="23"/>
  <c r="T185" i="23"/>
  <c r="R185" i="23"/>
  <c r="P185" i="23"/>
  <c r="BK185" i="23"/>
  <c r="J185" i="23"/>
  <c r="BE185" i="23"/>
  <c r="BI182" i="23"/>
  <c r="BH182" i="23"/>
  <c r="BG182" i="23"/>
  <c r="BF182" i="23"/>
  <c r="T182" i="23"/>
  <c r="R182" i="23"/>
  <c r="P182" i="23"/>
  <c r="BK182" i="23"/>
  <c r="J182" i="23"/>
  <c r="BE182" i="23"/>
  <c r="BI181" i="23"/>
  <c r="BH181" i="23"/>
  <c r="BG181" i="23"/>
  <c r="BF181" i="23"/>
  <c r="T181" i="23"/>
  <c r="R181" i="23"/>
  <c r="P181" i="23"/>
  <c r="BK181" i="23"/>
  <c r="J181" i="23"/>
  <c r="BE181" i="23"/>
  <c r="BI178" i="23"/>
  <c r="BH178" i="23"/>
  <c r="BG178" i="23"/>
  <c r="BF178" i="23"/>
  <c r="T178" i="23"/>
  <c r="R178" i="23"/>
  <c r="P178" i="23"/>
  <c r="BK178" i="23"/>
  <c r="J178" i="23"/>
  <c r="BE178" i="23" s="1"/>
  <c r="BI177" i="23"/>
  <c r="BH177" i="23"/>
  <c r="BG177" i="23"/>
  <c r="BF177" i="23"/>
  <c r="T177" i="23"/>
  <c r="R177" i="23"/>
  <c r="P177" i="23"/>
  <c r="BK177" i="23"/>
  <c r="J177" i="23"/>
  <c r="BE177" i="23"/>
  <c r="BI176" i="23"/>
  <c r="BH176" i="23"/>
  <c r="BG176" i="23"/>
  <c r="BF176" i="23"/>
  <c r="T176" i="23"/>
  <c r="R176" i="23"/>
  <c r="P176" i="23"/>
  <c r="BK176" i="23"/>
  <c r="J176" i="23"/>
  <c r="BE176" i="23"/>
  <c r="BI175" i="23"/>
  <c r="BH175" i="23"/>
  <c r="BG175" i="23"/>
  <c r="BF175" i="23"/>
  <c r="T175" i="23"/>
  <c r="R175" i="23"/>
  <c r="P175" i="23"/>
  <c r="BK175" i="23"/>
  <c r="J175" i="23"/>
  <c r="BE175" i="23"/>
  <c r="BI174" i="23"/>
  <c r="BH174" i="23"/>
  <c r="BG174" i="23"/>
  <c r="BF174" i="23"/>
  <c r="T174" i="23"/>
  <c r="R174" i="23"/>
  <c r="P174" i="23"/>
  <c r="BK174" i="23"/>
  <c r="J174" i="23"/>
  <c r="BE174" i="23" s="1"/>
  <c r="BI173" i="23"/>
  <c r="BH173" i="23"/>
  <c r="BG173" i="23"/>
  <c r="BF173" i="23"/>
  <c r="T173" i="23"/>
  <c r="R173" i="23"/>
  <c r="P173" i="23"/>
  <c r="BK173" i="23"/>
  <c r="J173" i="23"/>
  <c r="BE173" i="23"/>
  <c r="BI172" i="23"/>
  <c r="BH172" i="23"/>
  <c r="BG172" i="23"/>
  <c r="BF172" i="23"/>
  <c r="T172" i="23"/>
  <c r="R172" i="23"/>
  <c r="P172" i="23"/>
  <c r="BK172" i="23"/>
  <c r="J172" i="23"/>
  <c r="BE172" i="23"/>
  <c r="BI171" i="23"/>
  <c r="BH171" i="23"/>
  <c r="BG171" i="23"/>
  <c r="BF171" i="23"/>
  <c r="T171" i="23"/>
  <c r="R171" i="23"/>
  <c r="P171" i="23"/>
  <c r="BK171" i="23"/>
  <c r="J171" i="23"/>
  <c r="BE171" i="23"/>
  <c r="BI170" i="23"/>
  <c r="BH170" i="23"/>
  <c r="BG170" i="23"/>
  <c r="BF170" i="23"/>
  <c r="T170" i="23"/>
  <c r="R170" i="23"/>
  <c r="P170" i="23"/>
  <c r="BK170" i="23"/>
  <c r="J170" i="23"/>
  <c r="BE170" i="23" s="1"/>
  <c r="BI169" i="23"/>
  <c r="BH169" i="23"/>
  <c r="BG169" i="23"/>
  <c r="BF169" i="23"/>
  <c r="T169" i="23"/>
  <c r="R169" i="23"/>
  <c r="P169" i="23"/>
  <c r="BK169" i="23"/>
  <c r="J169" i="23"/>
  <c r="BE169" i="23"/>
  <c r="BI168" i="23"/>
  <c r="BH168" i="23"/>
  <c r="BG168" i="23"/>
  <c r="BF168" i="23"/>
  <c r="T168" i="23"/>
  <c r="R168" i="23"/>
  <c r="P168" i="23"/>
  <c r="BK168" i="23"/>
  <c r="J168" i="23"/>
  <c r="BE168" i="23"/>
  <c r="BI167" i="23"/>
  <c r="BH167" i="23"/>
  <c r="BG167" i="23"/>
  <c r="BF167" i="23"/>
  <c r="T167" i="23"/>
  <c r="R167" i="23"/>
  <c r="P167" i="23"/>
  <c r="BK167" i="23"/>
  <c r="J167" i="23"/>
  <c r="BE167" i="23"/>
  <c r="BI166" i="23"/>
  <c r="BH166" i="23"/>
  <c r="BG166" i="23"/>
  <c r="BF166" i="23"/>
  <c r="T166" i="23"/>
  <c r="R166" i="23"/>
  <c r="P166" i="23"/>
  <c r="BK166" i="23"/>
  <c r="J166" i="23"/>
  <c r="BE166" i="23" s="1"/>
  <c r="BI165" i="23"/>
  <c r="BH165" i="23"/>
  <c r="BG165" i="23"/>
  <c r="BF165" i="23"/>
  <c r="T165" i="23"/>
  <c r="R165" i="23"/>
  <c r="P165" i="23"/>
  <c r="BK165" i="23"/>
  <c r="J165" i="23"/>
  <c r="BE165" i="23"/>
  <c r="BI164" i="23"/>
  <c r="BH164" i="23"/>
  <c r="BG164" i="23"/>
  <c r="BF164" i="23"/>
  <c r="T164" i="23"/>
  <c r="R164" i="23"/>
  <c r="P164" i="23"/>
  <c r="BK164" i="23"/>
  <c r="J164" i="23"/>
  <c r="BE164" i="23"/>
  <c r="BI163" i="23"/>
  <c r="BH163" i="23"/>
  <c r="BG163" i="23"/>
  <c r="BF163" i="23"/>
  <c r="T163" i="23"/>
  <c r="R163" i="23"/>
  <c r="R158" i="23" s="1"/>
  <c r="P163" i="23"/>
  <c r="BK163" i="23"/>
  <c r="J163" i="23"/>
  <c r="BE163" i="23"/>
  <c r="BI162" i="23"/>
  <c r="BH162" i="23"/>
  <c r="BG162" i="23"/>
  <c r="BF162" i="23"/>
  <c r="T162" i="23"/>
  <c r="R162" i="23"/>
  <c r="P162" i="23"/>
  <c r="BK162" i="23"/>
  <c r="J162" i="23"/>
  <c r="BE162" i="23" s="1"/>
  <c r="BI161" i="23"/>
  <c r="BH161" i="23"/>
  <c r="BG161" i="23"/>
  <c r="BF161" i="23"/>
  <c r="T161" i="23"/>
  <c r="R161" i="23"/>
  <c r="P161" i="23"/>
  <c r="BK161" i="23"/>
  <c r="J161" i="23"/>
  <c r="BE161" i="23"/>
  <c r="BI160" i="23"/>
  <c r="BH160" i="23"/>
  <c r="BG160" i="23"/>
  <c r="BF160" i="23"/>
  <c r="T160" i="23"/>
  <c r="R160" i="23"/>
  <c r="P160" i="23"/>
  <c r="BK160" i="23"/>
  <c r="J160" i="23"/>
  <c r="BE160" i="23"/>
  <c r="BI159" i="23"/>
  <c r="BH159" i="23"/>
  <c r="BG159" i="23"/>
  <c r="BF159" i="23"/>
  <c r="T159" i="23"/>
  <c r="R159" i="23"/>
  <c r="P159" i="23"/>
  <c r="BK159" i="23"/>
  <c r="BK158" i="23" s="1"/>
  <c r="J158" i="23" s="1"/>
  <c r="J100" i="23" s="1"/>
  <c r="J159" i="23"/>
  <c r="BE159" i="23" s="1"/>
  <c r="BI155" i="23"/>
  <c r="BH155" i="23"/>
  <c r="BG155" i="23"/>
  <c r="BF155" i="23"/>
  <c r="T155" i="23"/>
  <c r="T154" i="23"/>
  <c r="R155" i="23"/>
  <c r="R154" i="23"/>
  <c r="P155" i="23"/>
  <c r="P154" i="23"/>
  <c r="BK155" i="23"/>
  <c r="BK154" i="23" s="1"/>
  <c r="J154" i="23" s="1"/>
  <c r="J99" i="23" s="1"/>
  <c r="J155" i="23"/>
  <c r="BE155" i="23" s="1"/>
  <c r="BI151" i="23"/>
  <c r="BH151" i="23"/>
  <c r="BG151" i="23"/>
  <c r="BF151" i="23"/>
  <c r="T151" i="23"/>
  <c r="R151" i="23"/>
  <c r="P151" i="23"/>
  <c r="BK151" i="23"/>
  <c r="J151" i="23"/>
  <c r="BE151" i="23"/>
  <c r="BI147" i="23"/>
  <c r="BH147" i="23"/>
  <c r="BG147" i="23"/>
  <c r="BF147" i="23"/>
  <c r="T147" i="23"/>
  <c r="R147" i="23"/>
  <c r="P147" i="23"/>
  <c r="BK147" i="23"/>
  <c r="J147" i="23"/>
  <c r="BE147" i="23" s="1"/>
  <c r="BI144" i="23"/>
  <c r="BH144" i="23"/>
  <c r="BG144" i="23"/>
  <c r="BF144" i="23"/>
  <c r="T144" i="23"/>
  <c r="R144" i="23"/>
  <c r="P144" i="23"/>
  <c r="BK144" i="23"/>
  <c r="J144" i="23"/>
  <c r="BE144" i="23"/>
  <c r="BI143" i="23"/>
  <c r="BH143" i="23"/>
  <c r="BG143" i="23"/>
  <c r="BF143" i="23"/>
  <c r="T143" i="23"/>
  <c r="R143" i="23"/>
  <c r="P143" i="23"/>
  <c r="BK143" i="23"/>
  <c r="J143" i="23"/>
  <c r="BE143" i="23"/>
  <c r="BI142" i="23"/>
  <c r="BH142" i="23"/>
  <c r="BG142" i="23"/>
  <c r="BF142" i="23"/>
  <c r="T142" i="23"/>
  <c r="R142" i="23"/>
  <c r="P142" i="23"/>
  <c r="BK142" i="23"/>
  <c r="J142" i="23"/>
  <c r="BE142" i="23"/>
  <c r="BI141" i="23"/>
  <c r="BH141" i="23"/>
  <c r="BG141" i="23"/>
  <c r="BF141" i="23"/>
  <c r="T141" i="23"/>
  <c r="R141" i="23"/>
  <c r="P141" i="23"/>
  <c r="BK141" i="23"/>
  <c r="J141" i="23"/>
  <c r="BE141" i="23" s="1"/>
  <c r="BI140" i="23"/>
  <c r="BH140" i="23"/>
  <c r="BG140" i="23"/>
  <c r="BF140" i="23"/>
  <c r="T140" i="23"/>
  <c r="R140" i="23"/>
  <c r="P140" i="23"/>
  <c r="BK140" i="23"/>
  <c r="J140" i="23"/>
  <c r="BE140" i="23"/>
  <c r="BI137" i="23"/>
  <c r="BH137" i="23"/>
  <c r="BG137" i="23"/>
  <c r="BF137" i="23"/>
  <c r="T137" i="23"/>
  <c r="R137" i="23"/>
  <c r="P137" i="23"/>
  <c r="BK137" i="23"/>
  <c r="J137" i="23"/>
  <c r="BE137" i="23"/>
  <c r="BI136" i="23"/>
  <c r="BH136" i="23"/>
  <c r="BG136" i="23"/>
  <c r="BF136" i="23"/>
  <c r="T136" i="23"/>
  <c r="R136" i="23"/>
  <c r="P136" i="23"/>
  <c r="BK136" i="23"/>
  <c r="J136" i="23"/>
  <c r="BE136" i="23"/>
  <c r="BI133" i="23"/>
  <c r="BH133" i="23"/>
  <c r="BG133" i="23"/>
  <c r="BF133" i="23"/>
  <c r="T133" i="23"/>
  <c r="R133" i="23"/>
  <c r="R123" i="23" s="1"/>
  <c r="R122" i="23" s="1"/>
  <c r="R121" i="23" s="1"/>
  <c r="P133" i="23"/>
  <c r="BK133" i="23"/>
  <c r="J133" i="23"/>
  <c r="BE133" i="23" s="1"/>
  <c r="BI132" i="23"/>
  <c r="BH132" i="23"/>
  <c r="BG132" i="23"/>
  <c r="BF132" i="23"/>
  <c r="T132" i="23"/>
  <c r="R132" i="23"/>
  <c r="P132" i="23"/>
  <c r="BK132" i="23"/>
  <c r="J132" i="23"/>
  <c r="BE132" i="23"/>
  <c r="BI131" i="23"/>
  <c r="BH131" i="23"/>
  <c r="BG131" i="23"/>
  <c r="BF131" i="23"/>
  <c r="T131" i="23"/>
  <c r="R131" i="23"/>
  <c r="P131" i="23"/>
  <c r="BK131" i="23"/>
  <c r="J131" i="23"/>
  <c r="BE131" i="23"/>
  <c r="BI130" i="23"/>
  <c r="BH130" i="23"/>
  <c r="BG130" i="23"/>
  <c r="BF130" i="23"/>
  <c r="T130" i="23"/>
  <c r="R130" i="23"/>
  <c r="P130" i="23"/>
  <c r="BK130" i="23"/>
  <c r="J130" i="23"/>
  <c r="BE130" i="23"/>
  <c r="BI124" i="23"/>
  <c r="BH124" i="23"/>
  <c r="F36" i="23" s="1"/>
  <c r="BC119" i="1" s="1"/>
  <c r="BG124" i="23"/>
  <c r="BF124" i="23"/>
  <c r="T124" i="23"/>
  <c r="R124" i="23"/>
  <c r="P124" i="23"/>
  <c r="BK124" i="23"/>
  <c r="J124" i="23"/>
  <c r="BE124" i="23" s="1"/>
  <c r="F115" i="23"/>
  <c r="E113" i="23"/>
  <c r="F89" i="23"/>
  <c r="E87" i="23"/>
  <c r="J24" i="23"/>
  <c r="E24" i="23"/>
  <c r="J118" i="23" s="1"/>
  <c r="J23" i="23"/>
  <c r="J21" i="23"/>
  <c r="E21" i="23"/>
  <c r="J20" i="23"/>
  <c r="J18" i="23"/>
  <c r="E18" i="23"/>
  <c r="J17" i="23"/>
  <c r="J15" i="23"/>
  <c r="E15" i="23"/>
  <c r="F91" i="23" s="1"/>
  <c r="F117" i="23"/>
  <c r="J14" i="23"/>
  <c r="J12" i="23"/>
  <c r="J115" i="23"/>
  <c r="J89" i="23"/>
  <c r="E7" i="23"/>
  <c r="E111" i="23"/>
  <c r="E85" i="23"/>
  <c r="J37" i="22"/>
  <c r="J36" i="22"/>
  <c r="AY118" i="1" s="1"/>
  <c r="J35" i="22"/>
  <c r="AX118" i="1"/>
  <c r="BI207" i="22"/>
  <c r="BH207" i="22"/>
  <c r="BG207" i="22"/>
  <c r="BF207" i="22"/>
  <c r="J34" i="22" s="1"/>
  <c r="AW118" i="1" s="1"/>
  <c r="T207" i="22"/>
  <c r="T206" i="22" s="1"/>
  <c r="R207" i="22"/>
  <c r="R206" i="22"/>
  <c r="P207" i="22"/>
  <c r="P206" i="22"/>
  <c r="BI205" i="22"/>
  <c r="BH205" i="22"/>
  <c r="BG205" i="22"/>
  <c r="BF205" i="22"/>
  <c r="T205" i="22"/>
  <c r="T204" i="22" s="1"/>
  <c r="R205" i="22"/>
  <c r="R204" i="22"/>
  <c r="P205" i="22"/>
  <c r="P204" i="22"/>
  <c r="BK205" i="22"/>
  <c r="BK204" i="22" s="1"/>
  <c r="J204" i="22" s="1"/>
  <c r="J101" i="22" s="1"/>
  <c r="J205" i="22"/>
  <c r="BE205" i="22" s="1"/>
  <c r="BI203" i="22"/>
  <c r="BH203" i="22"/>
  <c r="BG203" i="22"/>
  <c r="BF203" i="22"/>
  <c r="T203" i="22"/>
  <c r="R203" i="22"/>
  <c r="P203" i="22"/>
  <c r="BK203" i="22"/>
  <c r="J203" i="22"/>
  <c r="BE203" i="22" s="1"/>
  <c r="BI202" i="22"/>
  <c r="BH202" i="22"/>
  <c r="BG202" i="22"/>
  <c r="BF202" i="22"/>
  <c r="T202" i="22"/>
  <c r="T201" i="22"/>
  <c r="R202" i="22"/>
  <c r="R201" i="22"/>
  <c r="P202" i="22"/>
  <c r="P201" i="22" s="1"/>
  <c r="BK202" i="22"/>
  <c r="J202" i="22"/>
  <c r="BE202" i="22" s="1"/>
  <c r="BI200" i="22"/>
  <c r="BH200" i="22"/>
  <c r="BG200" i="22"/>
  <c r="BF200" i="22"/>
  <c r="T200" i="22"/>
  <c r="R200" i="22"/>
  <c r="P200" i="22"/>
  <c r="BK200" i="22"/>
  <c r="J200" i="22"/>
  <c r="BE200" i="22" s="1"/>
  <c r="BI199" i="22"/>
  <c r="BH199" i="22"/>
  <c r="BG199" i="22"/>
  <c r="BF199" i="22"/>
  <c r="T199" i="22"/>
  <c r="R199" i="22"/>
  <c r="P199" i="22"/>
  <c r="BK199" i="22"/>
  <c r="J199" i="22"/>
  <c r="BE199" i="22" s="1"/>
  <c r="BI198" i="22"/>
  <c r="BH198" i="22"/>
  <c r="BG198" i="22"/>
  <c r="BF198" i="22"/>
  <c r="T198" i="22"/>
  <c r="R198" i="22"/>
  <c r="P198" i="22"/>
  <c r="BK198" i="22"/>
  <c r="J198" i="22"/>
  <c r="BE198" i="22"/>
  <c r="BI197" i="22"/>
  <c r="BH197" i="22"/>
  <c r="BG197" i="22"/>
  <c r="BF197" i="22"/>
  <c r="T197" i="22"/>
  <c r="R197" i="22"/>
  <c r="P197" i="22"/>
  <c r="BK197" i="22"/>
  <c r="J197" i="22"/>
  <c r="BE197" i="22"/>
  <c r="BI196" i="22"/>
  <c r="BH196" i="22"/>
  <c r="BG196" i="22"/>
  <c r="BF196" i="22"/>
  <c r="T196" i="22"/>
  <c r="R196" i="22"/>
  <c r="P196" i="22"/>
  <c r="BK196" i="22"/>
  <c r="J196" i="22"/>
  <c r="BE196" i="22" s="1"/>
  <c r="BI195" i="22"/>
  <c r="BH195" i="22"/>
  <c r="BG195" i="22"/>
  <c r="BF195" i="22"/>
  <c r="T195" i="22"/>
  <c r="R195" i="22"/>
  <c r="P195" i="22"/>
  <c r="BK195" i="22"/>
  <c r="J195" i="22"/>
  <c r="BE195" i="22" s="1"/>
  <c r="BI194" i="22"/>
  <c r="BH194" i="22"/>
  <c r="BG194" i="22"/>
  <c r="BF194" i="22"/>
  <c r="T194" i="22"/>
  <c r="R194" i="22"/>
  <c r="P194" i="22"/>
  <c r="BK194" i="22"/>
  <c r="J194" i="22"/>
  <c r="BE194" i="22"/>
  <c r="BI193" i="22"/>
  <c r="BH193" i="22"/>
  <c r="BG193" i="22"/>
  <c r="BF193" i="22"/>
  <c r="T193" i="22"/>
  <c r="R193" i="22"/>
  <c r="P193" i="22"/>
  <c r="BK193" i="22"/>
  <c r="J193" i="22"/>
  <c r="BE193" i="22"/>
  <c r="BI192" i="22"/>
  <c r="BH192" i="22"/>
  <c r="BG192" i="22"/>
  <c r="BF192" i="22"/>
  <c r="T192" i="22"/>
  <c r="R192" i="22"/>
  <c r="P192" i="22"/>
  <c r="BK192" i="22"/>
  <c r="J192" i="22"/>
  <c r="BE192" i="22" s="1"/>
  <c r="BI191" i="22"/>
  <c r="BH191" i="22"/>
  <c r="BG191" i="22"/>
  <c r="BF191" i="22"/>
  <c r="T191" i="22"/>
  <c r="R191" i="22"/>
  <c r="P191" i="22"/>
  <c r="BK191" i="22"/>
  <c r="J191" i="22"/>
  <c r="BE191" i="22" s="1"/>
  <c r="BI190" i="22"/>
  <c r="BH190" i="22"/>
  <c r="BG190" i="22"/>
  <c r="BF190" i="22"/>
  <c r="T190" i="22"/>
  <c r="R190" i="22"/>
  <c r="P190" i="22"/>
  <c r="BK190" i="22"/>
  <c r="J190" i="22"/>
  <c r="BE190" i="22"/>
  <c r="BI189" i="22"/>
  <c r="BH189" i="22"/>
  <c r="BG189" i="22"/>
  <c r="BF189" i="22"/>
  <c r="T189" i="22"/>
  <c r="R189" i="22"/>
  <c r="P189" i="22"/>
  <c r="BK189" i="22"/>
  <c r="J189" i="22"/>
  <c r="BE189" i="22"/>
  <c r="BI188" i="22"/>
  <c r="BH188" i="22"/>
  <c r="BG188" i="22"/>
  <c r="BF188" i="22"/>
  <c r="T188" i="22"/>
  <c r="R188" i="22"/>
  <c r="P188" i="22"/>
  <c r="BK188" i="22"/>
  <c r="J188" i="22"/>
  <c r="BE188" i="22" s="1"/>
  <c r="BI187" i="22"/>
  <c r="BH187" i="22"/>
  <c r="BG187" i="22"/>
  <c r="BF187" i="22"/>
  <c r="T187" i="22"/>
  <c r="R187" i="22"/>
  <c r="P187" i="22"/>
  <c r="BK187" i="22"/>
  <c r="J187" i="22"/>
  <c r="BE187" i="22" s="1"/>
  <c r="BI186" i="22"/>
  <c r="BH186" i="22"/>
  <c r="BG186" i="22"/>
  <c r="BF186" i="22"/>
  <c r="T186" i="22"/>
  <c r="R186" i="22"/>
  <c r="P186" i="22"/>
  <c r="BK186" i="22"/>
  <c r="J186" i="22"/>
  <c r="BE186" i="22"/>
  <c r="BI185" i="22"/>
  <c r="BH185" i="22"/>
  <c r="BG185" i="22"/>
  <c r="BF185" i="22"/>
  <c r="T185" i="22"/>
  <c r="R185" i="22"/>
  <c r="P185" i="22"/>
  <c r="BK185" i="22"/>
  <c r="J185" i="22"/>
  <c r="BE185" i="22"/>
  <c r="BI184" i="22"/>
  <c r="BH184" i="22"/>
  <c r="BG184" i="22"/>
  <c r="BF184" i="22"/>
  <c r="T184" i="22"/>
  <c r="R184" i="22"/>
  <c r="P184" i="22"/>
  <c r="BK184" i="22"/>
  <c r="J184" i="22"/>
  <c r="BE184" i="22" s="1"/>
  <c r="BI183" i="22"/>
  <c r="BH183" i="22"/>
  <c r="BG183" i="22"/>
  <c r="BF183" i="22"/>
  <c r="T183" i="22"/>
  <c r="R183" i="22"/>
  <c r="P183" i="22"/>
  <c r="BK183" i="22"/>
  <c r="J183" i="22"/>
  <c r="BE183" i="22" s="1"/>
  <c r="BI182" i="22"/>
  <c r="BH182" i="22"/>
  <c r="BG182" i="22"/>
  <c r="BF182" i="22"/>
  <c r="T182" i="22"/>
  <c r="R182" i="22"/>
  <c r="P182" i="22"/>
  <c r="BK182" i="22"/>
  <c r="J182" i="22"/>
  <c r="BE182" i="22"/>
  <c r="BI181" i="22"/>
  <c r="BH181" i="22"/>
  <c r="BG181" i="22"/>
  <c r="BF181" i="22"/>
  <c r="T181" i="22"/>
  <c r="R181" i="22"/>
  <c r="P181" i="22"/>
  <c r="BK181" i="22"/>
  <c r="J181" i="22"/>
  <c r="BE181" i="22"/>
  <c r="BI180" i="22"/>
  <c r="BH180" i="22"/>
  <c r="BG180" i="22"/>
  <c r="BF180" i="22"/>
  <c r="T180" i="22"/>
  <c r="R180" i="22"/>
  <c r="P180" i="22"/>
  <c r="BK180" i="22"/>
  <c r="J180" i="22"/>
  <c r="BE180" i="22" s="1"/>
  <c r="BI179" i="22"/>
  <c r="BH179" i="22"/>
  <c r="BG179" i="22"/>
  <c r="BF179" i="22"/>
  <c r="T179" i="22"/>
  <c r="R179" i="22"/>
  <c r="P179" i="22"/>
  <c r="BK179" i="22"/>
  <c r="J179" i="22"/>
  <c r="BE179" i="22" s="1"/>
  <c r="BI178" i="22"/>
  <c r="BH178" i="22"/>
  <c r="BG178" i="22"/>
  <c r="BF178" i="22"/>
  <c r="T178" i="22"/>
  <c r="R178" i="22"/>
  <c r="P178" i="22"/>
  <c r="BK178" i="22"/>
  <c r="J178" i="22"/>
  <c r="BE178" i="22"/>
  <c r="BI177" i="22"/>
  <c r="BH177" i="22"/>
  <c r="BG177" i="22"/>
  <c r="BF177" i="22"/>
  <c r="T177" i="22"/>
  <c r="R177" i="22"/>
  <c r="P177" i="22"/>
  <c r="BK177" i="22"/>
  <c r="J177" i="22"/>
  <c r="BE177" i="22"/>
  <c r="BI176" i="22"/>
  <c r="BH176" i="22"/>
  <c r="BG176" i="22"/>
  <c r="BF176" i="22"/>
  <c r="T176" i="22"/>
  <c r="R176" i="22"/>
  <c r="P176" i="22"/>
  <c r="BK176" i="22"/>
  <c r="J176" i="22"/>
  <c r="BE176" i="22" s="1"/>
  <c r="BI175" i="22"/>
  <c r="BH175" i="22"/>
  <c r="BG175" i="22"/>
  <c r="BF175" i="22"/>
  <c r="T175" i="22"/>
  <c r="R175" i="22"/>
  <c r="P175" i="22"/>
  <c r="BK175" i="22"/>
  <c r="J175" i="22"/>
  <c r="BE175" i="22" s="1"/>
  <c r="BI174" i="22"/>
  <c r="BH174" i="22"/>
  <c r="BG174" i="22"/>
  <c r="BF174" i="22"/>
  <c r="T174" i="22"/>
  <c r="R174" i="22"/>
  <c r="P174" i="22"/>
  <c r="BK174" i="22"/>
  <c r="J174" i="22"/>
  <c r="BE174" i="22"/>
  <c r="BI173" i="22"/>
  <c r="BH173" i="22"/>
  <c r="BG173" i="22"/>
  <c r="BF173" i="22"/>
  <c r="T173" i="22"/>
  <c r="R173" i="22"/>
  <c r="P173" i="22"/>
  <c r="BK173" i="22"/>
  <c r="J173" i="22"/>
  <c r="BE173" i="22"/>
  <c r="BI172" i="22"/>
  <c r="BH172" i="22"/>
  <c r="BG172" i="22"/>
  <c r="BF172" i="22"/>
  <c r="T172" i="22"/>
  <c r="R172" i="22"/>
  <c r="P172" i="22"/>
  <c r="BK172" i="22"/>
  <c r="J172" i="22"/>
  <c r="BE172" i="22" s="1"/>
  <c r="BI171" i="22"/>
  <c r="BH171" i="22"/>
  <c r="BG171" i="22"/>
  <c r="BF171" i="22"/>
  <c r="T171" i="22"/>
  <c r="R171" i="22"/>
  <c r="P171" i="22"/>
  <c r="BK171" i="22"/>
  <c r="J171" i="22"/>
  <c r="BE171" i="22" s="1"/>
  <c r="BI170" i="22"/>
  <c r="BH170" i="22"/>
  <c r="BG170" i="22"/>
  <c r="BF170" i="22"/>
  <c r="T170" i="22"/>
  <c r="R170" i="22"/>
  <c r="P170" i="22"/>
  <c r="BK170" i="22"/>
  <c r="J170" i="22"/>
  <c r="BE170" i="22"/>
  <c r="BI169" i="22"/>
  <c r="BH169" i="22"/>
  <c r="BG169" i="22"/>
  <c r="BF169" i="22"/>
  <c r="T169" i="22"/>
  <c r="R169" i="22"/>
  <c r="P169" i="22"/>
  <c r="BK169" i="22"/>
  <c r="J169" i="22"/>
  <c r="BE169" i="22"/>
  <c r="BI168" i="22"/>
  <c r="BH168" i="22"/>
  <c r="BG168" i="22"/>
  <c r="BF168" i="22"/>
  <c r="T168" i="22"/>
  <c r="R168" i="22"/>
  <c r="P168" i="22"/>
  <c r="BK168" i="22"/>
  <c r="J168" i="22"/>
  <c r="BE168" i="22" s="1"/>
  <c r="BI167" i="22"/>
  <c r="BH167" i="22"/>
  <c r="BG167" i="22"/>
  <c r="BF167" i="22"/>
  <c r="T167" i="22"/>
  <c r="R167" i="22"/>
  <c r="P167" i="22"/>
  <c r="BK167" i="22"/>
  <c r="J167" i="22"/>
  <c r="BE167" i="22" s="1"/>
  <c r="BI166" i="22"/>
  <c r="BH166" i="22"/>
  <c r="BG166" i="22"/>
  <c r="BF166" i="22"/>
  <c r="T166" i="22"/>
  <c r="R166" i="22"/>
  <c r="P166" i="22"/>
  <c r="BK166" i="22"/>
  <c r="J166" i="22"/>
  <c r="BE166" i="22"/>
  <c r="BI165" i="22"/>
  <c r="BH165" i="22"/>
  <c r="BG165" i="22"/>
  <c r="BF165" i="22"/>
  <c r="T165" i="22"/>
  <c r="R165" i="22"/>
  <c r="P165" i="22"/>
  <c r="BK165" i="22"/>
  <c r="J165" i="22"/>
  <c r="BE165" i="22"/>
  <c r="BI164" i="22"/>
  <c r="BH164" i="22"/>
  <c r="BG164" i="22"/>
  <c r="BF164" i="22"/>
  <c r="T164" i="22"/>
  <c r="R164" i="22"/>
  <c r="P164" i="22"/>
  <c r="BK164" i="22"/>
  <c r="J164" i="22"/>
  <c r="BE164" i="22" s="1"/>
  <c r="BI163" i="22"/>
  <c r="BH163" i="22"/>
  <c r="BG163" i="22"/>
  <c r="BF163" i="22"/>
  <c r="T163" i="22"/>
  <c r="R163" i="22"/>
  <c r="P163" i="22"/>
  <c r="BK163" i="22"/>
  <c r="J163" i="22"/>
  <c r="BE163" i="22" s="1"/>
  <c r="BI162" i="22"/>
  <c r="BH162" i="22"/>
  <c r="BG162" i="22"/>
  <c r="BF162" i="22"/>
  <c r="T162" i="22"/>
  <c r="R162" i="22"/>
  <c r="P162" i="22"/>
  <c r="BK162" i="22"/>
  <c r="J162" i="22"/>
  <c r="BE162" i="22"/>
  <c r="BI161" i="22"/>
  <c r="BH161" i="22"/>
  <c r="BG161" i="22"/>
  <c r="BF161" i="22"/>
  <c r="T161" i="22"/>
  <c r="R161" i="22"/>
  <c r="P161" i="22"/>
  <c r="BK161" i="22"/>
  <c r="J161" i="22"/>
  <c r="BE161" i="22"/>
  <c r="BI160" i="22"/>
  <c r="BH160" i="22"/>
  <c r="BG160" i="22"/>
  <c r="BF160" i="22"/>
  <c r="T160" i="22"/>
  <c r="R160" i="22"/>
  <c r="P160" i="22"/>
  <c r="BK160" i="22"/>
  <c r="J160" i="22"/>
  <c r="BE160" i="22" s="1"/>
  <c r="BI159" i="22"/>
  <c r="BH159" i="22"/>
  <c r="BG159" i="22"/>
  <c r="BF159" i="22"/>
  <c r="T159" i="22"/>
  <c r="R159" i="22"/>
  <c r="P159" i="22"/>
  <c r="BK159" i="22"/>
  <c r="J159" i="22"/>
  <c r="BE159" i="22" s="1"/>
  <c r="BI158" i="22"/>
  <c r="BH158" i="22"/>
  <c r="BG158" i="22"/>
  <c r="BF158" i="22"/>
  <c r="T158" i="22"/>
  <c r="R158" i="22"/>
  <c r="P158" i="22"/>
  <c r="BK158" i="22"/>
  <c r="J158" i="22"/>
  <c r="BE158" i="22"/>
  <c r="BI157" i="22"/>
  <c r="BH157" i="22"/>
  <c r="BG157" i="22"/>
  <c r="BF157" i="22"/>
  <c r="T157" i="22"/>
  <c r="R157" i="22"/>
  <c r="P157" i="22"/>
  <c r="BK157" i="22"/>
  <c r="J157" i="22"/>
  <c r="BE157" i="22"/>
  <c r="BI156" i="22"/>
  <c r="BH156" i="22"/>
  <c r="BG156" i="22"/>
  <c r="BF156" i="22"/>
  <c r="T156" i="22"/>
  <c r="R156" i="22"/>
  <c r="P156" i="22"/>
  <c r="BK156" i="22"/>
  <c r="J156" i="22"/>
  <c r="BE156" i="22" s="1"/>
  <c r="BI155" i="22"/>
  <c r="BH155" i="22"/>
  <c r="BG155" i="22"/>
  <c r="BF155" i="22"/>
  <c r="T155" i="22"/>
  <c r="R155" i="22"/>
  <c r="P155" i="22"/>
  <c r="BK155" i="22"/>
  <c r="J155" i="22"/>
  <c r="BE155" i="22" s="1"/>
  <c r="BI154" i="22"/>
  <c r="BH154" i="22"/>
  <c r="BG154" i="22"/>
  <c r="BF154" i="22"/>
  <c r="T154" i="22"/>
  <c r="R154" i="22"/>
  <c r="P154" i="22"/>
  <c r="BK154" i="22"/>
  <c r="J154" i="22"/>
  <c r="BE154" i="22"/>
  <c r="BI153" i="22"/>
  <c r="BH153" i="22"/>
  <c r="BG153" i="22"/>
  <c r="BF153" i="22"/>
  <c r="T153" i="22"/>
  <c r="R153" i="22"/>
  <c r="P153" i="22"/>
  <c r="BK153" i="22"/>
  <c r="J153" i="22"/>
  <c r="BE153" i="22" s="1"/>
  <c r="BI152" i="22"/>
  <c r="BH152" i="22"/>
  <c r="BG152" i="22"/>
  <c r="BF152" i="22"/>
  <c r="T152" i="22"/>
  <c r="R152" i="22"/>
  <c r="P152" i="22"/>
  <c r="BK152" i="22"/>
  <c r="J152" i="22"/>
  <c r="BE152" i="22" s="1"/>
  <c r="BI151" i="22"/>
  <c r="BH151" i="22"/>
  <c r="BG151" i="22"/>
  <c r="BF151" i="22"/>
  <c r="T151" i="22"/>
  <c r="R151" i="22"/>
  <c r="P151" i="22"/>
  <c r="BK151" i="22"/>
  <c r="J151" i="22"/>
  <c r="BE151" i="22" s="1"/>
  <c r="BI150" i="22"/>
  <c r="BH150" i="22"/>
  <c r="BG150" i="22"/>
  <c r="BF150" i="22"/>
  <c r="T150" i="22"/>
  <c r="R150" i="22"/>
  <c r="P150" i="22"/>
  <c r="BK150" i="22"/>
  <c r="J150" i="22"/>
  <c r="BE150" i="22" s="1"/>
  <c r="BI149" i="22"/>
  <c r="BH149" i="22"/>
  <c r="BG149" i="22"/>
  <c r="BF149" i="22"/>
  <c r="T149" i="22"/>
  <c r="R149" i="22"/>
  <c r="P149" i="22"/>
  <c r="BK149" i="22"/>
  <c r="J149" i="22"/>
  <c r="BE149" i="22" s="1"/>
  <c r="BI148" i="22"/>
  <c r="BH148" i="22"/>
  <c r="BG148" i="22"/>
  <c r="BF148" i="22"/>
  <c r="T148" i="22"/>
  <c r="R148" i="22"/>
  <c r="P148" i="22"/>
  <c r="BK148" i="22"/>
  <c r="J148" i="22"/>
  <c r="BE148" i="22" s="1"/>
  <c r="BI147" i="22"/>
  <c r="BH147" i="22"/>
  <c r="BG147" i="22"/>
  <c r="BF147" i="22"/>
  <c r="T147" i="22"/>
  <c r="R147" i="22"/>
  <c r="P147" i="22"/>
  <c r="BK147" i="22"/>
  <c r="J147" i="22"/>
  <c r="BE147" i="22" s="1"/>
  <c r="BI146" i="22"/>
  <c r="BH146" i="22"/>
  <c r="BG146" i="22"/>
  <c r="BF146" i="22"/>
  <c r="T146" i="22"/>
  <c r="R146" i="22"/>
  <c r="P146" i="22"/>
  <c r="BK146" i="22"/>
  <c r="J146" i="22"/>
  <c r="BE146" i="22" s="1"/>
  <c r="BI145" i="22"/>
  <c r="BH145" i="22"/>
  <c r="BG145" i="22"/>
  <c r="BF145" i="22"/>
  <c r="T145" i="22"/>
  <c r="R145" i="22"/>
  <c r="P145" i="22"/>
  <c r="BK145" i="22"/>
  <c r="J145" i="22"/>
  <c r="BE145" i="22" s="1"/>
  <c r="BI144" i="22"/>
  <c r="BH144" i="22"/>
  <c r="BG144" i="22"/>
  <c r="BF144" i="22"/>
  <c r="T144" i="22"/>
  <c r="R144" i="22"/>
  <c r="P144" i="22"/>
  <c r="BK144" i="22"/>
  <c r="J144" i="22"/>
  <c r="BE144" i="22" s="1"/>
  <c r="BI143" i="22"/>
  <c r="BH143" i="22"/>
  <c r="BG143" i="22"/>
  <c r="BF143" i="22"/>
  <c r="T143" i="22"/>
  <c r="R143" i="22"/>
  <c r="P143" i="22"/>
  <c r="BK143" i="22"/>
  <c r="J143" i="22"/>
  <c r="BE143" i="22" s="1"/>
  <c r="BI142" i="22"/>
  <c r="BH142" i="22"/>
  <c r="BG142" i="22"/>
  <c r="BF142" i="22"/>
  <c r="T142" i="22"/>
  <c r="R142" i="22"/>
  <c r="P142" i="22"/>
  <c r="BK142" i="22"/>
  <c r="J142" i="22"/>
  <c r="BE142" i="22" s="1"/>
  <c r="BI141" i="22"/>
  <c r="BH141" i="22"/>
  <c r="BG141" i="22"/>
  <c r="BF141" i="22"/>
  <c r="T141" i="22"/>
  <c r="R141" i="22"/>
  <c r="P141" i="22"/>
  <c r="BK141" i="22"/>
  <c r="J141" i="22"/>
  <c r="BE141" i="22" s="1"/>
  <c r="BI140" i="22"/>
  <c r="BH140" i="22"/>
  <c r="BG140" i="22"/>
  <c r="BF140" i="22"/>
  <c r="T140" i="22"/>
  <c r="R140" i="22"/>
  <c r="P140" i="22"/>
  <c r="BK140" i="22"/>
  <c r="J140" i="22"/>
  <c r="BE140" i="22" s="1"/>
  <c r="BI139" i="22"/>
  <c r="BH139" i="22"/>
  <c r="BG139" i="22"/>
  <c r="BF139" i="22"/>
  <c r="T139" i="22"/>
  <c r="R139" i="22"/>
  <c r="P139" i="22"/>
  <c r="BK139" i="22"/>
  <c r="J139" i="22"/>
  <c r="BE139" i="22" s="1"/>
  <c r="BI138" i="22"/>
  <c r="BH138" i="22"/>
  <c r="BG138" i="22"/>
  <c r="BF138" i="22"/>
  <c r="T138" i="22"/>
  <c r="R138" i="22"/>
  <c r="P138" i="22"/>
  <c r="BK138" i="22"/>
  <c r="J138" i="22"/>
  <c r="BE138" i="22" s="1"/>
  <c r="BI137" i="22"/>
  <c r="BH137" i="22"/>
  <c r="BG137" i="22"/>
  <c r="BF137" i="22"/>
  <c r="T137" i="22"/>
  <c r="R137" i="22"/>
  <c r="P137" i="22"/>
  <c r="BK137" i="22"/>
  <c r="J137" i="22"/>
  <c r="BE137" i="22" s="1"/>
  <c r="BI136" i="22"/>
  <c r="BH136" i="22"/>
  <c r="BG136" i="22"/>
  <c r="BF136" i="22"/>
  <c r="T136" i="22"/>
  <c r="R136" i="22"/>
  <c r="P136" i="22"/>
  <c r="BK136" i="22"/>
  <c r="J136" i="22"/>
  <c r="BE136" i="22" s="1"/>
  <c r="BI135" i="22"/>
  <c r="BH135" i="22"/>
  <c r="BG135" i="22"/>
  <c r="BF135" i="22"/>
  <c r="T135" i="22"/>
  <c r="R135" i="22"/>
  <c r="P135" i="22"/>
  <c r="BK135" i="22"/>
  <c r="J135" i="22"/>
  <c r="BE135" i="22" s="1"/>
  <c r="BI134" i="22"/>
  <c r="BH134" i="22"/>
  <c r="BG134" i="22"/>
  <c r="BF134" i="22"/>
  <c r="T134" i="22"/>
  <c r="R134" i="22"/>
  <c r="P134" i="22"/>
  <c r="BK134" i="22"/>
  <c r="J134" i="22"/>
  <c r="BE134" i="22" s="1"/>
  <c r="BI133" i="22"/>
  <c r="BH133" i="22"/>
  <c r="BG133" i="22"/>
  <c r="BF133" i="22"/>
  <c r="T133" i="22"/>
  <c r="R133" i="22"/>
  <c r="P133" i="22"/>
  <c r="BK133" i="22"/>
  <c r="J133" i="22"/>
  <c r="BE133" i="22" s="1"/>
  <c r="BI132" i="22"/>
  <c r="BH132" i="22"/>
  <c r="BG132" i="22"/>
  <c r="BF132" i="22"/>
  <c r="T132" i="22"/>
  <c r="R132" i="22"/>
  <c r="P132" i="22"/>
  <c r="BK132" i="22"/>
  <c r="J132" i="22"/>
  <c r="BE132" i="22" s="1"/>
  <c r="BI131" i="22"/>
  <c r="BH131" i="22"/>
  <c r="BG131" i="22"/>
  <c r="BF131" i="22"/>
  <c r="T131" i="22"/>
  <c r="R131" i="22"/>
  <c r="P131" i="22"/>
  <c r="BK131" i="22"/>
  <c r="J131" i="22"/>
  <c r="BE131" i="22" s="1"/>
  <c r="BI130" i="22"/>
  <c r="BH130" i="22"/>
  <c r="BG130" i="22"/>
  <c r="BF130" i="22"/>
  <c r="T130" i="22"/>
  <c r="R130" i="22"/>
  <c r="P130" i="22"/>
  <c r="BK130" i="22"/>
  <c r="J130" i="22"/>
  <c r="BE130" i="22" s="1"/>
  <c r="BI129" i="22"/>
  <c r="BH129" i="22"/>
  <c r="BG129" i="22"/>
  <c r="BF129" i="22"/>
  <c r="T129" i="22"/>
  <c r="R129" i="22"/>
  <c r="P129" i="22"/>
  <c r="BK129" i="22"/>
  <c r="J129" i="22"/>
  <c r="BE129" i="22" s="1"/>
  <c r="BI128" i="22"/>
  <c r="BH128" i="22"/>
  <c r="BG128" i="22"/>
  <c r="BF128" i="22"/>
  <c r="T128" i="22"/>
  <c r="R128" i="22"/>
  <c r="P128" i="22"/>
  <c r="BK128" i="22"/>
  <c r="J128" i="22"/>
  <c r="BE128" i="22" s="1"/>
  <c r="BI127" i="22"/>
  <c r="BH127" i="22"/>
  <c r="BG127" i="22"/>
  <c r="BF127" i="22"/>
  <c r="T127" i="22"/>
  <c r="R127" i="22"/>
  <c r="P127" i="22"/>
  <c r="BK127" i="22"/>
  <c r="J127" i="22"/>
  <c r="BE127" i="22" s="1"/>
  <c r="BI126" i="22"/>
  <c r="BH126" i="22"/>
  <c r="BG126" i="22"/>
  <c r="BF126" i="22"/>
  <c r="T126" i="22"/>
  <c r="T125" i="22" s="1"/>
  <c r="T124" i="22" s="1"/>
  <c r="T123" i="22" s="1"/>
  <c r="T122" i="22" s="1"/>
  <c r="R126" i="22"/>
  <c r="P126" i="22"/>
  <c r="BK126" i="22"/>
  <c r="BK125" i="22" s="1"/>
  <c r="J126" i="22"/>
  <c r="BE126" i="22" s="1"/>
  <c r="F116" i="22"/>
  <c r="E114" i="22"/>
  <c r="F89" i="22"/>
  <c r="E87" i="22"/>
  <c r="J24" i="22"/>
  <c r="E24" i="22"/>
  <c r="J119" i="22"/>
  <c r="J92" i="22"/>
  <c r="J23" i="22"/>
  <c r="J21" i="22"/>
  <c r="E21" i="22"/>
  <c r="J20" i="22"/>
  <c r="J18" i="22"/>
  <c r="E18" i="22"/>
  <c r="F119" i="22" s="1"/>
  <c r="J17" i="22"/>
  <c r="J15" i="22"/>
  <c r="E15" i="22"/>
  <c r="F118" i="22" s="1"/>
  <c r="F91" i="22"/>
  <c r="J14" i="22"/>
  <c r="J12" i="22"/>
  <c r="J116" i="22" s="1"/>
  <c r="J89" i="22"/>
  <c r="E7" i="22"/>
  <c r="E112" i="22" s="1"/>
  <c r="J37" i="21"/>
  <c r="J36" i="21"/>
  <c r="AY117" i="1" s="1"/>
  <c r="J35" i="21"/>
  <c r="AX117" i="1"/>
  <c r="BI260" i="21"/>
  <c r="BH260" i="21"/>
  <c r="BG260" i="21"/>
  <c r="BF260" i="21"/>
  <c r="T260" i="21"/>
  <c r="T259" i="21" s="1"/>
  <c r="R260" i="21"/>
  <c r="R259" i="21"/>
  <c r="P260" i="21"/>
  <c r="P259" i="21" s="1"/>
  <c r="BI258" i="21"/>
  <c r="BH258" i="21"/>
  <c r="BG258" i="21"/>
  <c r="BF258" i="21"/>
  <c r="T258" i="21"/>
  <c r="R258" i="21"/>
  <c r="P258" i="21"/>
  <c r="BK258" i="21"/>
  <c r="J258" i="21"/>
  <c r="BE258" i="21" s="1"/>
  <c r="BI257" i="21"/>
  <c r="BH257" i="21"/>
  <c r="BG257" i="21"/>
  <c r="BF257" i="21"/>
  <c r="T257" i="21"/>
  <c r="T256" i="21"/>
  <c r="R257" i="21"/>
  <c r="R256" i="21" s="1"/>
  <c r="P257" i="21"/>
  <c r="P256" i="21"/>
  <c r="BK257" i="21"/>
  <c r="BK256" i="21" s="1"/>
  <c r="J256" i="21" s="1"/>
  <c r="J119" i="21" s="1"/>
  <c r="J257" i="21"/>
  <c r="BE257" i="21" s="1"/>
  <c r="BI255" i="21"/>
  <c r="BH255" i="21"/>
  <c r="BG255" i="21"/>
  <c r="BF255" i="21"/>
  <c r="T255" i="21"/>
  <c r="R255" i="21"/>
  <c r="P255" i="21"/>
  <c r="BK255" i="21"/>
  <c r="J255" i="21"/>
  <c r="BE255" i="21"/>
  <c r="BI254" i="21"/>
  <c r="BH254" i="21"/>
  <c r="BG254" i="21"/>
  <c r="BF254" i="21"/>
  <c r="T254" i="21"/>
  <c r="R254" i="21"/>
  <c r="P254" i="21"/>
  <c r="BK254" i="21"/>
  <c r="J254" i="21"/>
  <c r="BE254" i="21" s="1"/>
  <c r="BI253" i="21"/>
  <c r="BH253" i="21"/>
  <c r="BG253" i="21"/>
  <c r="BF253" i="21"/>
  <c r="T253" i="21"/>
  <c r="R253" i="21"/>
  <c r="P253" i="21"/>
  <c r="BK253" i="21"/>
  <c r="J253" i="21"/>
  <c r="BE253" i="21"/>
  <c r="BI252" i="21"/>
  <c r="BH252" i="21"/>
  <c r="BG252" i="21"/>
  <c r="BF252" i="21"/>
  <c r="T252" i="21"/>
  <c r="R252" i="21"/>
  <c r="P252" i="21"/>
  <c r="BK252" i="21"/>
  <c r="J252" i="21"/>
  <c r="BE252" i="21" s="1"/>
  <c r="BI251" i="21"/>
  <c r="BH251" i="21"/>
  <c r="BG251" i="21"/>
  <c r="BF251" i="21"/>
  <c r="T251" i="21"/>
  <c r="T250" i="21"/>
  <c r="R251" i="21"/>
  <c r="P251" i="21"/>
  <c r="P250" i="21"/>
  <c r="BK251" i="21"/>
  <c r="BK250" i="21" s="1"/>
  <c r="J250" i="21" s="1"/>
  <c r="J118" i="21" s="1"/>
  <c r="J251" i="21"/>
  <c r="BE251" i="21" s="1"/>
  <c r="BI249" i="21"/>
  <c r="BH249" i="21"/>
  <c r="BG249" i="21"/>
  <c r="BF249" i="21"/>
  <c r="T249" i="21"/>
  <c r="R249" i="21"/>
  <c r="P249" i="21"/>
  <c r="BK249" i="21"/>
  <c r="J249" i="21"/>
  <c r="BE249" i="21"/>
  <c r="BI248" i="21"/>
  <c r="BH248" i="21"/>
  <c r="BG248" i="21"/>
  <c r="BF248" i="21"/>
  <c r="T248" i="21"/>
  <c r="R248" i="21"/>
  <c r="P248" i="21"/>
  <c r="BK248" i="21"/>
  <c r="J248" i="21"/>
  <c r="BE248" i="21" s="1"/>
  <c r="BI247" i="21"/>
  <c r="BH247" i="21"/>
  <c r="BG247" i="21"/>
  <c r="BF247" i="21"/>
  <c r="T247" i="21"/>
  <c r="R247" i="21"/>
  <c r="P247" i="21"/>
  <c r="BK247" i="21"/>
  <c r="J247" i="21"/>
  <c r="BE247" i="21"/>
  <c r="BI246" i="21"/>
  <c r="BH246" i="21"/>
  <c r="BG246" i="21"/>
  <c r="BF246" i="21"/>
  <c r="T246" i="21"/>
  <c r="R246" i="21"/>
  <c r="P246" i="21"/>
  <c r="BK246" i="21"/>
  <c r="J246" i="21"/>
  <c r="BE246" i="21" s="1"/>
  <c r="BI245" i="21"/>
  <c r="BH245" i="21"/>
  <c r="BG245" i="21"/>
  <c r="BF245" i="21"/>
  <c r="T245" i="21"/>
  <c r="R245" i="21"/>
  <c r="P245" i="21"/>
  <c r="BK245" i="21"/>
  <c r="J245" i="21"/>
  <c r="BE245" i="21"/>
  <c r="BI244" i="21"/>
  <c r="BH244" i="21"/>
  <c r="BG244" i="21"/>
  <c r="BF244" i="21"/>
  <c r="T244" i="21"/>
  <c r="R244" i="21"/>
  <c r="P244" i="21"/>
  <c r="BK244" i="21"/>
  <c r="J244" i="21"/>
  <c r="BE244" i="21" s="1"/>
  <c r="BI243" i="21"/>
  <c r="BH243" i="21"/>
  <c r="BG243" i="21"/>
  <c r="BF243" i="21"/>
  <c r="T243" i="21"/>
  <c r="R243" i="21"/>
  <c r="P243" i="21"/>
  <c r="BK243" i="21"/>
  <c r="J243" i="21"/>
  <c r="BE243" i="21"/>
  <c r="BI242" i="21"/>
  <c r="BH242" i="21"/>
  <c r="BG242" i="21"/>
  <c r="BF242" i="21"/>
  <c r="T242" i="21"/>
  <c r="R242" i="21"/>
  <c r="P242" i="21"/>
  <c r="BK242" i="21"/>
  <c r="J242" i="21"/>
  <c r="BE242" i="21" s="1"/>
  <c r="BI241" i="21"/>
  <c r="BH241" i="21"/>
  <c r="BG241" i="21"/>
  <c r="BF241" i="21"/>
  <c r="T241" i="21"/>
  <c r="R241" i="21"/>
  <c r="P241" i="21"/>
  <c r="BK241" i="21"/>
  <c r="J241" i="21"/>
  <c r="BE241" i="21"/>
  <c r="BI240" i="21"/>
  <c r="BH240" i="21"/>
  <c r="BG240" i="21"/>
  <c r="BF240" i="21"/>
  <c r="T240" i="21"/>
  <c r="R240" i="21"/>
  <c r="P240" i="21"/>
  <c r="BK240" i="21"/>
  <c r="BK237" i="21" s="1"/>
  <c r="J237" i="21" s="1"/>
  <c r="J117" i="21" s="1"/>
  <c r="J240" i="21"/>
  <c r="BE240" i="21" s="1"/>
  <c r="BI239" i="21"/>
  <c r="BH239" i="21"/>
  <c r="BG239" i="21"/>
  <c r="BF239" i="21"/>
  <c r="T239" i="21"/>
  <c r="R239" i="21"/>
  <c r="R237" i="21" s="1"/>
  <c r="R233" i="21" s="1"/>
  <c r="P239" i="21"/>
  <c r="BK239" i="21"/>
  <c r="J239" i="21"/>
  <c r="BE239" i="21"/>
  <c r="BI238" i="21"/>
  <c r="BH238" i="21"/>
  <c r="BG238" i="21"/>
  <c r="BF238" i="21"/>
  <c r="T238" i="21"/>
  <c r="T237" i="21" s="1"/>
  <c r="R238" i="21"/>
  <c r="P238" i="21"/>
  <c r="P237" i="21" s="1"/>
  <c r="BK238" i="21"/>
  <c r="J238" i="21"/>
  <c r="BE238" i="21" s="1"/>
  <c r="BI236" i="21"/>
  <c r="BH236" i="21"/>
  <c r="BG236" i="21"/>
  <c r="BF236" i="21"/>
  <c r="T236" i="21"/>
  <c r="R236" i="21"/>
  <c r="P236" i="21"/>
  <c r="BK236" i="21"/>
  <c r="J236" i="21"/>
  <c r="BE236" i="21" s="1"/>
  <c r="BI235" i="21"/>
  <c r="BH235" i="21"/>
  <c r="BG235" i="21"/>
  <c r="BF235" i="21"/>
  <c r="T235" i="21"/>
  <c r="T234" i="21"/>
  <c r="R235" i="21"/>
  <c r="R234" i="21" s="1"/>
  <c r="P235" i="21"/>
  <c r="P234" i="21" s="1"/>
  <c r="P233" i="21" s="1"/>
  <c r="BK235" i="21"/>
  <c r="J235" i="21"/>
  <c r="BE235" i="21" s="1"/>
  <c r="BI232" i="21"/>
  <c r="BH232" i="21"/>
  <c r="BG232" i="21"/>
  <c r="BF232" i="21"/>
  <c r="T232" i="21"/>
  <c r="R232" i="21"/>
  <c r="P232" i="21"/>
  <c r="BK232" i="21"/>
  <c r="J232" i="21"/>
  <c r="BE232" i="21" s="1"/>
  <c r="BI231" i="21"/>
  <c r="BH231" i="21"/>
  <c r="BG231" i="21"/>
  <c r="BF231" i="21"/>
  <c r="T231" i="21"/>
  <c r="R231" i="21"/>
  <c r="P231" i="21"/>
  <c r="BK231" i="21"/>
  <c r="J231" i="21"/>
  <c r="BE231" i="21"/>
  <c r="BI230" i="21"/>
  <c r="BH230" i="21"/>
  <c r="BG230" i="21"/>
  <c r="BF230" i="21"/>
  <c r="T230" i="21"/>
  <c r="R230" i="21"/>
  <c r="P230" i="21"/>
  <c r="BK230" i="21"/>
  <c r="J230" i="21"/>
  <c r="BE230" i="21" s="1"/>
  <c r="BI229" i="21"/>
  <c r="BH229" i="21"/>
  <c r="BG229" i="21"/>
  <c r="BF229" i="21"/>
  <c r="T229" i="21"/>
  <c r="T228" i="21"/>
  <c r="R229" i="21"/>
  <c r="R228" i="21" s="1"/>
  <c r="P229" i="21"/>
  <c r="P228" i="21"/>
  <c r="BK229" i="21"/>
  <c r="J229" i="21"/>
  <c r="BE229" i="21" s="1"/>
  <c r="BI227" i="21"/>
  <c r="BH227" i="21"/>
  <c r="BG227" i="21"/>
  <c r="BF227" i="21"/>
  <c r="T227" i="21"/>
  <c r="R227" i="21"/>
  <c r="R225" i="21" s="1"/>
  <c r="P227" i="21"/>
  <c r="BK227" i="21"/>
  <c r="J227" i="21"/>
  <c r="BE227" i="21"/>
  <c r="BI226" i="21"/>
  <c r="BH226" i="21"/>
  <c r="BG226" i="21"/>
  <c r="BF226" i="21"/>
  <c r="T226" i="21"/>
  <c r="T225" i="21" s="1"/>
  <c r="R226" i="21"/>
  <c r="P226" i="21"/>
  <c r="P225" i="21" s="1"/>
  <c r="BK226" i="21"/>
  <c r="BK225" i="21"/>
  <c r="J225" i="21" s="1"/>
  <c r="J113" i="21" s="1"/>
  <c r="J226" i="21"/>
  <c r="BE226" i="21" s="1"/>
  <c r="BI224" i="21"/>
  <c r="BH224" i="21"/>
  <c r="BG224" i="21"/>
  <c r="BF224" i="21"/>
  <c r="T224" i="21"/>
  <c r="T223" i="21" s="1"/>
  <c r="R224" i="21"/>
  <c r="R223" i="21"/>
  <c r="P224" i="21"/>
  <c r="P223" i="21" s="1"/>
  <c r="BK224" i="21"/>
  <c r="BK223" i="21"/>
  <c r="J223" i="21" s="1"/>
  <c r="J112" i="21" s="1"/>
  <c r="J224" i="21"/>
  <c r="BE224" i="21" s="1"/>
  <c r="BI222" i="21"/>
  <c r="BH222" i="21"/>
  <c r="BG222" i="21"/>
  <c r="BF222" i="21"/>
  <c r="T222" i="21"/>
  <c r="R222" i="21"/>
  <c r="P222" i="21"/>
  <c r="BK222" i="21"/>
  <c r="J222" i="21"/>
  <c r="BE222" i="21" s="1"/>
  <c r="BI221" i="21"/>
  <c r="BH221" i="21"/>
  <c r="BG221" i="21"/>
  <c r="BF221" i="21"/>
  <c r="T221" i="21"/>
  <c r="R221" i="21"/>
  <c r="P221" i="21"/>
  <c r="BK221" i="21"/>
  <c r="J221" i="21"/>
  <c r="BE221" i="21"/>
  <c r="BI220" i="21"/>
  <c r="BH220" i="21"/>
  <c r="BG220" i="21"/>
  <c r="BF220" i="21"/>
  <c r="T220" i="21"/>
  <c r="R220" i="21"/>
  <c r="P220" i="21"/>
  <c r="BK220" i="21"/>
  <c r="J220" i="21"/>
  <c r="BE220" i="21" s="1"/>
  <c r="BI219" i="21"/>
  <c r="BH219" i="21"/>
  <c r="BG219" i="21"/>
  <c r="BF219" i="21"/>
  <c r="T219" i="21"/>
  <c r="R219" i="21"/>
  <c r="R211" i="21" s="1"/>
  <c r="P219" i="21"/>
  <c r="BK219" i="21"/>
  <c r="J219" i="21"/>
  <c r="BE219" i="21"/>
  <c r="BI218" i="21"/>
  <c r="BH218" i="21"/>
  <c r="BG218" i="21"/>
  <c r="BF218" i="21"/>
  <c r="T218" i="21"/>
  <c r="R218" i="21"/>
  <c r="P218" i="21"/>
  <c r="BK218" i="21"/>
  <c r="BK211" i="21" s="1"/>
  <c r="J211" i="21" s="1"/>
  <c r="J111" i="21" s="1"/>
  <c r="J218" i="21"/>
  <c r="BE218" i="21" s="1"/>
  <c r="BI217" i="21"/>
  <c r="BH217" i="21"/>
  <c r="BG217" i="21"/>
  <c r="BF217" i="21"/>
  <c r="T217" i="21"/>
  <c r="R217" i="21"/>
  <c r="P217" i="21"/>
  <c r="BK217" i="21"/>
  <c r="J217" i="21"/>
  <c r="BE217" i="21"/>
  <c r="BI216" i="21"/>
  <c r="BH216" i="21"/>
  <c r="BG216" i="21"/>
  <c r="BF216" i="21"/>
  <c r="T216" i="21"/>
  <c r="R216" i="21"/>
  <c r="P216" i="21"/>
  <c r="BK216" i="21"/>
  <c r="J216" i="21"/>
  <c r="BE216" i="21" s="1"/>
  <c r="BI215" i="21"/>
  <c r="BH215" i="21"/>
  <c r="BG215" i="21"/>
  <c r="BF215" i="21"/>
  <c r="T215" i="21"/>
  <c r="R215" i="21"/>
  <c r="P215" i="21"/>
  <c r="BK215" i="21"/>
  <c r="J215" i="21"/>
  <c r="BE215" i="21"/>
  <c r="BI214" i="21"/>
  <c r="BH214" i="21"/>
  <c r="BG214" i="21"/>
  <c r="BF214" i="21"/>
  <c r="T214" i="21"/>
  <c r="R214" i="21"/>
  <c r="P214" i="21"/>
  <c r="BK214" i="21"/>
  <c r="J214" i="21"/>
  <c r="BE214" i="21" s="1"/>
  <c r="BI213" i="21"/>
  <c r="BH213" i="21"/>
  <c r="BG213" i="21"/>
  <c r="BF213" i="21"/>
  <c r="T213" i="21"/>
  <c r="R213" i="21"/>
  <c r="P213" i="21"/>
  <c r="BK213" i="21"/>
  <c r="J213" i="21"/>
  <c r="BE213" i="21"/>
  <c r="BI212" i="21"/>
  <c r="BH212" i="21"/>
  <c r="BG212" i="21"/>
  <c r="BF212" i="21"/>
  <c r="T212" i="21"/>
  <c r="T211" i="21" s="1"/>
  <c r="R212" i="21"/>
  <c r="P212" i="21"/>
  <c r="P211" i="21" s="1"/>
  <c r="BK212" i="21"/>
  <c r="J212" i="21"/>
  <c r="BE212" i="21" s="1"/>
  <c r="BI210" i="21"/>
  <c r="BH210" i="21"/>
  <c r="BG210" i="21"/>
  <c r="BF210" i="21"/>
  <c r="T210" i="21"/>
  <c r="R210" i="21"/>
  <c r="P210" i="21"/>
  <c r="BK210" i="21"/>
  <c r="J210" i="21"/>
  <c r="BE210" i="21" s="1"/>
  <c r="BI209" i="21"/>
  <c r="BH209" i="21"/>
  <c r="BG209" i="21"/>
  <c r="BF209" i="21"/>
  <c r="T209" i="21"/>
  <c r="R209" i="21"/>
  <c r="P209" i="21"/>
  <c r="BK209" i="21"/>
  <c r="J209" i="21"/>
  <c r="BE209" i="21"/>
  <c r="BI208" i="21"/>
  <c r="BH208" i="21"/>
  <c r="BG208" i="21"/>
  <c r="BF208" i="21"/>
  <c r="T208" i="21"/>
  <c r="R208" i="21"/>
  <c r="P208" i="21"/>
  <c r="BK208" i="21"/>
  <c r="J208" i="21"/>
  <c r="BE208" i="21"/>
  <c r="BI207" i="21"/>
  <c r="BH207" i="21"/>
  <c r="BG207" i="21"/>
  <c r="BF207" i="21"/>
  <c r="T207" i="21"/>
  <c r="R207" i="21"/>
  <c r="P207" i="21"/>
  <c r="BK207" i="21"/>
  <c r="J207" i="21"/>
  <c r="BE207" i="21"/>
  <c r="BI206" i="21"/>
  <c r="BH206" i="21"/>
  <c r="BG206" i="21"/>
  <c r="BF206" i="21"/>
  <c r="T206" i="21"/>
  <c r="R206" i="21"/>
  <c r="P206" i="21"/>
  <c r="BK206" i="21"/>
  <c r="J206" i="21"/>
  <c r="BE206" i="21"/>
  <c r="BI205" i="21"/>
  <c r="BH205" i="21"/>
  <c r="BG205" i="21"/>
  <c r="BF205" i="21"/>
  <c r="T205" i="21"/>
  <c r="T204" i="21"/>
  <c r="T203" i="21" s="1"/>
  <c r="R205" i="21"/>
  <c r="P205" i="21"/>
  <c r="P204" i="21"/>
  <c r="P203" i="21" s="1"/>
  <c r="BK205" i="21"/>
  <c r="J205" i="21"/>
  <c r="BE205" i="21"/>
  <c r="BI202" i="21"/>
  <c r="BH202" i="21"/>
  <c r="BG202" i="21"/>
  <c r="BF202" i="21"/>
  <c r="T202" i="21"/>
  <c r="T201" i="21"/>
  <c r="R202" i="21"/>
  <c r="R201" i="21"/>
  <c r="P202" i="21"/>
  <c r="P201" i="21"/>
  <c r="BK201" i="21"/>
  <c r="J201" i="21" s="1"/>
  <c r="J108" i="21" s="1"/>
  <c r="BE202" i="21"/>
  <c r="BI200" i="21"/>
  <c r="BH200" i="21"/>
  <c r="BG200" i="21"/>
  <c r="BF200" i="21"/>
  <c r="T200" i="21"/>
  <c r="T199" i="21"/>
  <c r="R200" i="21"/>
  <c r="R199" i="21"/>
  <c r="P200" i="21"/>
  <c r="P199" i="21"/>
  <c r="BK199" i="21"/>
  <c r="J199" i="21" s="1"/>
  <c r="I260" i="21" s="1"/>
  <c r="J260" i="21" s="1"/>
  <c r="BE200" i="21"/>
  <c r="BI198" i="21"/>
  <c r="BH198" i="21"/>
  <c r="BG198" i="21"/>
  <c r="BF198" i="21"/>
  <c r="T198" i="21"/>
  <c r="R198" i="21"/>
  <c r="P198" i="21"/>
  <c r="BK198" i="21"/>
  <c r="J198" i="21"/>
  <c r="BE198" i="21"/>
  <c r="BI197" i="21"/>
  <c r="BH197" i="21"/>
  <c r="BG197" i="21"/>
  <c r="BF197" i="21"/>
  <c r="T197" i="21"/>
  <c r="R197" i="21"/>
  <c r="P197" i="21"/>
  <c r="BK197" i="21"/>
  <c r="J197" i="21"/>
  <c r="BE197" i="21"/>
  <c r="BI196" i="21"/>
  <c r="BH196" i="21"/>
  <c r="BG196" i="21"/>
  <c r="BF196" i="21"/>
  <c r="T196" i="21"/>
  <c r="R196" i="21"/>
  <c r="P196" i="21"/>
  <c r="BK196" i="21"/>
  <c r="J196" i="21"/>
  <c r="BE196" i="21"/>
  <c r="BI195" i="21"/>
  <c r="BH195" i="21"/>
  <c r="BG195" i="21"/>
  <c r="BF195" i="21"/>
  <c r="T195" i="21"/>
  <c r="R195" i="21"/>
  <c r="R193" i="21" s="1"/>
  <c r="P195" i="21"/>
  <c r="P193" i="21" s="1"/>
  <c r="BK195" i="21"/>
  <c r="J195" i="21"/>
  <c r="BE195" i="21"/>
  <c r="BI194" i="21"/>
  <c r="BH194" i="21"/>
  <c r="BG194" i="21"/>
  <c r="BF194" i="21"/>
  <c r="T194" i="21"/>
  <c r="T193" i="21"/>
  <c r="R194" i="21"/>
  <c r="P194" i="21"/>
  <c r="BK194" i="21"/>
  <c r="BK193" i="21"/>
  <c r="J193" i="21" s="1"/>
  <c r="J106" i="21" s="1"/>
  <c r="J194" i="21"/>
  <c r="BE194" i="21" s="1"/>
  <c r="BI192" i="21"/>
  <c r="BH192" i="21"/>
  <c r="BG192" i="21"/>
  <c r="BF192" i="21"/>
  <c r="T192" i="21"/>
  <c r="R192" i="21"/>
  <c r="P192" i="21"/>
  <c r="BK192" i="21"/>
  <c r="J192" i="21"/>
  <c r="BE192" i="21"/>
  <c r="BI191" i="21"/>
  <c r="BH191" i="21"/>
  <c r="BG191" i="21"/>
  <c r="BF191" i="21"/>
  <c r="T191" i="21"/>
  <c r="R191" i="21"/>
  <c r="P191" i="21"/>
  <c r="BK191" i="21"/>
  <c r="J191" i="21"/>
  <c r="BE191" i="21"/>
  <c r="BI190" i="21"/>
  <c r="BH190" i="21"/>
  <c r="BG190" i="21"/>
  <c r="BF190" i="21"/>
  <c r="T190" i="21"/>
  <c r="R190" i="21"/>
  <c r="P190" i="21"/>
  <c r="BK190" i="21"/>
  <c r="J190" i="21"/>
  <c r="BE190" i="21"/>
  <c r="BI189" i="21"/>
  <c r="BH189" i="21"/>
  <c r="BG189" i="21"/>
  <c r="BF189" i="21"/>
  <c r="T189" i="21"/>
  <c r="R189" i="21"/>
  <c r="P189" i="21"/>
  <c r="BK189" i="21"/>
  <c r="J189" i="21"/>
  <c r="BE189" i="21"/>
  <c r="BI188" i="21"/>
  <c r="BH188" i="21"/>
  <c r="BG188" i="21"/>
  <c r="BF188" i="21"/>
  <c r="T188" i="21"/>
  <c r="T185" i="21" s="1"/>
  <c r="R188" i="21"/>
  <c r="P188" i="21"/>
  <c r="BK188" i="21"/>
  <c r="J188" i="21"/>
  <c r="BE188" i="21"/>
  <c r="BI187" i="21"/>
  <c r="BH187" i="21"/>
  <c r="BG187" i="21"/>
  <c r="BF187" i="21"/>
  <c r="T187" i="21"/>
  <c r="R187" i="21"/>
  <c r="R185" i="21" s="1"/>
  <c r="P187" i="21"/>
  <c r="BK187" i="21"/>
  <c r="J187" i="21"/>
  <c r="BE187" i="21"/>
  <c r="BI186" i="21"/>
  <c r="BH186" i="21"/>
  <c r="BG186" i="21"/>
  <c r="BF186" i="21"/>
  <c r="T186" i="21"/>
  <c r="R186" i="21"/>
  <c r="P186" i="21"/>
  <c r="P185" i="21"/>
  <c r="BK186" i="21"/>
  <c r="BK185" i="21"/>
  <c r="J185" i="21" s="1"/>
  <c r="J105" i="21" s="1"/>
  <c r="J186" i="21"/>
  <c r="BE186" i="21" s="1"/>
  <c r="BI184" i="21"/>
  <c r="BH184" i="21"/>
  <c r="BG184" i="21"/>
  <c r="BF184" i="21"/>
  <c r="T184" i="21"/>
  <c r="T183" i="21"/>
  <c r="R184" i="21"/>
  <c r="R183" i="21"/>
  <c r="P184" i="21"/>
  <c r="P183" i="21"/>
  <c r="BK184" i="21"/>
  <c r="BK183" i="21"/>
  <c r="J183" i="21" s="1"/>
  <c r="J184" i="21"/>
  <c r="BE184" i="21" s="1"/>
  <c r="J104" i="21"/>
  <c r="BI182" i="21"/>
  <c r="BH182" i="21"/>
  <c r="BG182" i="21"/>
  <c r="BF182" i="21"/>
  <c r="T182" i="21"/>
  <c r="R182" i="21"/>
  <c r="P182" i="21"/>
  <c r="BK182" i="21"/>
  <c r="J182" i="21"/>
  <c r="BE182" i="21"/>
  <c r="BI181" i="21"/>
  <c r="BH181" i="21"/>
  <c r="BG181" i="21"/>
  <c r="BF181" i="21"/>
  <c r="T181" i="21"/>
  <c r="R181" i="21"/>
  <c r="P181" i="21"/>
  <c r="BK181" i="21"/>
  <c r="J181" i="21"/>
  <c r="BE181" i="21"/>
  <c r="BI180" i="21"/>
  <c r="BH180" i="21"/>
  <c r="BG180" i="21"/>
  <c r="BF180" i="21"/>
  <c r="T180" i="21"/>
  <c r="R180" i="21"/>
  <c r="P180" i="21"/>
  <c r="BK180" i="21"/>
  <c r="J180" i="21"/>
  <c r="BE180" i="21"/>
  <c r="BI179" i="21"/>
  <c r="BH179" i="21"/>
  <c r="BG179" i="21"/>
  <c r="BF179" i="21"/>
  <c r="T179" i="21"/>
  <c r="R179" i="21"/>
  <c r="P179" i="21"/>
  <c r="BK179" i="21"/>
  <c r="J179" i="21"/>
  <c r="BE179" i="21"/>
  <c r="BI178" i="21"/>
  <c r="BH178" i="21"/>
  <c r="BG178" i="21"/>
  <c r="BF178" i="21"/>
  <c r="T178" i="21"/>
  <c r="R178" i="21"/>
  <c r="P178" i="21"/>
  <c r="BK178" i="21"/>
  <c r="BK176" i="21" s="1"/>
  <c r="J176" i="21" s="1"/>
  <c r="J103" i="21" s="1"/>
  <c r="J178" i="21"/>
  <c r="BE178" i="21"/>
  <c r="BI177" i="21"/>
  <c r="BH177" i="21"/>
  <c r="BG177" i="21"/>
  <c r="BF177" i="21"/>
  <c r="T177" i="21"/>
  <c r="T176" i="21"/>
  <c r="R177" i="21"/>
  <c r="P177" i="21"/>
  <c r="P176" i="21"/>
  <c r="BK177" i="21"/>
  <c r="J177" i="21"/>
  <c r="BE177" i="21" s="1"/>
  <c r="BI175" i="21"/>
  <c r="BH175" i="21"/>
  <c r="BG175" i="21"/>
  <c r="BF175" i="21"/>
  <c r="T175" i="21"/>
  <c r="R175" i="21"/>
  <c r="P175" i="21"/>
  <c r="BK175" i="21"/>
  <c r="J175" i="21"/>
  <c r="BE175" i="21"/>
  <c r="BI174" i="21"/>
  <c r="BH174" i="21"/>
  <c r="BG174" i="21"/>
  <c r="BF174" i="21"/>
  <c r="T174" i="21"/>
  <c r="T171" i="21" s="1"/>
  <c r="R174" i="21"/>
  <c r="P174" i="21"/>
  <c r="BK174" i="21"/>
  <c r="J174" i="21"/>
  <c r="BE174" i="21"/>
  <c r="BI173" i="21"/>
  <c r="BH173" i="21"/>
  <c r="BG173" i="21"/>
  <c r="BF173" i="21"/>
  <c r="T173" i="21"/>
  <c r="R173" i="21"/>
  <c r="P173" i="21"/>
  <c r="BK173" i="21"/>
  <c r="J173" i="21"/>
  <c r="BE173" i="21"/>
  <c r="BI172" i="21"/>
  <c r="BH172" i="21"/>
  <c r="BG172" i="21"/>
  <c r="BF172" i="21"/>
  <c r="T172" i="21"/>
  <c r="R172" i="21"/>
  <c r="P172" i="21"/>
  <c r="P171" i="21"/>
  <c r="P170" i="21" s="1"/>
  <c r="BK172" i="21"/>
  <c r="J172" i="21"/>
  <c r="BE172" i="21"/>
  <c r="BI169" i="21"/>
  <c r="BH169" i="21"/>
  <c r="BG169" i="21"/>
  <c r="BF169" i="21"/>
  <c r="T169" i="21"/>
  <c r="T168" i="21"/>
  <c r="R169" i="21"/>
  <c r="R168" i="21"/>
  <c r="P169" i="21"/>
  <c r="P168" i="21"/>
  <c r="BI167" i="21"/>
  <c r="BH167" i="21"/>
  <c r="BG167" i="21"/>
  <c r="BF167" i="21"/>
  <c r="T167" i="21"/>
  <c r="T166" i="21"/>
  <c r="R167" i="21"/>
  <c r="R166" i="21"/>
  <c r="P167" i="21"/>
  <c r="P166" i="21"/>
  <c r="BI165" i="21"/>
  <c r="BH165" i="21"/>
  <c r="BG165" i="21"/>
  <c r="BF165" i="21"/>
  <c r="T165" i="21"/>
  <c r="R165" i="21"/>
  <c r="P165" i="21"/>
  <c r="BK165" i="21"/>
  <c r="J165" i="21"/>
  <c r="BE165" i="21"/>
  <c r="BI164" i="21"/>
  <c r="BH164" i="21"/>
  <c r="BG164" i="21"/>
  <c r="BF164" i="21"/>
  <c r="T164" i="21"/>
  <c r="R164" i="21"/>
  <c r="P164" i="21"/>
  <c r="BE164" i="21"/>
  <c r="BI163" i="21"/>
  <c r="BH163" i="21"/>
  <c r="BG163" i="21"/>
  <c r="BF163" i="21"/>
  <c r="T163" i="21"/>
  <c r="R163" i="21"/>
  <c r="P163" i="21"/>
  <c r="BK163" i="21"/>
  <c r="J163" i="21"/>
  <c r="BE163" i="21"/>
  <c r="BI162" i="21"/>
  <c r="BH162" i="21"/>
  <c r="BG162" i="21"/>
  <c r="BF162" i="21"/>
  <c r="T162" i="21"/>
  <c r="R162" i="21"/>
  <c r="P162" i="21"/>
  <c r="BK162" i="21"/>
  <c r="J162" i="21"/>
  <c r="BE162" i="21"/>
  <c r="BI161" i="21"/>
  <c r="BH161" i="21"/>
  <c r="BG161" i="21"/>
  <c r="BF161" i="21"/>
  <c r="T161" i="21"/>
  <c r="R161" i="21"/>
  <c r="P161" i="21"/>
  <c r="BK161" i="21"/>
  <c r="J161" i="21"/>
  <c r="BE161" i="21"/>
  <c r="BI160" i="21"/>
  <c r="BH160" i="21"/>
  <c r="BG160" i="21"/>
  <c r="BF160" i="21"/>
  <c r="T160" i="21"/>
  <c r="R160" i="21"/>
  <c r="P160" i="21"/>
  <c r="BK160" i="21"/>
  <c r="J160" i="21"/>
  <c r="BE160" i="21"/>
  <c r="BI159" i="21"/>
  <c r="BH159" i="21"/>
  <c r="BG159" i="21"/>
  <c r="BF159" i="21"/>
  <c r="T159" i="21"/>
  <c r="R159" i="21"/>
  <c r="P159" i="21"/>
  <c r="BK159" i="21"/>
  <c r="J159" i="21"/>
  <c r="BE159" i="21"/>
  <c r="BI158" i="21"/>
  <c r="BH158" i="21"/>
  <c r="BG158" i="21"/>
  <c r="BF158" i="21"/>
  <c r="T158" i="21"/>
  <c r="R158" i="21"/>
  <c r="P158" i="21"/>
  <c r="BK158" i="21"/>
  <c r="J158" i="21"/>
  <c r="BE158" i="21"/>
  <c r="BI157" i="21"/>
  <c r="BH157" i="21"/>
  <c r="BG157" i="21"/>
  <c r="BF157" i="21"/>
  <c r="T157" i="21"/>
  <c r="R157" i="21"/>
  <c r="P157" i="21"/>
  <c r="BK157" i="21"/>
  <c r="J157" i="21"/>
  <c r="BE157" i="21"/>
  <c r="BI156" i="21"/>
  <c r="BH156" i="21"/>
  <c r="BG156" i="21"/>
  <c r="BF156" i="21"/>
  <c r="T156" i="21"/>
  <c r="R156" i="21"/>
  <c r="P156" i="21"/>
  <c r="BK156" i="21"/>
  <c r="J156" i="21"/>
  <c r="BE156" i="21"/>
  <c r="BI155" i="21"/>
  <c r="BH155" i="21"/>
  <c r="BG155" i="21"/>
  <c r="BF155" i="21"/>
  <c r="T155" i="21"/>
  <c r="R155" i="21"/>
  <c r="P155" i="21"/>
  <c r="BK155" i="21"/>
  <c r="J155" i="21"/>
  <c r="BE155" i="21"/>
  <c r="BI154" i="21"/>
  <c r="BH154" i="21"/>
  <c r="BG154" i="21"/>
  <c r="BF154" i="21"/>
  <c r="T154" i="21"/>
  <c r="R154" i="21"/>
  <c r="P154" i="21"/>
  <c r="BK154" i="21"/>
  <c r="J154" i="21"/>
  <c r="BE154" i="21"/>
  <c r="BI153" i="21"/>
  <c r="BH153" i="21"/>
  <c r="BG153" i="21"/>
  <c r="BF153" i="21"/>
  <c r="T153" i="21"/>
  <c r="R153" i="21"/>
  <c r="P153" i="21"/>
  <c r="BK153" i="21"/>
  <c r="J153" i="21"/>
  <c r="BE153" i="21"/>
  <c r="BI152" i="21"/>
  <c r="BH152" i="21"/>
  <c r="BG152" i="21"/>
  <c r="BF152" i="21"/>
  <c r="T152" i="21"/>
  <c r="R152" i="21"/>
  <c r="P152" i="21"/>
  <c r="BK152" i="21"/>
  <c r="J152" i="21"/>
  <c r="BE152" i="21"/>
  <c r="BI151" i="21"/>
  <c r="BH151" i="21"/>
  <c r="BG151" i="21"/>
  <c r="BF151" i="21"/>
  <c r="T151" i="21"/>
  <c r="R151" i="21"/>
  <c r="P151" i="21"/>
  <c r="BK151" i="21"/>
  <c r="J151" i="21"/>
  <c r="BE151" i="21"/>
  <c r="BI150" i="21"/>
  <c r="BH150" i="21"/>
  <c r="BG150" i="21"/>
  <c r="BF150" i="21"/>
  <c r="T150" i="21"/>
  <c r="R150" i="21"/>
  <c r="P150" i="21"/>
  <c r="BK150" i="21"/>
  <c r="J150" i="21"/>
  <c r="BE150" i="21"/>
  <c r="BI149" i="21"/>
  <c r="BH149" i="21"/>
  <c r="BG149" i="21"/>
  <c r="BF149" i="21"/>
  <c r="T149" i="21"/>
  <c r="R149" i="21"/>
  <c r="P149" i="21"/>
  <c r="BK149" i="21"/>
  <c r="J149" i="21"/>
  <c r="BE149" i="21"/>
  <c r="BI148" i="21"/>
  <c r="BH148" i="21"/>
  <c r="BG148" i="21"/>
  <c r="BF148" i="21"/>
  <c r="T148" i="21"/>
  <c r="R148" i="21"/>
  <c r="P148" i="21"/>
  <c r="BK148" i="21"/>
  <c r="J148" i="21"/>
  <c r="BE148" i="21"/>
  <c r="BI147" i="21"/>
  <c r="BH147" i="21"/>
  <c r="BG147" i="21"/>
  <c r="BF147" i="21"/>
  <c r="T147" i="21"/>
  <c r="R147" i="21"/>
  <c r="P147" i="21"/>
  <c r="BK147" i="21"/>
  <c r="J147" i="21"/>
  <c r="BE147" i="21"/>
  <c r="BI146" i="21"/>
  <c r="BH146" i="21"/>
  <c r="BG146" i="21"/>
  <c r="BF146" i="21"/>
  <c r="T146" i="21"/>
  <c r="R146" i="21"/>
  <c r="P146" i="21"/>
  <c r="BK146" i="21"/>
  <c r="J146" i="21"/>
  <c r="BE146" i="21"/>
  <c r="BI145" i="21"/>
  <c r="BH145" i="21"/>
  <c r="BG145" i="21"/>
  <c r="BF145" i="21"/>
  <c r="T145" i="21"/>
  <c r="R145" i="21"/>
  <c r="R142" i="21" s="1"/>
  <c r="P145" i="21"/>
  <c r="BK145" i="21"/>
  <c r="J145" i="21"/>
  <c r="BE145" i="21"/>
  <c r="BI144" i="21"/>
  <c r="BH144" i="21"/>
  <c r="BG144" i="21"/>
  <c r="BF144" i="21"/>
  <c r="T144" i="21"/>
  <c r="R144" i="21"/>
  <c r="P144" i="21"/>
  <c r="BK144" i="21"/>
  <c r="J144" i="21"/>
  <c r="BE144" i="21"/>
  <c r="BI143" i="21"/>
  <c r="BH143" i="21"/>
  <c r="BG143" i="21"/>
  <c r="BF143" i="21"/>
  <c r="T143" i="21"/>
  <c r="T142" i="21"/>
  <c r="R143" i="21"/>
  <c r="P143" i="21"/>
  <c r="P142" i="21"/>
  <c r="BK143" i="21"/>
  <c r="J143" i="21"/>
  <c r="BE143" i="21" s="1"/>
  <c r="F134" i="21"/>
  <c r="E132" i="21"/>
  <c r="F89" i="21"/>
  <c r="E87" i="21"/>
  <c r="J24" i="21"/>
  <c r="E24" i="21"/>
  <c r="J137" i="21" s="1"/>
  <c r="J92" i="21"/>
  <c r="J23" i="21"/>
  <c r="J21" i="21"/>
  <c r="E21" i="21"/>
  <c r="J136" i="21"/>
  <c r="J91" i="21"/>
  <c r="J20" i="21"/>
  <c r="J18" i="21"/>
  <c r="E18" i="21"/>
  <c r="J17" i="21"/>
  <c r="J15" i="21"/>
  <c r="E15" i="21"/>
  <c r="F91" i="21" s="1"/>
  <c r="F136" i="21"/>
  <c r="J14" i="21"/>
  <c r="J12" i="21"/>
  <c r="J89" i="21" s="1"/>
  <c r="J134" i="21"/>
  <c r="E7" i="21"/>
  <c r="J37" i="20"/>
  <c r="J36" i="20"/>
  <c r="AY116" i="1" s="1"/>
  <c r="J35" i="20"/>
  <c r="AX116" i="1" s="1"/>
  <c r="BI147" i="20"/>
  <c r="BH147" i="20"/>
  <c r="BG147" i="20"/>
  <c r="BF147" i="20"/>
  <c r="T147" i="20"/>
  <c r="T146" i="20" s="1"/>
  <c r="R147" i="20"/>
  <c r="R146" i="20" s="1"/>
  <c r="P147" i="20"/>
  <c r="P146" i="20" s="1"/>
  <c r="BK147" i="20"/>
  <c r="BK146" i="20" s="1"/>
  <c r="J146" i="20"/>
  <c r="J99" i="20" s="1"/>
  <c r="J147" i="20"/>
  <c r="BE147" i="20"/>
  <c r="BI144" i="20"/>
  <c r="BH144" i="20"/>
  <c r="BG144" i="20"/>
  <c r="BF144" i="20"/>
  <c r="T144" i="20"/>
  <c r="R144" i="20"/>
  <c r="P144" i="20"/>
  <c r="BK144" i="20"/>
  <c r="J144" i="20"/>
  <c r="BE144" i="20" s="1"/>
  <c r="BI142" i="20"/>
  <c r="BH142" i="20"/>
  <c r="BG142" i="20"/>
  <c r="BF142" i="20"/>
  <c r="T142" i="20"/>
  <c r="R142" i="20"/>
  <c r="P142" i="20"/>
  <c r="BK142" i="20"/>
  <c r="J142" i="20"/>
  <c r="BE142" i="20" s="1"/>
  <c r="BI140" i="20"/>
  <c r="BH140" i="20"/>
  <c r="BG140" i="20"/>
  <c r="BF140" i="20"/>
  <c r="T140" i="20"/>
  <c r="R140" i="20"/>
  <c r="P140" i="20"/>
  <c r="BK140" i="20"/>
  <c r="J140" i="20"/>
  <c r="BE140" i="20" s="1"/>
  <c r="BI138" i="20"/>
  <c r="BH138" i="20"/>
  <c r="BG138" i="20"/>
  <c r="BF138" i="20"/>
  <c r="T138" i="20"/>
  <c r="R138" i="20"/>
  <c r="P138" i="20"/>
  <c r="BK138" i="20"/>
  <c r="J138" i="20"/>
  <c r="BE138" i="20" s="1"/>
  <c r="BI136" i="20"/>
  <c r="BH136" i="20"/>
  <c r="BG136" i="20"/>
  <c r="BF136" i="20"/>
  <c r="T136" i="20"/>
  <c r="R136" i="20"/>
  <c r="P136" i="20"/>
  <c r="BK136" i="20"/>
  <c r="J136" i="20"/>
  <c r="BE136" i="20" s="1"/>
  <c r="BI134" i="20"/>
  <c r="BH134" i="20"/>
  <c r="BG134" i="20"/>
  <c r="BF134" i="20"/>
  <c r="T134" i="20"/>
  <c r="R134" i="20"/>
  <c r="P134" i="20"/>
  <c r="BK134" i="20"/>
  <c r="J134" i="20"/>
  <c r="BE134" i="20" s="1"/>
  <c r="BI132" i="20"/>
  <c r="BH132" i="20"/>
  <c r="BG132" i="20"/>
  <c r="BF132" i="20"/>
  <c r="T132" i="20"/>
  <c r="R132" i="20"/>
  <c r="P132" i="20"/>
  <c r="BK132" i="20"/>
  <c r="J132" i="20"/>
  <c r="BE132" i="20" s="1"/>
  <c r="BI130" i="20"/>
  <c r="BH130" i="20"/>
  <c r="BG130" i="20"/>
  <c r="BF130" i="20"/>
  <c r="T130" i="20"/>
  <c r="R130" i="20"/>
  <c r="P130" i="20"/>
  <c r="P121" i="20" s="1"/>
  <c r="P120" i="20" s="1"/>
  <c r="P119" i="20" s="1"/>
  <c r="AU116" i="1" s="1"/>
  <c r="BK130" i="20"/>
  <c r="BK121" i="20" s="1"/>
  <c r="J121" i="20" s="1"/>
  <c r="J98" i="20" s="1"/>
  <c r="J130" i="20"/>
  <c r="BE130" i="20" s="1"/>
  <c r="BI128" i="20"/>
  <c r="BH128" i="20"/>
  <c r="BG128" i="20"/>
  <c r="BF128" i="20"/>
  <c r="T128" i="20"/>
  <c r="R128" i="20"/>
  <c r="P128" i="20"/>
  <c r="BK128" i="20"/>
  <c r="J128" i="20"/>
  <c r="BE128" i="20" s="1"/>
  <c r="BI126" i="20"/>
  <c r="BH126" i="20"/>
  <c r="BG126" i="20"/>
  <c r="BF126" i="20"/>
  <c r="F34" i="20" s="1"/>
  <c r="BA116" i="1" s="1"/>
  <c r="T126" i="20"/>
  <c r="T121" i="20" s="1"/>
  <c r="T120" i="20" s="1"/>
  <c r="T119" i="20" s="1"/>
  <c r="R126" i="20"/>
  <c r="P126" i="20"/>
  <c r="BK126" i="20"/>
  <c r="J126" i="20"/>
  <c r="BE126" i="20" s="1"/>
  <c r="BI124" i="20"/>
  <c r="BH124" i="20"/>
  <c r="F36" i="20" s="1"/>
  <c r="BC116" i="1" s="1"/>
  <c r="BG124" i="20"/>
  <c r="F35" i="20" s="1"/>
  <c r="BB116" i="1" s="1"/>
  <c r="BF124" i="20"/>
  <c r="T124" i="20"/>
  <c r="R124" i="20"/>
  <c r="P124" i="20"/>
  <c r="BK124" i="20"/>
  <c r="J124" i="20"/>
  <c r="BE124" i="20" s="1"/>
  <c r="BI122" i="20"/>
  <c r="BH122" i="20"/>
  <c r="BG122" i="20"/>
  <c r="BF122" i="20"/>
  <c r="T122" i="20"/>
  <c r="R122" i="20"/>
  <c r="P122" i="20"/>
  <c r="BK122" i="20"/>
  <c r="BK120" i="20"/>
  <c r="J122" i="20"/>
  <c r="BE122" i="20"/>
  <c r="J116" i="20"/>
  <c r="J115" i="20"/>
  <c r="F115" i="20"/>
  <c r="F113" i="20"/>
  <c r="E111" i="20"/>
  <c r="J92" i="20"/>
  <c r="J91" i="20"/>
  <c r="F91" i="20"/>
  <c r="F89" i="20"/>
  <c r="E87" i="20"/>
  <c r="J18" i="20"/>
  <c r="E18" i="20"/>
  <c r="F92" i="20" s="1"/>
  <c r="F116" i="20"/>
  <c r="J17" i="20"/>
  <c r="J12" i="20"/>
  <c r="J113" i="20"/>
  <c r="J89" i="20"/>
  <c r="E7" i="20"/>
  <c r="E109" i="20" s="1"/>
  <c r="J37" i="19"/>
  <c r="J36" i="19"/>
  <c r="AY115" i="1" s="1"/>
  <c r="J35" i="19"/>
  <c r="AX115" i="1" s="1"/>
  <c r="BI219" i="19"/>
  <c r="BH219" i="19"/>
  <c r="BG219" i="19"/>
  <c r="BF219" i="19"/>
  <c r="T219" i="19"/>
  <c r="T218" i="19" s="1"/>
  <c r="R219" i="19"/>
  <c r="R218" i="19"/>
  <c r="P219" i="19"/>
  <c r="P218" i="19" s="1"/>
  <c r="BK219" i="19"/>
  <c r="BK218" i="19" s="1"/>
  <c r="J218" i="19" s="1"/>
  <c r="J102" i="19" s="1"/>
  <c r="J219" i="19"/>
  <c r="BE219" i="19"/>
  <c r="BI217" i="19"/>
  <c r="BH217" i="19"/>
  <c r="BG217" i="19"/>
  <c r="BF217" i="19"/>
  <c r="T217" i="19"/>
  <c r="R217" i="19"/>
  <c r="P217" i="19"/>
  <c r="BK217" i="19"/>
  <c r="J217" i="19"/>
  <c r="BE217" i="19" s="1"/>
  <c r="BI216" i="19"/>
  <c r="BH216" i="19"/>
  <c r="BG216" i="19"/>
  <c r="BF216" i="19"/>
  <c r="T216" i="19"/>
  <c r="R216" i="19"/>
  <c r="P216" i="19"/>
  <c r="BK216" i="19"/>
  <c r="J216" i="19"/>
  <c r="BE216" i="19" s="1"/>
  <c r="BI214" i="19"/>
  <c r="BH214" i="19"/>
  <c r="BG214" i="19"/>
  <c r="BF214" i="19"/>
  <c r="T214" i="19"/>
  <c r="R214" i="19"/>
  <c r="P214" i="19"/>
  <c r="BK214" i="19"/>
  <c r="J214" i="19"/>
  <c r="BE214" i="19" s="1"/>
  <c r="BI213" i="19"/>
  <c r="BH213" i="19"/>
  <c r="BG213" i="19"/>
  <c r="BF213" i="19"/>
  <c r="T213" i="19"/>
  <c r="R213" i="19"/>
  <c r="P213" i="19"/>
  <c r="BK213" i="19"/>
  <c r="J213" i="19"/>
  <c r="BE213" i="19" s="1"/>
  <c r="BI211" i="19"/>
  <c r="BH211" i="19"/>
  <c r="BG211" i="19"/>
  <c r="BF211" i="19"/>
  <c r="T211" i="19"/>
  <c r="R211" i="19"/>
  <c r="P211" i="19"/>
  <c r="BK211" i="19"/>
  <c r="J211" i="19"/>
  <c r="BE211" i="19" s="1"/>
  <c r="BI210" i="19"/>
  <c r="BH210" i="19"/>
  <c r="BG210" i="19"/>
  <c r="BF210" i="19"/>
  <c r="T210" i="19"/>
  <c r="R210" i="19"/>
  <c r="P210" i="19"/>
  <c r="BK210" i="19"/>
  <c r="J210" i="19"/>
  <c r="BE210" i="19" s="1"/>
  <c r="BI208" i="19"/>
  <c r="BH208" i="19"/>
  <c r="BG208" i="19"/>
  <c r="BF208" i="19"/>
  <c r="T208" i="19"/>
  <c r="R208" i="19"/>
  <c r="P208" i="19"/>
  <c r="BK208" i="19"/>
  <c r="J208" i="19"/>
  <c r="BE208" i="19" s="1"/>
  <c r="BI207" i="19"/>
  <c r="BH207" i="19"/>
  <c r="BG207" i="19"/>
  <c r="BF207" i="19"/>
  <c r="T207" i="19"/>
  <c r="R207" i="19"/>
  <c r="P207" i="19"/>
  <c r="P206" i="19" s="1"/>
  <c r="BK207" i="19"/>
  <c r="J207" i="19"/>
  <c r="BE207" i="19"/>
  <c r="BI203" i="19"/>
  <c r="BH203" i="19"/>
  <c r="BG203" i="19"/>
  <c r="BF203" i="19"/>
  <c r="T203" i="19"/>
  <c r="R203" i="19"/>
  <c r="P203" i="19"/>
  <c r="BK203" i="19"/>
  <c r="J203" i="19"/>
  <c r="BE203" i="19"/>
  <c r="BI200" i="19"/>
  <c r="BH200" i="19"/>
  <c r="BG200" i="19"/>
  <c r="BF200" i="19"/>
  <c r="T200" i="19"/>
  <c r="R200" i="19"/>
  <c r="P200" i="19"/>
  <c r="BK200" i="19"/>
  <c r="J200" i="19"/>
  <c r="BE200" i="19" s="1"/>
  <c r="BI198" i="19"/>
  <c r="BH198" i="19"/>
  <c r="BG198" i="19"/>
  <c r="BF198" i="19"/>
  <c r="T198" i="19"/>
  <c r="R198" i="19"/>
  <c r="P198" i="19"/>
  <c r="BK198" i="19"/>
  <c r="J198" i="19"/>
  <c r="BE198" i="19" s="1"/>
  <c r="BI196" i="19"/>
  <c r="BH196" i="19"/>
  <c r="BG196" i="19"/>
  <c r="BF196" i="19"/>
  <c r="T196" i="19"/>
  <c r="R196" i="19"/>
  <c r="P196" i="19"/>
  <c r="BK196" i="19"/>
  <c r="J196" i="19"/>
  <c r="BE196" i="19" s="1"/>
  <c r="BI194" i="19"/>
  <c r="BH194" i="19"/>
  <c r="BG194" i="19"/>
  <c r="BF194" i="19"/>
  <c r="T194" i="19"/>
  <c r="R194" i="19"/>
  <c r="P194" i="19"/>
  <c r="BK194" i="19"/>
  <c r="J194" i="19"/>
  <c r="BE194" i="19"/>
  <c r="BI192" i="19"/>
  <c r="BH192" i="19"/>
  <c r="BG192" i="19"/>
  <c r="BF192" i="19"/>
  <c r="T192" i="19"/>
  <c r="R192" i="19"/>
  <c r="P192" i="19"/>
  <c r="BK192" i="19"/>
  <c r="J192" i="19"/>
  <c r="BE192" i="19" s="1"/>
  <c r="BI190" i="19"/>
  <c r="BH190" i="19"/>
  <c r="BG190" i="19"/>
  <c r="BF190" i="19"/>
  <c r="T190" i="19"/>
  <c r="R190" i="19"/>
  <c r="P190" i="19"/>
  <c r="BK190" i="19"/>
  <c r="J190" i="19"/>
  <c r="BE190" i="19" s="1"/>
  <c r="BI188" i="19"/>
  <c r="BH188" i="19"/>
  <c r="BG188" i="19"/>
  <c r="BF188" i="19"/>
  <c r="T188" i="19"/>
  <c r="R188" i="19"/>
  <c r="P188" i="19"/>
  <c r="BK188" i="19"/>
  <c r="J188" i="19"/>
  <c r="BE188" i="19" s="1"/>
  <c r="BI186" i="19"/>
  <c r="BH186" i="19"/>
  <c r="BG186" i="19"/>
  <c r="BF186" i="19"/>
  <c r="T186" i="19"/>
  <c r="T185" i="19" s="1"/>
  <c r="R186" i="19"/>
  <c r="R185" i="19" s="1"/>
  <c r="P186" i="19"/>
  <c r="BK186" i="19"/>
  <c r="J186" i="19"/>
  <c r="BE186" i="19"/>
  <c r="BI183" i="19"/>
  <c r="BH183" i="19"/>
  <c r="BG183" i="19"/>
  <c r="BF183" i="19"/>
  <c r="T183" i="19"/>
  <c r="R183" i="19"/>
  <c r="P183" i="19"/>
  <c r="BK183" i="19"/>
  <c r="J183" i="19"/>
  <c r="BE183" i="19" s="1"/>
  <c r="BI181" i="19"/>
  <c r="BH181" i="19"/>
  <c r="BG181" i="19"/>
  <c r="BF181" i="19"/>
  <c r="T181" i="19"/>
  <c r="R181" i="19"/>
  <c r="P181" i="19"/>
  <c r="BK181" i="19"/>
  <c r="BK166" i="19" s="1"/>
  <c r="J166" i="19" s="1"/>
  <c r="J99" i="19" s="1"/>
  <c r="J181" i="19"/>
  <c r="BE181" i="19" s="1"/>
  <c r="BI179" i="19"/>
  <c r="BH179" i="19"/>
  <c r="BG179" i="19"/>
  <c r="BF179" i="19"/>
  <c r="T179" i="19"/>
  <c r="R179" i="19"/>
  <c r="P179" i="19"/>
  <c r="BK179" i="19"/>
  <c r="J179" i="19"/>
  <c r="BE179" i="19" s="1"/>
  <c r="BI177" i="19"/>
  <c r="BH177" i="19"/>
  <c r="BG177" i="19"/>
  <c r="BF177" i="19"/>
  <c r="T177" i="19"/>
  <c r="R177" i="19"/>
  <c r="P177" i="19"/>
  <c r="BK177" i="19"/>
  <c r="J177" i="19"/>
  <c r="BE177" i="19" s="1"/>
  <c r="BI175" i="19"/>
  <c r="BH175" i="19"/>
  <c r="BG175" i="19"/>
  <c r="BF175" i="19"/>
  <c r="T175" i="19"/>
  <c r="R175" i="19"/>
  <c r="P175" i="19"/>
  <c r="BK175" i="19"/>
  <c r="J175" i="19"/>
  <c r="BE175" i="19"/>
  <c r="BI173" i="19"/>
  <c r="BH173" i="19"/>
  <c r="BG173" i="19"/>
  <c r="BF173" i="19"/>
  <c r="T173" i="19"/>
  <c r="R173" i="19"/>
  <c r="P173" i="19"/>
  <c r="BK173" i="19"/>
  <c r="J173" i="19"/>
  <c r="BE173" i="19" s="1"/>
  <c r="BI170" i="19"/>
  <c r="BH170" i="19"/>
  <c r="BG170" i="19"/>
  <c r="BF170" i="19"/>
  <c r="T170" i="19"/>
  <c r="R170" i="19"/>
  <c r="P170" i="19"/>
  <c r="BK170" i="19"/>
  <c r="J170" i="19"/>
  <c r="BE170" i="19" s="1"/>
  <c r="BI167" i="19"/>
  <c r="BH167" i="19"/>
  <c r="BG167" i="19"/>
  <c r="BF167" i="19"/>
  <c r="T167" i="19"/>
  <c r="R167" i="19"/>
  <c r="R166" i="19"/>
  <c r="P167" i="19"/>
  <c r="BK167" i="19"/>
  <c r="J167" i="19"/>
  <c r="BE167" i="19"/>
  <c r="BI163" i="19"/>
  <c r="BH163" i="19"/>
  <c r="BG163" i="19"/>
  <c r="BF163" i="19"/>
  <c r="T163" i="19"/>
  <c r="R163" i="19"/>
  <c r="P163" i="19"/>
  <c r="BK163" i="19"/>
  <c r="J163" i="19"/>
  <c r="BE163" i="19" s="1"/>
  <c r="BI160" i="19"/>
  <c r="BH160" i="19"/>
  <c r="BG160" i="19"/>
  <c r="BF160" i="19"/>
  <c r="T160" i="19"/>
  <c r="R160" i="19"/>
  <c r="P160" i="19"/>
  <c r="BK160" i="19"/>
  <c r="J160" i="19"/>
  <c r="BE160" i="19" s="1"/>
  <c r="BI157" i="19"/>
  <c r="BH157" i="19"/>
  <c r="BG157" i="19"/>
  <c r="BF157" i="19"/>
  <c r="T157" i="19"/>
  <c r="R157" i="19"/>
  <c r="P157" i="19"/>
  <c r="BK157" i="19"/>
  <c r="J157" i="19"/>
  <c r="BE157" i="19" s="1"/>
  <c r="BI154" i="19"/>
  <c r="BH154" i="19"/>
  <c r="BG154" i="19"/>
  <c r="BF154" i="19"/>
  <c r="T154" i="19"/>
  <c r="R154" i="19"/>
  <c r="P154" i="19"/>
  <c r="BK154" i="19"/>
  <c r="J154" i="19"/>
  <c r="BE154" i="19" s="1"/>
  <c r="BI152" i="19"/>
  <c r="BH152" i="19"/>
  <c r="BG152" i="19"/>
  <c r="BF152" i="19"/>
  <c r="T152" i="19"/>
  <c r="R152" i="19"/>
  <c r="P152" i="19"/>
  <c r="BK152" i="19"/>
  <c r="J152" i="19"/>
  <c r="BE152" i="19" s="1"/>
  <c r="BI150" i="19"/>
  <c r="BH150" i="19"/>
  <c r="BG150" i="19"/>
  <c r="BF150" i="19"/>
  <c r="T150" i="19"/>
  <c r="R150" i="19"/>
  <c r="P150" i="19"/>
  <c r="BK150" i="19"/>
  <c r="J150" i="19"/>
  <c r="BE150" i="19"/>
  <c r="BI147" i="19"/>
  <c r="BH147" i="19"/>
  <c r="BG147" i="19"/>
  <c r="BF147" i="19"/>
  <c r="T147" i="19"/>
  <c r="R147" i="19"/>
  <c r="P147" i="19"/>
  <c r="BK147" i="19"/>
  <c r="J147" i="19"/>
  <c r="BE147" i="19" s="1"/>
  <c r="BI145" i="19"/>
  <c r="BH145" i="19"/>
  <c r="BG145" i="19"/>
  <c r="BF145" i="19"/>
  <c r="T145" i="19"/>
  <c r="R145" i="19"/>
  <c r="P145" i="19"/>
  <c r="BK145" i="19"/>
  <c r="J145" i="19"/>
  <c r="BE145" i="19"/>
  <c r="BI143" i="19"/>
  <c r="BH143" i="19"/>
  <c r="BG143" i="19"/>
  <c r="BF143" i="19"/>
  <c r="T143" i="19"/>
  <c r="T124" i="19" s="1"/>
  <c r="R143" i="19"/>
  <c r="P143" i="19"/>
  <c r="BK143" i="19"/>
  <c r="J143" i="19"/>
  <c r="BE143" i="19" s="1"/>
  <c r="BI141" i="19"/>
  <c r="BH141" i="19"/>
  <c r="BG141" i="19"/>
  <c r="BF141" i="19"/>
  <c r="T141" i="19"/>
  <c r="R141" i="19"/>
  <c r="P141" i="19"/>
  <c r="BK141" i="19"/>
  <c r="J141" i="19"/>
  <c r="BE141" i="19"/>
  <c r="BI139" i="19"/>
  <c r="BH139" i="19"/>
  <c r="BG139" i="19"/>
  <c r="BF139" i="19"/>
  <c r="T139" i="19"/>
  <c r="R139" i="19"/>
  <c r="P139" i="19"/>
  <c r="BK139" i="19"/>
  <c r="J139" i="19"/>
  <c r="BE139" i="19" s="1"/>
  <c r="BI134" i="19"/>
  <c r="F37" i="19" s="1"/>
  <c r="BD115" i="1" s="1"/>
  <c r="BH134" i="19"/>
  <c r="BG134" i="19"/>
  <c r="BF134" i="19"/>
  <c r="T134" i="19"/>
  <c r="R134" i="19"/>
  <c r="P134" i="19"/>
  <c r="BK134" i="19"/>
  <c r="J134" i="19"/>
  <c r="BE134" i="19" s="1"/>
  <c r="BI132" i="19"/>
  <c r="BH132" i="19"/>
  <c r="BG132" i="19"/>
  <c r="BF132" i="19"/>
  <c r="T132" i="19"/>
  <c r="R132" i="19"/>
  <c r="P132" i="19"/>
  <c r="BK132" i="19"/>
  <c r="J132" i="19"/>
  <c r="BE132" i="19" s="1"/>
  <c r="BI129" i="19"/>
  <c r="BH129" i="19"/>
  <c r="BG129" i="19"/>
  <c r="BF129" i="19"/>
  <c r="T129" i="19"/>
  <c r="R129" i="19"/>
  <c r="P129" i="19"/>
  <c r="BK129" i="19"/>
  <c r="J129" i="19"/>
  <c r="BE129" i="19"/>
  <c r="BI127" i="19"/>
  <c r="BH127" i="19"/>
  <c r="BG127" i="19"/>
  <c r="BF127" i="19"/>
  <c r="F34" i="19" s="1"/>
  <c r="BA115" i="1" s="1"/>
  <c r="T127" i="19"/>
  <c r="R127" i="19"/>
  <c r="P127" i="19"/>
  <c r="BK127" i="19"/>
  <c r="J127" i="19"/>
  <c r="BE127" i="19" s="1"/>
  <c r="BI125" i="19"/>
  <c r="BH125" i="19"/>
  <c r="BG125" i="19"/>
  <c r="BF125" i="19"/>
  <c r="J34" i="19"/>
  <c r="AW115" i="1" s="1"/>
  <c r="T125" i="19"/>
  <c r="R125" i="19"/>
  <c r="R124" i="19"/>
  <c r="P125" i="19"/>
  <c r="BK125" i="19"/>
  <c r="J125" i="19"/>
  <c r="BE125" i="19"/>
  <c r="J119" i="19"/>
  <c r="J118" i="19"/>
  <c r="F118" i="19"/>
  <c r="F116" i="19"/>
  <c r="E114" i="19"/>
  <c r="J92" i="19"/>
  <c r="J91" i="19"/>
  <c r="F91" i="19"/>
  <c r="F89" i="19"/>
  <c r="E87" i="19"/>
  <c r="J18" i="19"/>
  <c r="E18" i="19"/>
  <c r="F92" i="19" s="1"/>
  <c r="F119" i="19"/>
  <c r="J17" i="19"/>
  <c r="J12" i="19"/>
  <c r="J116" i="19"/>
  <c r="J89" i="19"/>
  <c r="E7" i="19"/>
  <c r="E112" i="19"/>
  <c r="E85" i="19"/>
  <c r="J37" i="18"/>
  <c r="J36" i="18"/>
  <c r="AY114" i="1" s="1"/>
  <c r="J35" i="18"/>
  <c r="AX114" i="1"/>
  <c r="BI190" i="18"/>
  <c r="BH190" i="18"/>
  <c r="BG190" i="18"/>
  <c r="BF190" i="18"/>
  <c r="T190" i="18"/>
  <c r="T189" i="18" s="1"/>
  <c r="R190" i="18"/>
  <c r="R189" i="18" s="1"/>
  <c r="P190" i="18"/>
  <c r="P189" i="18"/>
  <c r="BK190" i="18"/>
  <c r="BK189" i="18" s="1"/>
  <c r="J189" i="18" s="1"/>
  <c r="J101" i="18" s="1"/>
  <c r="J190" i="18"/>
  <c r="BE190" i="18" s="1"/>
  <c r="BI188" i="18"/>
  <c r="BH188" i="18"/>
  <c r="BG188" i="18"/>
  <c r="BF188" i="18"/>
  <c r="T188" i="18"/>
  <c r="R188" i="18"/>
  <c r="P188" i="18"/>
  <c r="BK188" i="18"/>
  <c r="J188" i="18"/>
  <c r="BE188" i="18" s="1"/>
  <c r="BI186" i="18"/>
  <c r="BH186" i="18"/>
  <c r="BG186" i="18"/>
  <c r="BF186" i="18"/>
  <c r="T186" i="18"/>
  <c r="T184" i="18" s="1"/>
  <c r="R186" i="18"/>
  <c r="P186" i="18"/>
  <c r="BK186" i="18"/>
  <c r="J186" i="18"/>
  <c r="BE186" i="18"/>
  <c r="BI185" i="18"/>
  <c r="BH185" i="18"/>
  <c r="BG185" i="18"/>
  <c r="BF185" i="18"/>
  <c r="T185" i="18"/>
  <c r="R185" i="18"/>
  <c r="R184" i="18" s="1"/>
  <c r="P185" i="18"/>
  <c r="BK185" i="18"/>
  <c r="J185" i="18"/>
  <c r="BE185" i="18"/>
  <c r="BI182" i="18"/>
  <c r="BH182" i="18"/>
  <c r="BG182" i="18"/>
  <c r="BF182" i="18"/>
  <c r="T182" i="18"/>
  <c r="R182" i="18"/>
  <c r="P182" i="18"/>
  <c r="BK182" i="18"/>
  <c r="J182" i="18"/>
  <c r="BE182" i="18" s="1"/>
  <c r="BI180" i="18"/>
  <c r="BH180" i="18"/>
  <c r="BG180" i="18"/>
  <c r="BF180" i="18"/>
  <c r="T180" i="18"/>
  <c r="T179" i="18"/>
  <c r="R180" i="18"/>
  <c r="P180" i="18"/>
  <c r="P179" i="18" s="1"/>
  <c r="BK180" i="18"/>
  <c r="J180" i="18"/>
  <c r="BE180" i="18" s="1"/>
  <c r="BI177" i="18"/>
  <c r="BH177" i="18"/>
  <c r="BG177" i="18"/>
  <c r="BF177" i="18"/>
  <c r="T177" i="18"/>
  <c r="R177" i="18"/>
  <c r="P177" i="18"/>
  <c r="BK177" i="18"/>
  <c r="J177" i="18"/>
  <c r="BE177" i="18" s="1"/>
  <c r="BI170" i="18"/>
  <c r="BH170" i="18"/>
  <c r="BG170" i="18"/>
  <c r="BF170" i="18"/>
  <c r="T170" i="18"/>
  <c r="R170" i="18"/>
  <c r="P170" i="18"/>
  <c r="BK170" i="18"/>
  <c r="J170" i="18"/>
  <c r="BE170" i="18" s="1"/>
  <c r="BI167" i="18"/>
  <c r="BH167" i="18"/>
  <c r="BG167" i="18"/>
  <c r="BF167" i="18"/>
  <c r="T167" i="18"/>
  <c r="R167" i="18"/>
  <c r="P167" i="18"/>
  <c r="BK167" i="18"/>
  <c r="J167" i="18"/>
  <c r="BE167" i="18" s="1"/>
  <c r="BI155" i="18"/>
  <c r="BH155" i="18"/>
  <c r="BG155" i="18"/>
  <c r="BF155" i="18"/>
  <c r="T155" i="18"/>
  <c r="R155" i="18"/>
  <c r="P155" i="18"/>
  <c r="BK155" i="18"/>
  <c r="J155" i="18"/>
  <c r="BE155" i="18" s="1"/>
  <c r="BI146" i="18"/>
  <c r="BH146" i="18"/>
  <c r="BG146" i="18"/>
  <c r="BF146" i="18"/>
  <c r="T146" i="18"/>
  <c r="R146" i="18"/>
  <c r="P146" i="18"/>
  <c r="BK146" i="18"/>
  <c r="J146" i="18"/>
  <c r="BE146" i="18" s="1"/>
  <c r="BI144" i="18"/>
  <c r="BH144" i="18"/>
  <c r="BG144" i="18"/>
  <c r="BF144" i="18"/>
  <c r="T144" i="18"/>
  <c r="R144" i="18"/>
  <c r="P144" i="18"/>
  <c r="BK144" i="18"/>
  <c r="J144" i="18"/>
  <c r="BE144" i="18"/>
  <c r="BI142" i="18"/>
  <c r="BH142" i="18"/>
  <c r="BG142" i="18"/>
  <c r="BF142" i="18"/>
  <c r="T142" i="18"/>
  <c r="R142" i="18"/>
  <c r="P142" i="18"/>
  <c r="BK142" i="18"/>
  <c r="J142" i="18"/>
  <c r="BE142" i="18"/>
  <c r="BI139" i="18"/>
  <c r="F37" i="18" s="1"/>
  <c r="BD114" i="1" s="1"/>
  <c r="BH139" i="18"/>
  <c r="BG139" i="18"/>
  <c r="BF139" i="18"/>
  <c r="T139" i="18"/>
  <c r="R139" i="18"/>
  <c r="P139" i="18"/>
  <c r="BK139" i="18"/>
  <c r="J139" i="18"/>
  <c r="BE139" i="18" s="1"/>
  <c r="BI137" i="18"/>
  <c r="BH137" i="18"/>
  <c r="BG137" i="18"/>
  <c r="BF137" i="18"/>
  <c r="T137" i="18"/>
  <c r="R137" i="18"/>
  <c r="P137" i="18"/>
  <c r="BK137" i="18"/>
  <c r="J137" i="18"/>
  <c r="BE137" i="18" s="1"/>
  <c r="BI135" i="18"/>
  <c r="BH135" i="18"/>
  <c r="BG135" i="18"/>
  <c r="BF135" i="18"/>
  <c r="T135" i="18"/>
  <c r="R135" i="18"/>
  <c r="P135" i="18"/>
  <c r="BK135" i="18"/>
  <c r="J135" i="18"/>
  <c r="BE135" i="18" s="1"/>
  <c r="BI133" i="18"/>
  <c r="BH133" i="18"/>
  <c r="BG133" i="18"/>
  <c r="BF133" i="18"/>
  <c r="T133" i="18"/>
  <c r="R133" i="18"/>
  <c r="P133" i="18"/>
  <c r="BK133" i="18"/>
  <c r="J133" i="18"/>
  <c r="BE133" i="18" s="1"/>
  <c r="BI131" i="18"/>
  <c r="BH131" i="18"/>
  <c r="BG131" i="18"/>
  <c r="BF131" i="18"/>
  <c r="T131" i="18"/>
  <c r="R131" i="18"/>
  <c r="P131" i="18"/>
  <c r="BK131" i="18"/>
  <c r="J131" i="18"/>
  <c r="BE131" i="18" s="1"/>
  <c r="BI124" i="18"/>
  <c r="BH124" i="18"/>
  <c r="BG124" i="18"/>
  <c r="BF124" i="18"/>
  <c r="T124" i="18"/>
  <c r="R124" i="18"/>
  <c r="P124" i="18"/>
  <c r="BK124" i="18"/>
  <c r="J124" i="18"/>
  <c r="BE124" i="18" s="1"/>
  <c r="J118" i="18"/>
  <c r="J117" i="18"/>
  <c r="F117" i="18"/>
  <c r="F115" i="18"/>
  <c r="E113" i="18"/>
  <c r="J92" i="18"/>
  <c r="J91" i="18"/>
  <c r="F91" i="18"/>
  <c r="F89" i="18"/>
  <c r="E87" i="18"/>
  <c r="J18" i="18"/>
  <c r="E18" i="18"/>
  <c r="F118" i="18" s="1"/>
  <c r="J17" i="18"/>
  <c r="J12" i="18"/>
  <c r="E7" i="18"/>
  <c r="E85" i="18" s="1"/>
  <c r="E111" i="18"/>
  <c r="J37" i="17"/>
  <c r="J36" i="17"/>
  <c r="AY113" i="1"/>
  <c r="J35" i="17"/>
  <c r="AX113" i="1" s="1"/>
  <c r="BI170" i="17"/>
  <c r="BH170" i="17"/>
  <c r="BG170" i="17"/>
  <c r="BF170" i="17"/>
  <c r="T170" i="17"/>
  <c r="R170" i="17"/>
  <c r="P170" i="17"/>
  <c r="BK170" i="17"/>
  <c r="J170" i="17"/>
  <c r="BE170" i="17"/>
  <c r="BI168" i="17"/>
  <c r="BH168" i="17"/>
  <c r="BG168" i="17"/>
  <c r="BF168" i="17"/>
  <c r="T168" i="17"/>
  <c r="R168" i="17"/>
  <c r="P168" i="17"/>
  <c r="BK168" i="17"/>
  <c r="J168" i="17"/>
  <c r="BE168" i="17"/>
  <c r="BI164" i="17"/>
  <c r="BH164" i="17"/>
  <c r="BG164" i="17"/>
  <c r="BF164" i="17"/>
  <c r="T164" i="17"/>
  <c r="T161" i="17" s="1"/>
  <c r="T160" i="17" s="1"/>
  <c r="R164" i="17"/>
  <c r="P164" i="17"/>
  <c r="BK164" i="17"/>
  <c r="J164" i="17"/>
  <c r="BE164" i="17"/>
  <c r="BI162" i="17"/>
  <c r="BH162" i="17"/>
  <c r="BG162" i="17"/>
  <c r="BF162" i="17"/>
  <c r="T162" i="17"/>
  <c r="R162" i="17"/>
  <c r="R161" i="17" s="1"/>
  <c r="R160" i="17" s="1"/>
  <c r="P162" i="17"/>
  <c r="P161" i="17"/>
  <c r="P160" i="17" s="1"/>
  <c r="BK162" i="17"/>
  <c r="J162" i="17"/>
  <c r="BE162" i="17" s="1"/>
  <c r="BI159" i="17"/>
  <c r="BH159" i="17"/>
  <c r="BG159" i="17"/>
  <c r="BF159" i="17"/>
  <c r="T159" i="17"/>
  <c r="T158" i="17"/>
  <c r="R159" i="17"/>
  <c r="R158" i="17"/>
  <c r="P159" i="17"/>
  <c r="P158" i="17"/>
  <c r="BK159" i="17"/>
  <c r="BK158" i="17" s="1"/>
  <c r="J158" i="17" s="1"/>
  <c r="J100" i="17" s="1"/>
  <c r="J159" i="17"/>
  <c r="BE159" i="17" s="1"/>
  <c r="BI156" i="17"/>
  <c r="BH156" i="17"/>
  <c r="BG156" i="17"/>
  <c r="BF156" i="17"/>
  <c r="T156" i="17"/>
  <c r="R156" i="17"/>
  <c r="P156" i="17"/>
  <c r="BK156" i="17"/>
  <c r="J156" i="17"/>
  <c r="BE156" i="17"/>
  <c r="BI154" i="17"/>
  <c r="BH154" i="17"/>
  <c r="BG154" i="17"/>
  <c r="BF154" i="17"/>
  <c r="T154" i="17"/>
  <c r="R154" i="17"/>
  <c r="P154" i="17"/>
  <c r="BK154" i="17"/>
  <c r="J154" i="17"/>
  <c r="BE154" i="17" s="1"/>
  <c r="BI152" i="17"/>
  <c r="BH152" i="17"/>
  <c r="BG152" i="17"/>
  <c r="BF152" i="17"/>
  <c r="T152" i="17"/>
  <c r="R152" i="17"/>
  <c r="P152" i="17"/>
  <c r="BK152" i="17"/>
  <c r="J152" i="17"/>
  <c r="BE152" i="17"/>
  <c r="BI150" i="17"/>
  <c r="BH150" i="17"/>
  <c r="BG150" i="17"/>
  <c r="BF150" i="17"/>
  <c r="T150" i="17"/>
  <c r="R150" i="17"/>
  <c r="P150" i="17"/>
  <c r="BK150" i="17"/>
  <c r="J150" i="17"/>
  <c r="BE150" i="17" s="1"/>
  <c r="BI148" i="17"/>
  <c r="BH148" i="17"/>
  <c r="BG148" i="17"/>
  <c r="BF148" i="17"/>
  <c r="T148" i="17"/>
  <c r="R148" i="17"/>
  <c r="P148" i="17"/>
  <c r="BK148" i="17"/>
  <c r="J148" i="17"/>
  <c r="BE148" i="17"/>
  <c r="BI146" i="17"/>
  <c r="BH146" i="17"/>
  <c r="BG146" i="17"/>
  <c r="BF146" i="17"/>
  <c r="T146" i="17"/>
  <c r="R146" i="17"/>
  <c r="P146" i="17"/>
  <c r="BK146" i="17"/>
  <c r="J146" i="17"/>
  <c r="BE146" i="17" s="1"/>
  <c r="BI143" i="17"/>
  <c r="BH143" i="17"/>
  <c r="BG143" i="17"/>
  <c r="BF143" i="17"/>
  <c r="T143" i="17"/>
  <c r="R143" i="17"/>
  <c r="R135" i="17" s="1"/>
  <c r="P143" i="17"/>
  <c r="BK143" i="17"/>
  <c r="J143" i="17"/>
  <c r="BE143" i="17"/>
  <c r="BI140" i="17"/>
  <c r="BH140" i="17"/>
  <c r="BG140" i="17"/>
  <c r="BF140" i="17"/>
  <c r="T140" i="17"/>
  <c r="T135" i="17" s="1"/>
  <c r="R140" i="17"/>
  <c r="P140" i="17"/>
  <c r="BK140" i="17"/>
  <c r="J140" i="17"/>
  <c r="BE140" i="17"/>
  <c r="BI138" i="17"/>
  <c r="BH138" i="17"/>
  <c r="BG138" i="17"/>
  <c r="BF138" i="17"/>
  <c r="T138" i="17"/>
  <c r="R138" i="17"/>
  <c r="P138" i="17"/>
  <c r="BK138" i="17"/>
  <c r="J138" i="17"/>
  <c r="BE138" i="17"/>
  <c r="BI136" i="17"/>
  <c r="BH136" i="17"/>
  <c r="BG136" i="17"/>
  <c r="BF136" i="17"/>
  <c r="T136" i="17"/>
  <c r="R136" i="17"/>
  <c r="P136" i="17"/>
  <c r="P135" i="17" s="1"/>
  <c r="BK136" i="17"/>
  <c r="J136" i="17"/>
  <c r="BE136" i="17"/>
  <c r="BI133" i="17"/>
  <c r="BH133" i="17"/>
  <c r="BG133" i="17"/>
  <c r="BF133" i="17"/>
  <c r="T133" i="17"/>
  <c r="R133" i="17"/>
  <c r="P133" i="17"/>
  <c r="BK133" i="17"/>
  <c r="J133" i="17"/>
  <c r="BE133" i="17" s="1"/>
  <c r="BI131" i="17"/>
  <c r="BH131" i="17"/>
  <c r="BG131" i="17"/>
  <c r="BF131" i="17"/>
  <c r="T131" i="17"/>
  <c r="R131" i="17"/>
  <c r="P131" i="17"/>
  <c r="P124" i="17" s="1"/>
  <c r="BK131" i="17"/>
  <c r="J131" i="17"/>
  <c r="BE131" i="17"/>
  <c r="BI128" i="17"/>
  <c r="BH128" i="17"/>
  <c r="BG128" i="17"/>
  <c r="BF128" i="17"/>
  <c r="T128" i="17"/>
  <c r="T124" i="17" s="1"/>
  <c r="R128" i="17"/>
  <c r="P128" i="17"/>
  <c r="BK128" i="17"/>
  <c r="J128" i="17"/>
  <c r="BE128" i="17"/>
  <c r="BI125" i="17"/>
  <c r="F37" i="17" s="1"/>
  <c r="BD113" i="1" s="1"/>
  <c r="BH125" i="17"/>
  <c r="BG125" i="17"/>
  <c r="BF125" i="17"/>
  <c r="T125" i="17"/>
  <c r="R125" i="17"/>
  <c r="P125" i="17"/>
  <c r="BK125" i="17"/>
  <c r="BK124" i="17" s="1"/>
  <c r="J125" i="17"/>
  <c r="BE125" i="17" s="1"/>
  <c r="J119" i="17"/>
  <c r="J118" i="17"/>
  <c r="F118" i="17"/>
  <c r="F116" i="17"/>
  <c r="E114" i="17"/>
  <c r="J92" i="17"/>
  <c r="J91" i="17"/>
  <c r="F91" i="17"/>
  <c r="F89" i="17"/>
  <c r="E87" i="17"/>
  <c r="J18" i="17"/>
  <c r="E18" i="17"/>
  <c r="J17" i="17"/>
  <c r="J12" i="17"/>
  <c r="J116" i="17" s="1"/>
  <c r="E7" i="17"/>
  <c r="E112" i="17"/>
  <c r="E85" i="17"/>
  <c r="J37" i="16"/>
  <c r="J36" i="16"/>
  <c r="AY112" i="1"/>
  <c r="J35" i="16"/>
  <c r="AX112" i="1" s="1"/>
  <c r="BI276" i="16"/>
  <c r="BH276" i="16"/>
  <c r="BG276" i="16"/>
  <c r="BF276" i="16"/>
  <c r="T276" i="16"/>
  <c r="T275" i="16"/>
  <c r="R276" i="16"/>
  <c r="R275" i="16" s="1"/>
  <c r="P276" i="16"/>
  <c r="P275" i="16"/>
  <c r="BK276" i="16"/>
  <c r="BK275" i="16" s="1"/>
  <c r="J275" i="16" s="1"/>
  <c r="J107" i="16" s="1"/>
  <c r="J276" i="16"/>
  <c r="BE276" i="16" s="1"/>
  <c r="BI274" i="16"/>
  <c r="BH274" i="16"/>
  <c r="BG274" i="16"/>
  <c r="BF274" i="16"/>
  <c r="T274" i="16"/>
  <c r="R274" i="16"/>
  <c r="P274" i="16"/>
  <c r="BK274" i="16"/>
  <c r="J274" i="16"/>
  <c r="BE274" i="16"/>
  <c r="BI272" i="16"/>
  <c r="BH272" i="16"/>
  <c r="BG272" i="16"/>
  <c r="BF272" i="16"/>
  <c r="T272" i="16"/>
  <c r="R272" i="16"/>
  <c r="P272" i="16"/>
  <c r="BK272" i="16"/>
  <c r="J272" i="16"/>
  <c r="BE272" i="16" s="1"/>
  <c r="BI269" i="16"/>
  <c r="BH269" i="16"/>
  <c r="BG269" i="16"/>
  <c r="BF269" i="16"/>
  <c r="T269" i="16"/>
  <c r="T268" i="16"/>
  <c r="R269" i="16"/>
  <c r="R268" i="16" s="1"/>
  <c r="P269" i="16"/>
  <c r="P268" i="16"/>
  <c r="BK269" i="16"/>
  <c r="J269" i="16"/>
  <c r="BE269" i="16" s="1"/>
  <c r="BI267" i="16"/>
  <c r="BH267" i="16"/>
  <c r="BG267" i="16"/>
  <c r="BF267" i="16"/>
  <c r="T267" i="16"/>
  <c r="R267" i="16"/>
  <c r="P267" i="16"/>
  <c r="BK267" i="16"/>
  <c r="J267" i="16"/>
  <c r="BE267" i="16"/>
  <c r="BI265" i="16"/>
  <c r="BH265" i="16"/>
  <c r="BG265" i="16"/>
  <c r="BF265" i="16"/>
  <c r="T265" i="16"/>
  <c r="R265" i="16"/>
  <c r="P265" i="16"/>
  <c r="BK265" i="16"/>
  <c r="J265" i="16"/>
  <c r="BE265" i="16" s="1"/>
  <c r="BI263" i="16"/>
  <c r="BH263" i="16"/>
  <c r="BG263" i="16"/>
  <c r="BF263" i="16"/>
  <c r="T263" i="16"/>
  <c r="T262" i="16"/>
  <c r="R263" i="16"/>
  <c r="P263" i="16"/>
  <c r="P262" i="16"/>
  <c r="BK263" i="16"/>
  <c r="BK262" i="16" s="1"/>
  <c r="J262" i="16" s="1"/>
  <c r="J105" i="16" s="1"/>
  <c r="J263" i="16"/>
  <c r="BE263" i="16" s="1"/>
  <c r="BI261" i="16"/>
  <c r="BH261" i="16"/>
  <c r="BG261" i="16"/>
  <c r="BF261" i="16"/>
  <c r="T261" i="16"/>
  <c r="R261" i="16"/>
  <c r="P261" i="16"/>
  <c r="BK261" i="16"/>
  <c r="J261" i="16"/>
  <c r="BE261" i="16"/>
  <c r="BI259" i="16"/>
  <c r="BH259" i="16"/>
  <c r="BG259" i="16"/>
  <c r="BF259" i="16"/>
  <c r="T259" i="16"/>
  <c r="R259" i="16"/>
  <c r="P259" i="16"/>
  <c r="BK259" i="16"/>
  <c r="J259" i="16"/>
  <c r="BE259" i="16" s="1"/>
  <c r="BI257" i="16"/>
  <c r="BH257" i="16"/>
  <c r="BG257" i="16"/>
  <c r="BF257" i="16"/>
  <c r="T257" i="16"/>
  <c r="R257" i="16"/>
  <c r="P257" i="16"/>
  <c r="BK257" i="16"/>
  <c r="J257" i="16"/>
  <c r="BE257" i="16"/>
  <c r="BI255" i="16"/>
  <c r="BH255" i="16"/>
  <c r="BG255" i="16"/>
  <c r="BF255" i="16"/>
  <c r="T255" i="16"/>
  <c r="R255" i="16"/>
  <c r="P255" i="16"/>
  <c r="BK255" i="16"/>
  <c r="J255" i="16"/>
  <c r="BE255" i="16" s="1"/>
  <c r="BI252" i="16"/>
  <c r="BH252" i="16"/>
  <c r="BG252" i="16"/>
  <c r="BF252" i="16"/>
  <c r="T252" i="16"/>
  <c r="T251" i="16"/>
  <c r="R252" i="16"/>
  <c r="R251" i="16" s="1"/>
  <c r="P252" i="16"/>
  <c r="P251" i="16"/>
  <c r="BK252" i="16"/>
  <c r="BK251" i="16" s="1"/>
  <c r="J251" i="16" s="1"/>
  <c r="J104" i="16" s="1"/>
  <c r="J252" i="16"/>
  <c r="BE252" i="16" s="1"/>
  <c r="BI250" i="16"/>
  <c r="BH250" i="16"/>
  <c r="BG250" i="16"/>
  <c r="BF250" i="16"/>
  <c r="T250" i="16"/>
  <c r="R250" i="16"/>
  <c r="P250" i="16"/>
  <c r="BK250" i="16"/>
  <c r="J250" i="16"/>
  <c r="BE250" i="16"/>
  <c r="BI246" i="16"/>
  <c r="BH246" i="16"/>
  <c r="BG246" i="16"/>
  <c r="BF246" i="16"/>
  <c r="T246" i="16"/>
  <c r="R246" i="16"/>
  <c r="P246" i="16"/>
  <c r="BK246" i="16"/>
  <c r="J246" i="16"/>
  <c r="BE246" i="16" s="1"/>
  <c r="BI244" i="16"/>
  <c r="BH244" i="16"/>
  <c r="BG244" i="16"/>
  <c r="BF244" i="16"/>
  <c r="T244" i="16"/>
  <c r="R244" i="16"/>
  <c r="P244" i="16"/>
  <c r="BK244" i="16"/>
  <c r="J244" i="16"/>
  <c r="BE244" i="16"/>
  <c r="BI242" i="16"/>
  <c r="BH242" i="16"/>
  <c r="BG242" i="16"/>
  <c r="BF242" i="16"/>
  <c r="T242" i="16"/>
  <c r="R242" i="16"/>
  <c r="P242" i="16"/>
  <c r="BK242" i="16"/>
  <c r="J242" i="16"/>
  <c r="BE242" i="16" s="1"/>
  <c r="BI240" i="16"/>
  <c r="BH240" i="16"/>
  <c r="BG240" i="16"/>
  <c r="BF240" i="16"/>
  <c r="T240" i="16"/>
  <c r="R240" i="16"/>
  <c r="P240" i="16"/>
  <c r="BK240" i="16"/>
  <c r="J240" i="16"/>
  <c r="BE240" i="16"/>
  <c r="BI238" i="16"/>
  <c r="BH238" i="16"/>
  <c r="BG238" i="16"/>
  <c r="BF238" i="16"/>
  <c r="T238" i="16"/>
  <c r="R238" i="16"/>
  <c r="P238" i="16"/>
  <c r="BK238" i="16"/>
  <c r="J238" i="16"/>
  <c r="BE238" i="16" s="1"/>
  <c r="BI236" i="16"/>
  <c r="BH236" i="16"/>
  <c r="BG236" i="16"/>
  <c r="BF236" i="16"/>
  <c r="T236" i="16"/>
  <c r="R236" i="16"/>
  <c r="P236" i="16"/>
  <c r="BK236" i="16"/>
  <c r="J236" i="16"/>
  <c r="BE236" i="16"/>
  <c r="BI234" i="16"/>
  <c r="BH234" i="16"/>
  <c r="BG234" i="16"/>
  <c r="BF234" i="16"/>
  <c r="T234" i="16"/>
  <c r="R234" i="16"/>
  <c r="P234" i="16"/>
  <c r="BK234" i="16"/>
  <c r="J234" i="16"/>
  <c r="BE234" i="16" s="1"/>
  <c r="BI226" i="16"/>
  <c r="BH226" i="16"/>
  <c r="BG226" i="16"/>
  <c r="BF226" i="16"/>
  <c r="T226" i="16"/>
  <c r="R226" i="16"/>
  <c r="P226" i="16"/>
  <c r="BK226" i="16"/>
  <c r="J226" i="16"/>
  <c r="BE226" i="16"/>
  <c r="BI224" i="16"/>
  <c r="BH224" i="16"/>
  <c r="BG224" i="16"/>
  <c r="BF224" i="16"/>
  <c r="T224" i="16"/>
  <c r="R224" i="16"/>
  <c r="P224" i="16"/>
  <c r="BK224" i="16"/>
  <c r="J224" i="16"/>
  <c r="BE224" i="16" s="1"/>
  <c r="BI220" i="16"/>
  <c r="BH220" i="16"/>
  <c r="BG220" i="16"/>
  <c r="BF220" i="16"/>
  <c r="T220" i="16"/>
  <c r="R220" i="16"/>
  <c r="P220" i="16"/>
  <c r="BK220" i="16"/>
  <c r="J220" i="16"/>
  <c r="BE220" i="16"/>
  <c r="BI215" i="16"/>
  <c r="BH215" i="16"/>
  <c r="BG215" i="16"/>
  <c r="BF215" i="16"/>
  <c r="T215" i="16"/>
  <c r="R215" i="16"/>
  <c r="P215" i="16"/>
  <c r="BK215" i="16"/>
  <c r="J215" i="16"/>
  <c r="BE215" i="16"/>
  <c r="BI213" i="16"/>
  <c r="BH213" i="16"/>
  <c r="BG213" i="16"/>
  <c r="BF213" i="16"/>
  <c r="T213" i="16"/>
  <c r="R213" i="16"/>
  <c r="P213" i="16"/>
  <c r="BK213" i="16"/>
  <c r="J213" i="16"/>
  <c r="BE213" i="16"/>
  <c r="BI211" i="16"/>
  <c r="BH211" i="16"/>
  <c r="BG211" i="16"/>
  <c r="BF211" i="16"/>
  <c r="T211" i="16"/>
  <c r="R211" i="16"/>
  <c r="P211" i="16"/>
  <c r="BK211" i="16"/>
  <c r="J211" i="16"/>
  <c r="BE211" i="16" s="1"/>
  <c r="BI208" i="16"/>
  <c r="BH208" i="16"/>
  <c r="BG208" i="16"/>
  <c r="BF208" i="16"/>
  <c r="T208" i="16"/>
  <c r="R208" i="16"/>
  <c r="P208" i="16"/>
  <c r="BK208" i="16"/>
  <c r="J208" i="16"/>
  <c r="BE208" i="16"/>
  <c r="BI204" i="16"/>
  <c r="BH204" i="16"/>
  <c r="BG204" i="16"/>
  <c r="BF204" i="16"/>
  <c r="T204" i="16"/>
  <c r="R204" i="16"/>
  <c r="P204" i="16"/>
  <c r="BK204" i="16"/>
  <c r="J204" i="16"/>
  <c r="BE204" i="16"/>
  <c r="BI200" i="16"/>
  <c r="BH200" i="16"/>
  <c r="BG200" i="16"/>
  <c r="BF200" i="16"/>
  <c r="T200" i="16"/>
  <c r="R200" i="16"/>
  <c r="P200" i="16"/>
  <c r="BK200" i="16"/>
  <c r="J200" i="16"/>
  <c r="BE200" i="16"/>
  <c r="BI192" i="16"/>
  <c r="BH192" i="16"/>
  <c r="BG192" i="16"/>
  <c r="BF192" i="16"/>
  <c r="T192" i="16"/>
  <c r="R192" i="16"/>
  <c r="P192" i="16"/>
  <c r="BK192" i="16"/>
  <c r="J192" i="16"/>
  <c r="BE192" i="16" s="1"/>
  <c r="BI190" i="16"/>
  <c r="BH190" i="16"/>
  <c r="BG190" i="16"/>
  <c r="BF190" i="16"/>
  <c r="T190" i="16"/>
  <c r="R190" i="16"/>
  <c r="P190" i="16"/>
  <c r="BK190" i="16"/>
  <c r="J190" i="16"/>
  <c r="BE190" i="16"/>
  <c r="BI188" i="16"/>
  <c r="BH188" i="16"/>
  <c r="BG188" i="16"/>
  <c r="BF188" i="16"/>
  <c r="T188" i="16"/>
  <c r="T180" i="16" s="1"/>
  <c r="T179" i="16" s="1"/>
  <c r="R188" i="16"/>
  <c r="P188" i="16"/>
  <c r="BK188" i="16"/>
  <c r="J188" i="16"/>
  <c r="BE188" i="16"/>
  <c r="BI186" i="16"/>
  <c r="BH186" i="16"/>
  <c r="BG186" i="16"/>
  <c r="BF186" i="16"/>
  <c r="T186" i="16"/>
  <c r="R186" i="16"/>
  <c r="P186" i="16"/>
  <c r="BK186" i="16"/>
  <c r="J186" i="16"/>
  <c r="BE186" i="16"/>
  <c r="BI181" i="16"/>
  <c r="BH181" i="16"/>
  <c r="BG181" i="16"/>
  <c r="BF181" i="16"/>
  <c r="T181" i="16"/>
  <c r="R181" i="16"/>
  <c r="P181" i="16"/>
  <c r="P180" i="16"/>
  <c r="BK181" i="16"/>
  <c r="J181" i="16"/>
  <c r="BE181" i="16"/>
  <c r="BI178" i="16"/>
  <c r="BH178" i="16"/>
  <c r="BG178" i="16"/>
  <c r="BF178" i="16"/>
  <c r="T178" i="16"/>
  <c r="T177" i="16"/>
  <c r="R178" i="16"/>
  <c r="R177" i="16"/>
  <c r="P178" i="16"/>
  <c r="P177" i="16"/>
  <c r="BK178" i="16"/>
  <c r="BK177" i="16" s="1"/>
  <c r="J177" i="16" s="1"/>
  <c r="J101" i="16" s="1"/>
  <c r="J178" i="16"/>
  <c r="BE178" i="16" s="1"/>
  <c r="BI173" i="16"/>
  <c r="BH173" i="16"/>
  <c r="BG173" i="16"/>
  <c r="BF173" i="16"/>
  <c r="T173" i="16"/>
  <c r="R173" i="16"/>
  <c r="P173" i="16"/>
  <c r="BK173" i="16"/>
  <c r="J173" i="16"/>
  <c r="BE173" i="16"/>
  <c r="BI169" i="16"/>
  <c r="BH169" i="16"/>
  <c r="BG169" i="16"/>
  <c r="BF169" i="16"/>
  <c r="T169" i="16"/>
  <c r="R169" i="16"/>
  <c r="P169" i="16"/>
  <c r="BK169" i="16"/>
  <c r="BK164" i="16" s="1"/>
  <c r="J164" i="16" s="1"/>
  <c r="J100" i="16" s="1"/>
  <c r="J169" i="16"/>
  <c r="BE169" i="16" s="1"/>
  <c r="BI165" i="16"/>
  <c r="BH165" i="16"/>
  <c r="BG165" i="16"/>
  <c r="BF165" i="16"/>
  <c r="T165" i="16"/>
  <c r="T164" i="16"/>
  <c r="R165" i="16"/>
  <c r="R164" i="16" s="1"/>
  <c r="P165" i="16"/>
  <c r="P164" i="16"/>
  <c r="BK165" i="16"/>
  <c r="J165" i="16"/>
  <c r="BE165" i="16" s="1"/>
  <c r="BI163" i="16"/>
  <c r="BH163" i="16"/>
  <c r="BG163" i="16"/>
  <c r="BF163" i="16"/>
  <c r="T163" i="16"/>
  <c r="R163" i="16"/>
  <c r="R150" i="16" s="1"/>
  <c r="P163" i="16"/>
  <c r="BK163" i="16"/>
  <c r="J163" i="16"/>
  <c r="BE163" i="16"/>
  <c r="BI157" i="16"/>
  <c r="BH157" i="16"/>
  <c r="BG157" i="16"/>
  <c r="BF157" i="16"/>
  <c r="T157" i="16"/>
  <c r="R157" i="16"/>
  <c r="P157" i="16"/>
  <c r="BK157" i="16"/>
  <c r="J157" i="16"/>
  <c r="BE157" i="16"/>
  <c r="BI151" i="16"/>
  <c r="BH151" i="16"/>
  <c r="BG151" i="16"/>
  <c r="BF151" i="16"/>
  <c r="T151" i="16"/>
  <c r="T150" i="16"/>
  <c r="R151" i="16"/>
  <c r="P151" i="16"/>
  <c r="P150" i="16"/>
  <c r="BK151" i="16"/>
  <c r="BK150" i="16" s="1"/>
  <c r="J150" i="16" s="1"/>
  <c r="J99" i="16" s="1"/>
  <c r="J151" i="16"/>
  <c r="BE151" i="16" s="1"/>
  <c r="BI148" i="16"/>
  <c r="BH148" i="16"/>
  <c r="BG148" i="16"/>
  <c r="BF148" i="16"/>
  <c r="T148" i="16"/>
  <c r="R148" i="16"/>
  <c r="P148" i="16"/>
  <c r="BK148" i="16"/>
  <c r="J148" i="16"/>
  <c r="BE148" i="16"/>
  <c r="BI146" i="16"/>
  <c r="BH146" i="16"/>
  <c r="BG146" i="16"/>
  <c r="BF146" i="16"/>
  <c r="T146" i="16"/>
  <c r="R146" i="16"/>
  <c r="P146" i="16"/>
  <c r="BK146" i="16"/>
  <c r="J146" i="16"/>
  <c r="BE146" i="16" s="1"/>
  <c r="BI144" i="16"/>
  <c r="BH144" i="16"/>
  <c r="BG144" i="16"/>
  <c r="BF144" i="16"/>
  <c r="T144" i="16"/>
  <c r="R144" i="16"/>
  <c r="P144" i="16"/>
  <c r="BK144" i="16"/>
  <c r="J144" i="16"/>
  <c r="BE144" i="16"/>
  <c r="BI142" i="16"/>
  <c r="BH142" i="16"/>
  <c r="BG142" i="16"/>
  <c r="BF142" i="16"/>
  <c r="T142" i="16"/>
  <c r="R142" i="16"/>
  <c r="P142" i="16"/>
  <c r="BK142" i="16"/>
  <c r="J142" i="16"/>
  <c r="BE142" i="16"/>
  <c r="BI140" i="16"/>
  <c r="BH140" i="16"/>
  <c r="BG140" i="16"/>
  <c r="BF140" i="16"/>
  <c r="T140" i="16"/>
  <c r="R140" i="16"/>
  <c r="P140" i="16"/>
  <c r="BK140" i="16"/>
  <c r="J140" i="16"/>
  <c r="BE140" i="16"/>
  <c r="BI138" i="16"/>
  <c r="BH138" i="16"/>
  <c r="BG138" i="16"/>
  <c r="BF138" i="16"/>
  <c r="T138" i="16"/>
  <c r="R138" i="16"/>
  <c r="P138" i="16"/>
  <c r="BK138" i="16"/>
  <c r="J138" i="16"/>
  <c r="BE138" i="16" s="1"/>
  <c r="BI136" i="16"/>
  <c r="BH136" i="16"/>
  <c r="BG136" i="16"/>
  <c r="BF136" i="16"/>
  <c r="T136" i="16"/>
  <c r="R136" i="16"/>
  <c r="P136" i="16"/>
  <c r="P129" i="16" s="1"/>
  <c r="BK136" i="16"/>
  <c r="J136" i="16"/>
  <c r="BE136" i="16"/>
  <c r="BI134" i="16"/>
  <c r="BH134" i="16"/>
  <c r="BG134" i="16"/>
  <c r="F35" i="16" s="1"/>
  <c r="BB112" i="1" s="1"/>
  <c r="BF134" i="16"/>
  <c r="T134" i="16"/>
  <c r="T129" i="16" s="1"/>
  <c r="R134" i="16"/>
  <c r="P134" i="16"/>
  <c r="BK134" i="16"/>
  <c r="J134" i="16"/>
  <c r="BE134" i="16"/>
  <c r="BI130" i="16"/>
  <c r="F37" i="16"/>
  <c r="BD112" i="1" s="1"/>
  <c r="BH130" i="16"/>
  <c r="BG130" i="16"/>
  <c r="BF130" i="16"/>
  <c r="T130" i="16"/>
  <c r="R130" i="16"/>
  <c r="P130" i="16"/>
  <c r="BK130" i="16"/>
  <c r="J130" i="16"/>
  <c r="BE130" i="16" s="1"/>
  <c r="F33" i="16" s="1"/>
  <c r="AZ112" i="1" s="1"/>
  <c r="J124" i="16"/>
  <c r="J123" i="16"/>
  <c r="F123" i="16"/>
  <c r="F121" i="16"/>
  <c r="E119" i="16"/>
  <c r="J92" i="16"/>
  <c r="J91" i="16"/>
  <c r="F91" i="16"/>
  <c r="F89" i="16"/>
  <c r="E87" i="16"/>
  <c r="J18" i="16"/>
  <c r="E18" i="16"/>
  <c r="J17" i="16"/>
  <c r="J12" i="16"/>
  <c r="E7" i="16"/>
  <c r="E117" i="16"/>
  <c r="E85" i="16"/>
  <c r="J37" i="15"/>
  <c r="J36" i="15"/>
  <c r="AY111" i="1"/>
  <c r="J35" i="15"/>
  <c r="AX111" i="1"/>
  <c r="BI223" i="15"/>
  <c r="BH223" i="15"/>
  <c r="BG223" i="15"/>
  <c r="BF223" i="15"/>
  <c r="T223" i="15"/>
  <c r="T222" i="15"/>
  <c r="R223" i="15"/>
  <c r="R222" i="15"/>
  <c r="P223" i="15"/>
  <c r="P222" i="15"/>
  <c r="BK223" i="15"/>
  <c r="BK222" i="15" s="1"/>
  <c r="J222" i="15" s="1"/>
  <c r="J105" i="15" s="1"/>
  <c r="J223" i="15"/>
  <c r="BE223" i="15" s="1"/>
  <c r="BI221" i="15"/>
  <c r="BH221" i="15"/>
  <c r="BG221" i="15"/>
  <c r="BF221" i="15"/>
  <c r="T221" i="15"/>
  <c r="R221" i="15"/>
  <c r="P221" i="15"/>
  <c r="BK221" i="15"/>
  <c r="J221" i="15"/>
  <c r="BE221" i="15"/>
  <c r="BI219" i="15"/>
  <c r="BH219" i="15"/>
  <c r="BG219" i="15"/>
  <c r="BF219" i="15"/>
  <c r="T219" i="15"/>
  <c r="R219" i="15"/>
  <c r="P219" i="15"/>
  <c r="BK219" i="15"/>
  <c r="BK217" i="15" s="1"/>
  <c r="J217" i="15" s="1"/>
  <c r="J104" i="15" s="1"/>
  <c r="J219" i="15"/>
  <c r="BE219" i="15" s="1"/>
  <c r="BI218" i="15"/>
  <c r="BH218" i="15"/>
  <c r="BG218" i="15"/>
  <c r="BF218" i="15"/>
  <c r="T218" i="15"/>
  <c r="T217" i="15"/>
  <c r="R218" i="15"/>
  <c r="R217" i="15" s="1"/>
  <c r="P218" i="15"/>
  <c r="P217" i="15"/>
  <c r="BK218" i="15"/>
  <c r="J218" i="15"/>
  <c r="BE218" i="15" s="1"/>
  <c r="BI215" i="15"/>
  <c r="BH215" i="15"/>
  <c r="BG215" i="15"/>
  <c r="BF215" i="15"/>
  <c r="T215" i="15"/>
  <c r="R215" i="15"/>
  <c r="R212" i="15" s="1"/>
  <c r="P215" i="15"/>
  <c r="P212" i="15" s="1"/>
  <c r="BK215" i="15"/>
  <c r="J215" i="15"/>
  <c r="BE215" i="15"/>
  <c r="BI213" i="15"/>
  <c r="BH213" i="15"/>
  <c r="BG213" i="15"/>
  <c r="BF213" i="15"/>
  <c r="T213" i="15"/>
  <c r="T212" i="15" s="1"/>
  <c r="R213" i="15"/>
  <c r="P213" i="15"/>
  <c r="BK213" i="15"/>
  <c r="BK212" i="15"/>
  <c r="J212" i="15" s="1"/>
  <c r="J213" i="15"/>
  <c r="BE213" i="15"/>
  <c r="J103" i="15"/>
  <c r="BI210" i="15"/>
  <c r="BH210" i="15"/>
  <c r="BG210" i="15"/>
  <c r="BF210" i="15"/>
  <c r="T210" i="15"/>
  <c r="T209" i="15" s="1"/>
  <c r="R210" i="15"/>
  <c r="R209" i="15"/>
  <c r="P210" i="15"/>
  <c r="P209" i="15"/>
  <c r="BK210" i="15"/>
  <c r="BK209" i="15"/>
  <c r="J209" i="15" s="1"/>
  <c r="J102" i="15" s="1"/>
  <c r="J210" i="15"/>
  <c r="BE210" i="15"/>
  <c r="BI206" i="15"/>
  <c r="BH206" i="15"/>
  <c r="BG206" i="15"/>
  <c r="BF206" i="15"/>
  <c r="T206" i="15"/>
  <c r="T205" i="15" s="1"/>
  <c r="R206" i="15"/>
  <c r="R205" i="15"/>
  <c r="P206" i="15"/>
  <c r="P205" i="15"/>
  <c r="BK206" i="15"/>
  <c r="BK205" i="15" s="1"/>
  <c r="J205" i="15" s="1"/>
  <c r="J101" i="15" s="1"/>
  <c r="J206" i="15"/>
  <c r="BE206" i="15"/>
  <c r="BI203" i="15"/>
  <c r="BH203" i="15"/>
  <c r="BG203" i="15"/>
  <c r="BF203" i="15"/>
  <c r="T203" i="15"/>
  <c r="R203" i="15"/>
  <c r="P203" i="15"/>
  <c r="BK203" i="15"/>
  <c r="J203" i="15"/>
  <c r="BE203" i="15"/>
  <c r="BI201" i="15"/>
  <c r="BH201" i="15"/>
  <c r="BG201" i="15"/>
  <c r="BF201" i="15"/>
  <c r="T201" i="15"/>
  <c r="R201" i="15"/>
  <c r="P201" i="15"/>
  <c r="BK201" i="15"/>
  <c r="J201" i="15"/>
  <c r="BE201" i="15" s="1"/>
  <c r="BI199" i="15"/>
  <c r="BH199" i="15"/>
  <c r="BG199" i="15"/>
  <c r="BF199" i="15"/>
  <c r="T199" i="15"/>
  <c r="R199" i="15"/>
  <c r="P199" i="15"/>
  <c r="BK199" i="15"/>
  <c r="J199" i="15"/>
  <c r="BE199" i="15" s="1"/>
  <c r="BI198" i="15"/>
  <c r="BH198" i="15"/>
  <c r="BG198" i="15"/>
  <c r="BF198" i="15"/>
  <c r="T198" i="15"/>
  <c r="R198" i="15"/>
  <c r="R191" i="15" s="1"/>
  <c r="P198" i="15"/>
  <c r="P191" i="15" s="1"/>
  <c r="BK198" i="15"/>
  <c r="J198" i="15"/>
  <c r="BE198" i="15"/>
  <c r="BI195" i="15"/>
  <c r="BH195" i="15"/>
  <c r="BG195" i="15"/>
  <c r="BF195" i="15"/>
  <c r="T195" i="15"/>
  <c r="T191" i="15" s="1"/>
  <c r="R195" i="15"/>
  <c r="P195" i="15"/>
  <c r="BK195" i="15"/>
  <c r="J195" i="15"/>
  <c r="BE195" i="15"/>
  <c r="BI192" i="15"/>
  <c r="BH192" i="15"/>
  <c r="BG192" i="15"/>
  <c r="BF192" i="15"/>
  <c r="T192" i="15"/>
  <c r="R192" i="15"/>
  <c r="P192" i="15"/>
  <c r="BK192" i="15"/>
  <c r="BK191" i="15" s="1"/>
  <c r="J191" i="15" s="1"/>
  <c r="J100" i="15" s="1"/>
  <c r="J192" i="15"/>
  <c r="BE192" i="15" s="1"/>
  <c r="BI189" i="15"/>
  <c r="BH189" i="15"/>
  <c r="BG189" i="15"/>
  <c r="BF189" i="15"/>
  <c r="T189" i="15"/>
  <c r="R189" i="15"/>
  <c r="P189" i="15"/>
  <c r="BK189" i="15"/>
  <c r="J189" i="15"/>
  <c r="BE189" i="15" s="1"/>
  <c r="BI187" i="15"/>
  <c r="BH187" i="15"/>
  <c r="BG187" i="15"/>
  <c r="BF187" i="15"/>
  <c r="T187" i="15"/>
  <c r="R187" i="15"/>
  <c r="P187" i="15"/>
  <c r="BK187" i="15"/>
  <c r="J187" i="15"/>
  <c r="BE187" i="15" s="1"/>
  <c r="BI186" i="15"/>
  <c r="BH186" i="15"/>
  <c r="BG186" i="15"/>
  <c r="BF186" i="15"/>
  <c r="T186" i="15"/>
  <c r="R186" i="15"/>
  <c r="P186" i="15"/>
  <c r="BK186" i="15"/>
  <c r="J186" i="15"/>
  <c r="BE186" i="15"/>
  <c r="BI183" i="15"/>
  <c r="BH183" i="15"/>
  <c r="BG183" i="15"/>
  <c r="BF183" i="15"/>
  <c r="T183" i="15"/>
  <c r="R183" i="15"/>
  <c r="P183" i="15"/>
  <c r="BK183" i="15"/>
  <c r="J183" i="15"/>
  <c r="BE183" i="15"/>
  <c r="BI180" i="15"/>
  <c r="BH180" i="15"/>
  <c r="BG180" i="15"/>
  <c r="BF180" i="15"/>
  <c r="T180" i="15"/>
  <c r="R180" i="15"/>
  <c r="P180" i="15"/>
  <c r="BK180" i="15"/>
  <c r="J180" i="15"/>
  <c r="BE180" i="15" s="1"/>
  <c r="BI177" i="15"/>
  <c r="BH177" i="15"/>
  <c r="BG177" i="15"/>
  <c r="BF177" i="15"/>
  <c r="T177" i="15"/>
  <c r="R177" i="15"/>
  <c r="R176" i="15" s="1"/>
  <c r="P177" i="15"/>
  <c r="P176" i="15" s="1"/>
  <c r="BK177" i="15"/>
  <c r="BK176" i="15"/>
  <c r="J176" i="15" s="1"/>
  <c r="J99" i="15" s="1"/>
  <c r="J177" i="15"/>
  <c r="BE177" i="15"/>
  <c r="BI174" i="15"/>
  <c r="BH174" i="15"/>
  <c r="BG174" i="15"/>
  <c r="BF174" i="15"/>
  <c r="T174" i="15"/>
  <c r="R174" i="15"/>
  <c r="P174" i="15"/>
  <c r="BK174" i="15"/>
  <c r="J174" i="15"/>
  <c r="BE174" i="15" s="1"/>
  <c r="BI171" i="15"/>
  <c r="BH171" i="15"/>
  <c r="BG171" i="15"/>
  <c r="BF171" i="15"/>
  <c r="T171" i="15"/>
  <c r="R171" i="15"/>
  <c r="P171" i="15"/>
  <c r="BK171" i="15"/>
  <c r="J171" i="15"/>
  <c r="BE171" i="15"/>
  <c r="BI168" i="15"/>
  <c r="BH168" i="15"/>
  <c r="BG168" i="15"/>
  <c r="BF168" i="15"/>
  <c r="T168" i="15"/>
  <c r="R168" i="15"/>
  <c r="P168" i="15"/>
  <c r="BK168" i="15"/>
  <c r="J168" i="15"/>
  <c r="BE168" i="15"/>
  <c r="BI165" i="15"/>
  <c r="BH165" i="15"/>
  <c r="BG165" i="15"/>
  <c r="BF165" i="15"/>
  <c r="T165" i="15"/>
  <c r="R165" i="15"/>
  <c r="P165" i="15"/>
  <c r="BK165" i="15"/>
  <c r="J165" i="15"/>
  <c r="BE165" i="15"/>
  <c r="BI162" i="15"/>
  <c r="BH162" i="15"/>
  <c r="BG162" i="15"/>
  <c r="BF162" i="15"/>
  <c r="T162" i="15"/>
  <c r="R162" i="15"/>
  <c r="P162" i="15"/>
  <c r="BK162" i="15"/>
  <c r="J162" i="15"/>
  <c r="BE162" i="15"/>
  <c r="BI160" i="15"/>
  <c r="BH160" i="15"/>
  <c r="BG160" i="15"/>
  <c r="BF160" i="15"/>
  <c r="T160" i="15"/>
  <c r="R160" i="15"/>
  <c r="P160" i="15"/>
  <c r="BK160" i="15"/>
  <c r="J160" i="15"/>
  <c r="BE160" i="15" s="1"/>
  <c r="BI158" i="15"/>
  <c r="BH158" i="15"/>
  <c r="BG158" i="15"/>
  <c r="BF158" i="15"/>
  <c r="T158" i="15"/>
  <c r="R158" i="15"/>
  <c r="P158" i="15"/>
  <c r="BK158" i="15"/>
  <c r="J158" i="15"/>
  <c r="BE158" i="15"/>
  <c r="BI156" i="15"/>
  <c r="BH156" i="15"/>
  <c r="BG156" i="15"/>
  <c r="BF156" i="15"/>
  <c r="T156" i="15"/>
  <c r="R156" i="15"/>
  <c r="P156" i="15"/>
  <c r="BK156" i="15"/>
  <c r="J156" i="15"/>
  <c r="BE156" i="15"/>
  <c r="BI154" i="15"/>
  <c r="BH154" i="15"/>
  <c r="BG154" i="15"/>
  <c r="BF154" i="15"/>
  <c r="T154" i="15"/>
  <c r="R154" i="15"/>
  <c r="P154" i="15"/>
  <c r="BK154" i="15"/>
  <c r="J154" i="15"/>
  <c r="BE154" i="15"/>
  <c r="BI152" i="15"/>
  <c r="BH152" i="15"/>
  <c r="BG152" i="15"/>
  <c r="BF152" i="15"/>
  <c r="T152" i="15"/>
  <c r="R152" i="15"/>
  <c r="P152" i="15"/>
  <c r="BK152" i="15"/>
  <c r="J152" i="15"/>
  <c r="BE152" i="15" s="1"/>
  <c r="BI150" i="15"/>
  <c r="BH150" i="15"/>
  <c r="BG150" i="15"/>
  <c r="BF150" i="15"/>
  <c r="T150" i="15"/>
  <c r="R150" i="15"/>
  <c r="P150" i="15"/>
  <c r="BK150" i="15"/>
  <c r="J150" i="15"/>
  <c r="BE150" i="15"/>
  <c r="BI148" i="15"/>
  <c r="BH148" i="15"/>
  <c r="BG148" i="15"/>
  <c r="BF148" i="15"/>
  <c r="T148" i="15"/>
  <c r="R148" i="15"/>
  <c r="P148" i="15"/>
  <c r="BK148" i="15"/>
  <c r="J148" i="15"/>
  <c r="BE148" i="15"/>
  <c r="BI142" i="15"/>
  <c r="BH142" i="15"/>
  <c r="BG142" i="15"/>
  <c r="BF142" i="15"/>
  <c r="T142" i="15"/>
  <c r="R142" i="15"/>
  <c r="P142" i="15"/>
  <c r="BK142" i="15"/>
  <c r="J142" i="15"/>
  <c r="BE142" i="15"/>
  <c r="BI137" i="15"/>
  <c r="BH137" i="15"/>
  <c r="BG137" i="15"/>
  <c r="BF137" i="15"/>
  <c r="T137" i="15"/>
  <c r="R137" i="15"/>
  <c r="P137" i="15"/>
  <c r="BK137" i="15"/>
  <c r="J137" i="15"/>
  <c r="BE137" i="15" s="1"/>
  <c r="BI134" i="15"/>
  <c r="BH134" i="15"/>
  <c r="BG134" i="15"/>
  <c r="BF134" i="15"/>
  <c r="T134" i="15"/>
  <c r="R134" i="15"/>
  <c r="P134" i="15"/>
  <c r="P127" i="15" s="1"/>
  <c r="P126" i="15" s="1"/>
  <c r="BK134" i="15"/>
  <c r="J134" i="15"/>
  <c r="BE134" i="15"/>
  <c r="BI131" i="15"/>
  <c r="BH131" i="15"/>
  <c r="BG131" i="15"/>
  <c r="BF131" i="15"/>
  <c r="T131" i="15"/>
  <c r="T127" i="15" s="1"/>
  <c r="R131" i="15"/>
  <c r="P131" i="15"/>
  <c r="BK131" i="15"/>
  <c r="J131" i="15"/>
  <c r="BE131" i="15"/>
  <c r="BI128" i="15"/>
  <c r="F37" i="15"/>
  <c r="BD111" i="1" s="1"/>
  <c r="BH128" i="15"/>
  <c r="F36" i="15" s="1"/>
  <c r="BC111" i="1" s="1"/>
  <c r="BG128" i="15"/>
  <c r="BF128" i="15"/>
  <c r="T128" i="15"/>
  <c r="R128" i="15"/>
  <c r="P128" i="15"/>
  <c r="P125" i="15"/>
  <c r="AU111" i="1" s="1"/>
  <c r="BK128" i="15"/>
  <c r="BK127" i="15" s="1"/>
  <c r="J128" i="15"/>
  <c r="BE128" i="15" s="1"/>
  <c r="J33" i="15" s="1"/>
  <c r="AV111" i="1" s="1"/>
  <c r="J122" i="15"/>
  <c r="J121" i="15"/>
  <c r="F121" i="15"/>
  <c r="F119" i="15"/>
  <c r="E117" i="15"/>
  <c r="J92" i="15"/>
  <c r="J91" i="15"/>
  <c r="F91" i="15"/>
  <c r="F89" i="15"/>
  <c r="E87" i="15"/>
  <c r="J18" i="15"/>
  <c r="E18" i="15"/>
  <c r="J17" i="15"/>
  <c r="J12" i="15"/>
  <c r="J119" i="15" s="1"/>
  <c r="E7" i="15"/>
  <c r="E115" i="15"/>
  <c r="E85" i="15"/>
  <c r="J37" i="14"/>
  <c r="J36" i="14"/>
  <c r="AY110" i="1"/>
  <c r="J35" i="14"/>
  <c r="AX110" i="1"/>
  <c r="BI207" i="14"/>
  <c r="BH207" i="14"/>
  <c r="BG207" i="14"/>
  <c r="BF207" i="14"/>
  <c r="T207" i="14"/>
  <c r="R207" i="14"/>
  <c r="P207" i="14"/>
  <c r="BK207" i="14"/>
  <c r="J207" i="14"/>
  <c r="BE207" i="14"/>
  <c r="BI206" i="14"/>
  <c r="BH206" i="14"/>
  <c r="BG206" i="14"/>
  <c r="BF206" i="14"/>
  <c r="T206" i="14"/>
  <c r="R206" i="14"/>
  <c r="P206" i="14"/>
  <c r="BK206" i="14"/>
  <c r="J206" i="14"/>
  <c r="BE206" i="14" s="1"/>
  <c r="BI203" i="14"/>
  <c r="BH203" i="14"/>
  <c r="BG203" i="14"/>
  <c r="BF203" i="14"/>
  <c r="T203" i="14"/>
  <c r="R203" i="14"/>
  <c r="P203" i="14"/>
  <c r="BK203" i="14"/>
  <c r="J203" i="14"/>
  <c r="BE203" i="14"/>
  <c r="BI202" i="14"/>
  <c r="BH202" i="14"/>
  <c r="BG202" i="14"/>
  <c r="BF202" i="14"/>
  <c r="T202" i="14"/>
  <c r="R202" i="14"/>
  <c r="P202" i="14"/>
  <c r="BK202" i="14"/>
  <c r="J202" i="14"/>
  <c r="BE202" i="14"/>
  <c r="BI201" i="14"/>
  <c r="BH201" i="14"/>
  <c r="BG201" i="14"/>
  <c r="BF201" i="14"/>
  <c r="T201" i="14"/>
  <c r="R201" i="14"/>
  <c r="P201" i="14"/>
  <c r="BK201" i="14"/>
  <c r="J201" i="14"/>
  <c r="BE201" i="14"/>
  <c r="BI197" i="14"/>
  <c r="BH197" i="14"/>
  <c r="BG197" i="14"/>
  <c r="BF197" i="14"/>
  <c r="T197" i="14"/>
  <c r="R197" i="14"/>
  <c r="P197" i="14"/>
  <c r="BK197" i="14"/>
  <c r="J197" i="14"/>
  <c r="BE197" i="14" s="1"/>
  <c r="BI195" i="14"/>
  <c r="BH195" i="14"/>
  <c r="BG195" i="14"/>
  <c r="BF195" i="14"/>
  <c r="T195" i="14"/>
  <c r="R195" i="14"/>
  <c r="P195" i="14"/>
  <c r="BK195" i="14"/>
  <c r="J195" i="14"/>
  <c r="BE195" i="14"/>
  <c r="BI192" i="14"/>
  <c r="BH192" i="14"/>
  <c r="BG192" i="14"/>
  <c r="BF192" i="14"/>
  <c r="T192" i="14"/>
  <c r="R192" i="14"/>
  <c r="P192" i="14"/>
  <c r="BK192" i="14"/>
  <c r="J192" i="14"/>
  <c r="BE192" i="14"/>
  <c r="BI190" i="14"/>
  <c r="BH190" i="14"/>
  <c r="BG190" i="14"/>
  <c r="BF190" i="14"/>
  <c r="T190" i="14"/>
  <c r="R190" i="14"/>
  <c r="P190" i="14"/>
  <c r="BK190" i="14"/>
  <c r="J190" i="14"/>
  <c r="BE190" i="14"/>
  <c r="BI188" i="14"/>
  <c r="BH188" i="14"/>
  <c r="BG188" i="14"/>
  <c r="BF188" i="14"/>
  <c r="T188" i="14"/>
  <c r="R188" i="14"/>
  <c r="P188" i="14"/>
  <c r="BK188" i="14"/>
  <c r="J188" i="14"/>
  <c r="BE188" i="14" s="1"/>
  <c r="BI186" i="14"/>
  <c r="BH186" i="14"/>
  <c r="BG186" i="14"/>
  <c r="BF186" i="14"/>
  <c r="T186" i="14"/>
  <c r="R186" i="14"/>
  <c r="P186" i="14"/>
  <c r="BK186" i="14"/>
  <c r="J186" i="14"/>
  <c r="BE186" i="14"/>
  <c r="BI183" i="14"/>
  <c r="BH183" i="14"/>
  <c r="BG183" i="14"/>
  <c r="BF183" i="14"/>
  <c r="T183" i="14"/>
  <c r="T182" i="14" s="1"/>
  <c r="T181" i="14" s="1"/>
  <c r="R183" i="14"/>
  <c r="R182" i="14" s="1"/>
  <c r="R181" i="14" s="1"/>
  <c r="P183" i="14"/>
  <c r="P182" i="14"/>
  <c r="P181" i="14" s="1"/>
  <c r="BK183" i="14"/>
  <c r="J183" i="14"/>
  <c r="BE183" i="14"/>
  <c r="BI180" i="14"/>
  <c r="BH180" i="14"/>
  <c r="BG180" i="14"/>
  <c r="BF180" i="14"/>
  <c r="T180" i="14"/>
  <c r="T179" i="14"/>
  <c r="R180" i="14"/>
  <c r="R179" i="14" s="1"/>
  <c r="P180" i="14"/>
  <c r="P179" i="14"/>
  <c r="BK180" i="14"/>
  <c r="BK179" i="14"/>
  <c r="J179" i="14" s="1"/>
  <c r="J102" i="14" s="1"/>
  <c r="J180" i="14"/>
  <c r="BE180" i="14" s="1"/>
  <c r="BI178" i="14"/>
  <c r="BH178" i="14"/>
  <c r="BG178" i="14"/>
  <c r="BF178" i="14"/>
  <c r="T178" i="14"/>
  <c r="R178" i="14"/>
  <c r="P178" i="14"/>
  <c r="BK178" i="14"/>
  <c r="J178" i="14"/>
  <c r="BE178" i="14"/>
  <c r="BI176" i="14"/>
  <c r="BH176" i="14"/>
  <c r="BG176" i="14"/>
  <c r="BF176" i="14"/>
  <c r="T176" i="14"/>
  <c r="T174" i="14" s="1"/>
  <c r="R176" i="14"/>
  <c r="P176" i="14"/>
  <c r="BK176" i="14"/>
  <c r="J176" i="14"/>
  <c r="BE176" i="14"/>
  <c r="BI175" i="14"/>
  <c r="BH175" i="14"/>
  <c r="BG175" i="14"/>
  <c r="BF175" i="14"/>
  <c r="T175" i="14"/>
  <c r="R175" i="14"/>
  <c r="P175" i="14"/>
  <c r="P174" i="14"/>
  <c r="BK175" i="14"/>
  <c r="BK174" i="14" s="1"/>
  <c r="J174" i="14" s="1"/>
  <c r="J101" i="14" s="1"/>
  <c r="J175" i="14"/>
  <c r="BE175" i="14" s="1"/>
  <c r="BI172" i="14"/>
  <c r="BH172" i="14"/>
  <c r="BG172" i="14"/>
  <c r="BF172" i="14"/>
  <c r="T172" i="14"/>
  <c r="R172" i="14"/>
  <c r="P172" i="14"/>
  <c r="BK172" i="14"/>
  <c r="J172" i="14"/>
  <c r="BE172" i="14"/>
  <c r="BI170" i="14"/>
  <c r="BH170" i="14"/>
  <c r="BG170" i="14"/>
  <c r="BF170" i="14"/>
  <c r="T170" i="14"/>
  <c r="T169" i="14"/>
  <c r="R170" i="14"/>
  <c r="R169" i="14"/>
  <c r="P170" i="14"/>
  <c r="P169" i="14" s="1"/>
  <c r="BK170" i="14"/>
  <c r="BK169" i="14"/>
  <c r="J169" i="14" s="1"/>
  <c r="J170" i="14"/>
  <c r="BE170" i="14" s="1"/>
  <c r="J100" i="14"/>
  <c r="BI167" i="14"/>
  <c r="BH167" i="14"/>
  <c r="BG167" i="14"/>
  <c r="BF167" i="14"/>
  <c r="T167" i="14"/>
  <c r="R167" i="14"/>
  <c r="P167" i="14"/>
  <c r="BK167" i="14"/>
  <c r="BK162" i="14" s="1"/>
  <c r="J162" i="14" s="1"/>
  <c r="J99" i="14" s="1"/>
  <c r="J167" i="14"/>
  <c r="BE167" i="14" s="1"/>
  <c r="BI165" i="14"/>
  <c r="BH165" i="14"/>
  <c r="BG165" i="14"/>
  <c r="BF165" i="14"/>
  <c r="T165" i="14"/>
  <c r="R165" i="14"/>
  <c r="R162" i="14" s="1"/>
  <c r="P165" i="14"/>
  <c r="P162" i="14" s="1"/>
  <c r="BK165" i="14"/>
  <c r="J165" i="14"/>
  <c r="BE165" i="14"/>
  <c r="BI163" i="14"/>
  <c r="BH163" i="14"/>
  <c r="BG163" i="14"/>
  <c r="BF163" i="14"/>
  <c r="T163" i="14"/>
  <c r="T162" i="14" s="1"/>
  <c r="R163" i="14"/>
  <c r="P163" i="14"/>
  <c r="BK163" i="14"/>
  <c r="J163" i="14"/>
  <c r="BE163" i="14" s="1"/>
  <c r="BI160" i="14"/>
  <c r="BH160" i="14"/>
  <c r="BG160" i="14"/>
  <c r="BF160" i="14"/>
  <c r="T160" i="14"/>
  <c r="R160" i="14"/>
  <c r="P160" i="14"/>
  <c r="BK160" i="14"/>
  <c r="J160" i="14"/>
  <c r="BE160" i="14"/>
  <c r="BI157" i="14"/>
  <c r="BH157" i="14"/>
  <c r="BG157" i="14"/>
  <c r="BF157" i="14"/>
  <c r="T157" i="14"/>
  <c r="R157" i="14"/>
  <c r="P157" i="14"/>
  <c r="BK157" i="14"/>
  <c r="J157" i="14"/>
  <c r="BE157" i="14"/>
  <c r="BI155" i="14"/>
  <c r="BH155" i="14"/>
  <c r="BG155" i="14"/>
  <c r="BF155" i="14"/>
  <c r="T155" i="14"/>
  <c r="R155" i="14"/>
  <c r="P155" i="14"/>
  <c r="BK155" i="14"/>
  <c r="J155" i="14"/>
  <c r="BE155" i="14" s="1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 s="1"/>
  <c r="BI142" i="14"/>
  <c r="BH142" i="14"/>
  <c r="BG142" i="14"/>
  <c r="BF142" i="14"/>
  <c r="T142" i="14"/>
  <c r="R142" i="14"/>
  <c r="P142" i="14"/>
  <c r="BK142" i="14"/>
  <c r="J142" i="14"/>
  <c r="BE142" i="14"/>
  <c r="BI139" i="14"/>
  <c r="BH139" i="14"/>
  <c r="BG139" i="14"/>
  <c r="BF139" i="14"/>
  <c r="T139" i="14"/>
  <c r="R139" i="14"/>
  <c r="P139" i="14"/>
  <c r="BK139" i="14"/>
  <c r="J139" i="14"/>
  <c r="BE139" i="14"/>
  <c r="BI137" i="14"/>
  <c r="BH137" i="14"/>
  <c r="BG137" i="14"/>
  <c r="F35" i="14" s="1"/>
  <c r="BB110" i="1" s="1"/>
  <c r="BF137" i="14"/>
  <c r="T137" i="14"/>
  <c r="R137" i="14"/>
  <c r="P137" i="14"/>
  <c r="BK137" i="14"/>
  <c r="J137" i="14"/>
  <c r="BE137" i="14"/>
  <c r="BI135" i="14"/>
  <c r="BH135" i="14"/>
  <c r="BG135" i="14"/>
  <c r="BF135" i="14"/>
  <c r="T135" i="14"/>
  <c r="R135" i="14"/>
  <c r="P135" i="14"/>
  <c r="BK135" i="14"/>
  <c r="J135" i="14"/>
  <c r="BE135" i="14" s="1"/>
  <c r="BI133" i="14"/>
  <c r="BH133" i="14"/>
  <c r="BG133" i="14"/>
  <c r="BF133" i="14"/>
  <c r="T133" i="14"/>
  <c r="R133" i="14"/>
  <c r="P133" i="14"/>
  <c r="P126" i="14" s="1"/>
  <c r="P125" i="14" s="1"/>
  <c r="P124" i="14" s="1"/>
  <c r="AU110" i="1" s="1"/>
  <c r="BK133" i="14"/>
  <c r="J133" i="14"/>
  <c r="BE133" i="14"/>
  <c r="BI131" i="14"/>
  <c r="BH131" i="14"/>
  <c r="BG131" i="14"/>
  <c r="BF131" i="14"/>
  <c r="T131" i="14"/>
  <c r="T126" i="14" s="1"/>
  <c r="T125" i="14" s="1"/>
  <c r="T124" i="14" s="1"/>
  <c r="R131" i="14"/>
  <c r="P131" i="14"/>
  <c r="BK131" i="14"/>
  <c r="J131" i="14"/>
  <c r="BE131" i="14"/>
  <c r="BI127" i="14"/>
  <c r="F37" i="14"/>
  <c r="BD110" i="1" s="1"/>
  <c r="BH127" i="14"/>
  <c r="F36" i="14" s="1"/>
  <c r="BC110" i="1" s="1"/>
  <c r="BG127" i="14"/>
  <c r="BF127" i="14"/>
  <c r="T127" i="14"/>
  <c r="R127" i="14"/>
  <c r="P127" i="14"/>
  <c r="BK127" i="14"/>
  <c r="BK126" i="14" s="1"/>
  <c r="J127" i="14"/>
  <c r="BE127" i="14" s="1"/>
  <c r="J33" i="14" s="1"/>
  <c r="AV110" i="1" s="1"/>
  <c r="J121" i="14"/>
  <c r="J120" i="14"/>
  <c r="F120" i="14"/>
  <c r="F118" i="14"/>
  <c r="E116" i="14"/>
  <c r="J92" i="14"/>
  <c r="J91" i="14"/>
  <c r="F91" i="14"/>
  <c r="F89" i="14"/>
  <c r="E87" i="14"/>
  <c r="J18" i="14"/>
  <c r="E18" i="14"/>
  <c r="J17" i="14"/>
  <c r="J12" i="14"/>
  <c r="J118" i="14" s="1"/>
  <c r="E7" i="14"/>
  <c r="E114" i="14"/>
  <c r="E85" i="14"/>
  <c r="J39" i="13"/>
  <c r="J38" i="13"/>
  <c r="AY109" i="1"/>
  <c r="J37" i="13"/>
  <c r="AX109" i="1"/>
  <c r="BI158" i="13"/>
  <c r="BH158" i="13"/>
  <c r="BG158" i="13"/>
  <c r="BF158" i="13"/>
  <c r="T158" i="13"/>
  <c r="R158" i="13"/>
  <c r="P158" i="13"/>
  <c r="BK158" i="13"/>
  <c r="J158" i="13"/>
  <c r="BE158" i="13"/>
  <c r="BI157" i="13"/>
  <c r="BH157" i="13"/>
  <c r="BG157" i="13"/>
  <c r="BF157" i="13"/>
  <c r="T157" i="13"/>
  <c r="R157" i="13"/>
  <c r="P157" i="13"/>
  <c r="BK157" i="13"/>
  <c r="J157" i="13"/>
  <c r="BE157" i="13" s="1"/>
  <c r="BI156" i="13"/>
  <c r="BH156" i="13"/>
  <c r="BG156" i="13"/>
  <c r="BF156" i="13"/>
  <c r="T156" i="13"/>
  <c r="R156" i="13"/>
  <c r="P156" i="13"/>
  <c r="BK156" i="13"/>
  <c r="J156" i="13"/>
  <c r="BE156" i="13"/>
  <c r="BI155" i="13"/>
  <c r="BH155" i="13"/>
  <c r="BG155" i="13"/>
  <c r="BF155" i="13"/>
  <c r="T155" i="13"/>
  <c r="R155" i="13"/>
  <c r="P155" i="13"/>
  <c r="BK155" i="13"/>
  <c r="J155" i="13"/>
  <c r="BE155" i="13"/>
  <c r="BI154" i="13"/>
  <c r="BH154" i="13"/>
  <c r="BG154" i="13"/>
  <c r="BF154" i="13"/>
  <c r="T154" i="13"/>
  <c r="R154" i="13"/>
  <c r="P154" i="13"/>
  <c r="BK154" i="13"/>
  <c r="J154" i="13"/>
  <c r="BE154" i="13"/>
  <c r="BI153" i="13"/>
  <c r="BH153" i="13"/>
  <c r="BG153" i="13"/>
  <c r="BF153" i="13"/>
  <c r="T153" i="13"/>
  <c r="R153" i="13"/>
  <c r="P153" i="13"/>
  <c r="BK153" i="13"/>
  <c r="J153" i="13"/>
  <c r="BE153" i="13" s="1"/>
  <c r="BI152" i="13"/>
  <c r="BH152" i="13"/>
  <c r="BG152" i="13"/>
  <c r="BF152" i="13"/>
  <c r="T152" i="13"/>
  <c r="R152" i="13"/>
  <c r="P152" i="13"/>
  <c r="BK152" i="13"/>
  <c r="J152" i="13"/>
  <c r="BE152" i="13"/>
  <c r="BI151" i="13"/>
  <c r="BH151" i="13"/>
  <c r="BG151" i="13"/>
  <c r="BF151" i="13"/>
  <c r="T151" i="13"/>
  <c r="R151" i="13"/>
  <c r="P151" i="13"/>
  <c r="BK151" i="13"/>
  <c r="J151" i="13"/>
  <c r="BE151" i="13"/>
  <c r="BI150" i="13"/>
  <c r="BH150" i="13"/>
  <c r="BG150" i="13"/>
  <c r="BF150" i="13"/>
  <c r="T150" i="13"/>
  <c r="R150" i="13"/>
  <c r="P150" i="13"/>
  <c r="BK150" i="13"/>
  <c r="J150" i="13"/>
  <c r="BE150" i="13"/>
  <c r="BI149" i="13"/>
  <c r="BH149" i="13"/>
  <c r="BG149" i="13"/>
  <c r="BF149" i="13"/>
  <c r="T149" i="13"/>
  <c r="R149" i="13"/>
  <c r="P149" i="13"/>
  <c r="BK149" i="13"/>
  <c r="J149" i="13"/>
  <c r="BE149" i="13" s="1"/>
  <c r="BI148" i="13"/>
  <c r="BH148" i="13"/>
  <c r="BG148" i="13"/>
  <c r="BF148" i="13"/>
  <c r="T148" i="13"/>
  <c r="R148" i="13"/>
  <c r="P148" i="13"/>
  <c r="BK148" i="13"/>
  <c r="J148" i="13"/>
  <c r="BE148" i="13"/>
  <c r="BI147" i="13"/>
  <c r="BH147" i="13"/>
  <c r="BG147" i="13"/>
  <c r="BF147" i="13"/>
  <c r="T147" i="13"/>
  <c r="R147" i="13"/>
  <c r="P147" i="13"/>
  <c r="BK147" i="13"/>
  <c r="J147" i="13"/>
  <c r="BE147" i="13"/>
  <c r="BI146" i="13"/>
  <c r="BH146" i="13"/>
  <c r="BG146" i="13"/>
  <c r="BF146" i="13"/>
  <c r="T146" i="13"/>
  <c r="R146" i="13"/>
  <c r="P146" i="13"/>
  <c r="BK146" i="13"/>
  <c r="J146" i="13"/>
  <c r="BE146" i="13"/>
  <c r="BI145" i="13"/>
  <c r="BH145" i="13"/>
  <c r="BG145" i="13"/>
  <c r="BF145" i="13"/>
  <c r="T145" i="13"/>
  <c r="R145" i="13"/>
  <c r="P145" i="13"/>
  <c r="BK145" i="13"/>
  <c r="J145" i="13"/>
  <c r="BE145" i="13" s="1"/>
  <c r="BI144" i="13"/>
  <c r="BH144" i="13"/>
  <c r="BG144" i="13"/>
  <c r="BF144" i="13"/>
  <c r="T144" i="13"/>
  <c r="R144" i="13"/>
  <c r="P144" i="13"/>
  <c r="BK144" i="13"/>
  <c r="J144" i="13"/>
  <c r="BE144" i="13"/>
  <c r="BI143" i="13"/>
  <c r="BH143" i="13"/>
  <c r="BG143" i="13"/>
  <c r="BF143" i="13"/>
  <c r="T143" i="13"/>
  <c r="R143" i="13"/>
  <c r="P143" i="13"/>
  <c r="BK143" i="13"/>
  <c r="J143" i="13"/>
  <c r="BE143" i="13"/>
  <c r="BI142" i="13"/>
  <c r="BH142" i="13"/>
  <c r="BG142" i="13"/>
  <c r="BF142" i="13"/>
  <c r="T142" i="13"/>
  <c r="R142" i="13"/>
  <c r="P142" i="13"/>
  <c r="BK142" i="13"/>
  <c r="J142" i="13"/>
  <c r="BE142" i="13"/>
  <c r="BI141" i="13"/>
  <c r="BH141" i="13"/>
  <c r="BG141" i="13"/>
  <c r="BF141" i="13"/>
  <c r="T141" i="13"/>
  <c r="R141" i="13"/>
  <c r="P141" i="13"/>
  <c r="BK141" i="13"/>
  <c r="J141" i="13"/>
  <c r="BE141" i="13" s="1"/>
  <c r="BI140" i="13"/>
  <c r="BH140" i="13"/>
  <c r="BG140" i="13"/>
  <c r="BF140" i="13"/>
  <c r="T140" i="13"/>
  <c r="R140" i="13"/>
  <c r="P140" i="13"/>
  <c r="BK140" i="13"/>
  <c r="J140" i="13"/>
  <c r="BE140" i="13"/>
  <c r="BI139" i="13"/>
  <c r="BH139" i="13"/>
  <c r="BG139" i="13"/>
  <c r="BF139" i="13"/>
  <c r="T139" i="13"/>
  <c r="R139" i="13"/>
  <c r="P139" i="13"/>
  <c r="BK139" i="13"/>
  <c r="J139" i="13"/>
  <c r="BE139" i="13"/>
  <c r="BI138" i="13"/>
  <c r="BH138" i="13"/>
  <c r="BG138" i="13"/>
  <c r="BF138" i="13"/>
  <c r="T138" i="13"/>
  <c r="R138" i="13"/>
  <c r="P138" i="13"/>
  <c r="BK138" i="13"/>
  <c r="J138" i="13"/>
  <c r="BE138" i="13"/>
  <c r="BI137" i="13"/>
  <c r="BH137" i="13"/>
  <c r="BG137" i="13"/>
  <c r="BF137" i="13"/>
  <c r="T137" i="13"/>
  <c r="R137" i="13"/>
  <c r="P137" i="13"/>
  <c r="BK137" i="13"/>
  <c r="J137" i="13"/>
  <c r="BE137" i="13" s="1"/>
  <c r="BI136" i="13"/>
  <c r="BH136" i="13"/>
  <c r="BG136" i="13"/>
  <c r="BF136" i="13"/>
  <c r="T136" i="13"/>
  <c r="R136" i="13"/>
  <c r="P136" i="13"/>
  <c r="BK136" i="13"/>
  <c r="J136" i="13"/>
  <c r="BE136" i="13"/>
  <c r="BI135" i="13"/>
  <c r="BH135" i="13"/>
  <c r="BG135" i="13"/>
  <c r="BF135" i="13"/>
  <c r="T135" i="13"/>
  <c r="R135" i="13"/>
  <c r="P135" i="13"/>
  <c r="BK135" i="13"/>
  <c r="J135" i="13"/>
  <c r="BE135" i="13"/>
  <c r="BI134" i="13"/>
  <c r="BH134" i="13"/>
  <c r="BG134" i="13"/>
  <c r="BF134" i="13"/>
  <c r="T134" i="13"/>
  <c r="R134" i="13"/>
  <c r="P134" i="13"/>
  <c r="BK134" i="13"/>
  <c r="J134" i="13"/>
  <c r="BE134" i="13"/>
  <c r="BI133" i="13"/>
  <c r="BH133" i="13"/>
  <c r="BG133" i="13"/>
  <c r="BF133" i="13"/>
  <c r="T133" i="13"/>
  <c r="R133" i="13"/>
  <c r="P133" i="13"/>
  <c r="BK133" i="13"/>
  <c r="J133" i="13"/>
  <c r="BE133" i="13" s="1"/>
  <c r="BI132" i="13"/>
  <c r="BH132" i="13"/>
  <c r="BG132" i="13"/>
  <c r="BF132" i="13"/>
  <c r="T132" i="13"/>
  <c r="R132" i="13"/>
  <c r="P132" i="13"/>
  <c r="BK132" i="13"/>
  <c r="J132" i="13"/>
  <c r="BE132" i="13"/>
  <c r="BI131" i="13"/>
  <c r="BH131" i="13"/>
  <c r="BG131" i="13"/>
  <c r="BF131" i="13"/>
  <c r="T131" i="13"/>
  <c r="R131" i="13"/>
  <c r="P131" i="13"/>
  <c r="BK131" i="13"/>
  <c r="J131" i="13"/>
  <c r="BE131" i="13"/>
  <c r="BI130" i="13"/>
  <c r="BH130" i="13"/>
  <c r="BG130" i="13"/>
  <c r="BF130" i="13"/>
  <c r="T130" i="13"/>
  <c r="R130" i="13"/>
  <c r="P130" i="13"/>
  <c r="BK130" i="13"/>
  <c r="J130" i="13"/>
  <c r="BE130" i="13"/>
  <c r="BI129" i="13"/>
  <c r="BH129" i="13"/>
  <c r="BG129" i="13"/>
  <c r="BF129" i="13"/>
  <c r="T129" i="13"/>
  <c r="R129" i="13"/>
  <c r="P129" i="13"/>
  <c r="BK129" i="13"/>
  <c r="J129" i="13"/>
  <c r="BE129" i="13" s="1"/>
  <c r="BI128" i="13"/>
  <c r="BH128" i="13"/>
  <c r="BG128" i="13"/>
  <c r="BF128" i="13"/>
  <c r="T128" i="13"/>
  <c r="R128" i="13"/>
  <c r="P128" i="13"/>
  <c r="BK128" i="13"/>
  <c r="J128" i="13"/>
  <c r="BE128" i="13"/>
  <c r="BI127" i="13"/>
  <c r="BH127" i="13"/>
  <c r="BG127" i="13"/>
  <c r="BF127" i="13"/>
  <c r="T127" i="13"/>
  <c r="R127" i="13"/>
  <c r="P127" i="13"/>
  <c r="BK127" i="13"/>
  <c r="J127" i="13"/>
  <c r="BE127" i="13"/>
  <c r="BI126" i="13"/>
  <c r="BH126" i="13"/>
  <c r="BG126" i="13"/>
  <c r="BF126" i="13"/>
  <c r="T126" i="13"/>
  <c r="R126" i="13"/>
  <c r="P126" i="13"/>
  <c r="BK126" i="13"/>
  <c r="J126" i="13"/>
  <c r="BE126" i="13"/>
  <c r="BI125" i="13"/>
  <c r="F39" i="13" s="1"/>
  <c r="BD109" i="1" s="1"/>
  <c r="BH125" i="13"/>
  <c r="BG125" i="13"/>
  <c r="F37" i="13"/>
  <c r="BB109" i="1" s="1"/>
  <c r="BF125" i="13"/>
  <c r="J36" i="13" s="1"/>
  <c r="AW109" i="1" s="1"/>
  <c r="T125" i="13"/>
  <c r="T124" i="13"/>
  <c r="T123" i="13" s="1"/>
  <c r="T122" i="13" s="1"/>
  <c r="R125" i="13"/>
  <c r="P125" i="13"/>
  <c r="P124" i="13"/>
  <c r="P123" i="13" s="1"/>
  <c r="P122" i="13" s="1"/>
  <c r="AU109" i="1" s="1"/>
  <c r="BK125" i="13"/>
  <c r="J125" i="13"/>
  <c r="BE125" i="13" s="1"/>
  <c r="F35" i="13" s="1"/>
  <c r="AZ109" i="1" s="1"/>
  <c r="F116" i="13"/>
  <c r="E114" i="13"/>
  <c r="F91" i="13"/>
  <c r="E89" i="13"/>
  <c r="J26" i="13"/>
  <c r="E26" i="13"/>
  <c r="J119" i="13" s="1"/>
  <c r="J25" i="13"/>
  <c r="J23" i="13"/>
  <c r="E23" i="13"/>
  <c r="J118" i="13" s="1"/>
  <c r="J22" i="13"/>
  <c r="J20" i="13"/>
  <c r="E20" i="13"/>
  <c r="F119" i="13" s="1"/>
  <c r="J19" i="13"/>
  <c r="J17" i="13"/>
  <c r="E17" i="13"/>
  <c r="F93" i="13" s="1"/>
  <c r="F118" i="13"/>
  <c r="J16" i="13"/>
  <c r="J14" i="13"/>
  <c r="J116" i="13"/>
  <c r="J91" i="13"/>
  <c r="E7" i="13"/>
  <c r="E110" i="13" s="1"/>
  <c r="E85" i="13"/>
  <c r="J39" i="12"/>
  <c r="J38" i="12"/>
  <c r="AY108" i="1"/>
  <c r="J37" i="12"/>
  <c r="AX108" i="1" s="1"/>
  <c r="BI377" i="12"/>
  <c r="BH377" i="12"/>
  <c r="BG377" i="12"/>
  <c r="BF377" i="12"/>
  <c r="T377" i="12"/>
  <c r="R377" i="12"/>
  <c r="P377" i="12"/>
  <c r="BK377" i="12"/>
  <c r="J377" i="12"/>
  <c r="BE377" i="12" s="1"/>
  <c r="BI372" i="12"/>
  <c r="BH372" i="12"/>
  <c r="BG372" i="12"/>
  <c r="BF372" i="12"/>
  <c r="T372" i="12"/>
  <c r="R372" i="12"/>
  <c r="P372" i="12"/>
  <c r="BK372" i="12"/>
  <c r="J372" i="12"/>
  <c r="BE372" i="12" s="1"/>
  <c r="BI370" i="12"/>
  <c r="BH370" i="12"/>
  <c r="BG370" i="12"/>
  <c r="BF370" i="12"/>
  <c r="T370" i="12"/>
  <c r="R370" i="12"/>
  <c r="P370" i="12"/>
  <c r="BK370" i="12"/>
  <c r="J370" i="12"/>
  <c r="BE370" i="12"/>
  <c r="BI368" i="12"/>
  <c r="BH368" i="12"/>
  <c r="BG368" i="12"/>
  <c r="BF368" i="12"/>
  <c r="T368" i="12"/>
  <c r="R368" i="12"/>
  <c r="P368" i="12"/>
  <c r="BK368" i="12"/>
  <c r="J368" i="12"/>
  <c r="BE368" i="12" s="1"/>
  <c r="BI366" i="12"/>
  <c r="BH366" i="12"/>
  <c r="BG366" i="12"/>
  <c r="BF366" i="12"/>
  <c r="T366" i="12"/>
  <c r="R366" i="12"/>
  <c r="R365" i="12" s="1"/>
  <c r="P366" i="12"/>
  <c r="P365" i="12" s="1"/>
  <c r="BK366" i="12"/>
  <c r="BK365" i="12" s="1"/>
  <c r="J365" i="12" s="1"/>
  <c r="J109" i="12" s="1"/>
  <c r="J366" i="12"/>
  <c r="BE366" i="12"/>
  <c r="BI364" i="12"/>
  <c r="BH364" i="12"/>
  <c r="BG364" i="12"/>
  <c r="BF364" i="12"/>
  <c r="T364" i="12"/>
  <c r="R364" i="12"/>
  <c r="P364" i="12"/>
  <c r="BK364" i="12"/>
  <c r="J364" i="12"/>
  <c r="BE364" i="12" s="1"/>
  <c r="BI362" i="12"/>
  <c r="BH362" i="12"/>
  <c r="BG362" i="12"/>
  <c r="BF362" i="12"/>
  <c r="T362" i="12"/>
  <c r="R362" i="12"/>
  <c r="P362" i="12"/>
  <c r="BK362" i="12"/>
  <c r="J362" i="12"/>
  <c r="BE362" i="12" s="1"/>
  <c r="BI360" i="12"/>
  <c r="BH360" i="12"/>
  <c r="BG360" i="12"/>
  <c r="BF360" i="12"/>
  <c r="T360" i="12"/>
  <c r="R360" i="12"/>
  <c r="P360" i="12"/>
  <c r="BK360" i="12"/>
  <c r="J360" i="12"/>
  <c r="BE360" i="12"/>
  <c r="BI358" i="12"/>
  <c r="BH358" i="12"/>
  <c r="BG358" i="12"/>
  <c r="BF358" i="12"/>
  <c r="T358" i="12"/>
  <c r="R358" i="12"/>
  <c r="P358" i="12"/>
  <c r="BK358" i="12"/>
  <c r="J358" i="12"/>
  <c r="BE358" i="12" s="1"/>
  <c r="BI349" i="12"/>
  <c r="BH349" i="12"/>
  <c r="BG349" i="12"/>
  <c r="BF349" i="12"/>
  <c r="T349" i="12"/>
  <c r="R349" i="12"/>
  <c r="R348" i="12" s="1"/>
  <c r="P349" i="12"/>
  <c r="P348" i="12" s="1"/>
  <c r="BK349" i="12"/>
  <c r="BK348" i="12" s="1"/>
  <c r="J348" i="12" s="1"/>
  <c r="J108" i="12" s="1"/>
  <c r="J349" i="12"/>
  <c r="BE349" i="12"/>
  <c r="BI347" i="12"/>
  <c r="BH347" i="12"/>
  <c r="BG347" i="12"/>
  <c r="BF347" i="12"/>
  <c r="T347" i="12"/>
  <c r="R347" i="12"/>
  <c r="P347" i="12"/>
  <c r="BK347" i="12"/>
  <c r="J347" i="12"/>
  <c r="BE347" i="12" s="1"/>
  <c r="BI345" i="12"/>
  <c r="BH345" i="12"/>
  <c r="BG345" i="12"/>
  <c r="BF345" i="12"/>
  <c r="T345" i="12"/>
  <c r="R345" i="12"/>
  <c r="P345" i="12"/>
  <c r="BK345" i="12"/>
  <c r="J345" i="12"/>
  <c r="BE345" i="12" s="1"/>
  <c r="BI343" i="12"/>
  <c r="BH343" i="12"/>
  <c r="BG343" i="12"/>
  <c r="BF343" i="12"/>
  <c r="T343" i="12"/>
  <c r="R343" i="12"/>
  <c r="P343" i="12"/>
  <c r="BK343" i="12"/>
  <c r="J343" i="12"/>
  <c r="BE343" i="12"/>
  <c r="BI341" i="12"/>
  <c r="BH341" i="12"/>
  <c r="BG341" i="12"/>
  <c r="BF341" i="12"/>
  <c r="T341" i="12"/>
  <c r="R341" i="12"/>
  <c r="P341" i="12"/>
  <c r="BK341" i="12"/>
  <c r="J341" i="12"/>
  <c r="BE341" i="12" s="1"/>
  <c r="BI339" i="12"/>
  <c r="BH339" i="12"/>
  <c r="BG339" i="12"/>
  <c r="BF339" i="12"/>
  <c r="T339" i="12"/>
  <c r="R339" i="12"/>
  <c r="P339" i="12"/>
  <c r="BK339" i="12"/>
  <c r="J339" i="12"/>
  <c r="BE339" i="12" s="1"/>
  <c r="BI337" i="12"/>
  <c r="BH337" i="12"/>
  <c r="BG337" i="12"/>
  <c r="BF337" i="12"/>
  <c r="T337" i="12"/>
  <c r="R337" i="12"/>
  <c r="P337" i="12"/>
  <c r="BK337" i="12"/>
  <c r="J337" i="12"/>
  <c r="BE337" i="12" s="1"/>
  <c r="BI335" i="12"/>
  <c r="BH335" i="12"/>
  <c r="BG335" i="12"/>
  <c r="BF335" i="12"/>
  <c r="T335" i="12"/>
  <c r="R335" i="12"/>
  <c r="P335" i="12"/>
  <c r="BK335" i="12"/>
  <c r="J335" i="12"/>
  <c r="BE335" i="12"/>
  <c r="BI333" i="12"/>
  <c r="BH333" i="12"/>
  <c r="BG333" i="12"/>
  <c r="BF333" i="12"/>
  <c r="T333" i="12"/>
  <c r="R333" i="12"/>
  <c r="P333" i="12"/>
  <c r="BK333" i="12"/>
  <c r="J333" i="12"/>
  <c r="BE333" i="12" s="1"/>
  <c r="BI331" i="12"/>
  <c r="BH331" i="12"/>
  <c r="BG331" i="12"/>
  <c r="BF331" i="12"/>
  <c r="T331" i="12"/>
  <c r="R331" i="12"/>
  <c r="R330" i="12" s="1"/>
  <c r="P331" i="12"/>
  <c r="BK331" i="12"/>
  <c r="BK330" i="12"/>
  <c r="J331" i="12"/>
  <c r="BE331" i="12" s="1"/>
  <c r="BI328" i="12"/>
  <c r="BH328" i="12"/>
  <c r="BG328" i="12"/>
  <c r="BF328" i="12"/>
  <c r="T328" i="12"/>
  <c r="T327" i="12" s="1"/>
  <c r="R328" i="12"/>
  <c r="R327" i="12"/>
  <c r="P328" i="12"/>
  <c r="P327" i="12" s="1"/>
  <c r="BK328" i="12"/>
  <c r="BK327" i="12" s="1"/>
  <c r="J327" i="12" s="1"/>
  <c r="J105" i="12" s="1"/>
  <c r="J328" i="12"/>
  <c r="BE328" i="12"/>
  <c r="BI326" i="12"/>
  <c r="BH326" i="12"/>
  <c r="BG326" i="12"/>
  <c r="BF326" i="12"/>
  <c r="T326" i="12"/>
  <c r="R326" i="12"/>
  <c r="P326" i="12"/>
  <c r="BK326" i="12"/>
  <c r="J326" i="12"/>
  <c r="BE326" i="12" s="1"/>
  <c r="BI324" i="12"/>
  <c r="BH324" i="12"/>
  <c r="BG324" i="12"/>
  <c r="BF324" i="12"/>
  <c r="T324" i="12"/>
  <c r="R324" i="12"/>
  <c r="P324" i="12"/>
  <c r="BK324" i="12"/>
  <c r="BK322" i="12" s="1"/>
  <c r="J324" i="12"/>
  <c r="BE324" i="12" s="1"/>
  <c r="BI323" i="12"/>
  <c r="BH323" i="12"/>
  <c r="BG323" i="12"/>
  <c r="BF323" i="12"/>
  <c r="T323" i="12"/>
  <c r="T322" i="12" s="1"/>
  <c r="R323" i="12"/>
  <c r="R322" i="12" s="1"/>
  <c r="P323" i="12"/>
  <c r="BK323" i="12"/>
  <c r="J322" i="12"/>
  <c r="J104" i="12" s="1"/>
  <c r="J323" i="12"/>
  <c r="BE323" i="12" s="1"/>
  <c r="BI320" i="12"/>
  <c r="BH320" i="12"/>
  <c r="BG320" i="12"/>
  <c r="BF320" i="12"/>
  <c r="T320" i="12"/>
  <c r="R320" i="12"/>
  <c r="P320" i="12"/>
  <c r="BK320" i="12"/>
  <c r="J320" i="12"/>
  <c r="BE320" i="12" s="1"/>
  <c r="BI318" i="12"/>
  <c r="BH318" i="12"/>
  <c r="BG318" i="12"/>
  <c r="BF318" i="12"/>
  <c r="T318" i="12"/>
  <c r="R318" i="12"/>
  <c r="P318" i="12"/>
  <c r="BK318" i="12"/>
  <c r="J318" i="12"/>
  <c r="BE318" i="12"/>
  <c r="BI314" i="12"/>
  <c r="BH314" i="12"/>
  <c r="BG314" i="12"/>
  <c r="BF314" i="12"/>
  <c r="T314" i="12"/>
  <c r="R314" i="12"/>
  <c r="P314" i="12"/>
  <c r="BK314" i="12"/>
  <c r="J314" i="12"/>
  <c r="BE314" i="12" s="1"/>
  <c r="BI310" i="12"/>
  <c r="BH310" i="12"/>
  <c r="BG310" i="12"/>
  <c r="BF310" i="12"/>
  <c r="T310" i="12"/>
  <c r="R310" i="12"/>
  <c r="P310" i="12"/>
  <c r="BK310" i="12"/>
  <c r="J310" i="12"/>
  <c r="BE310" i="12" s="1"/>
  <c r="BI308" i="12"/>
  <c r="BH308" i="12"/>
  <c r="BG308" i="12"/>
  <c r="BF308" i="12"/>
  <c r="T308" i="12"/>
  <c r="R308" i="12"/>
  <c r="R302" i="12" s="1"/>
  <c r="P308" i="12"/>
  <c r="BK308" i="12"/>
  <c r="J308" i="12"/>
  <c r="BE308" i="12" s="1"/>
  <c r="BI306" i="12"/>
  <c r="BH306" i="12"/>
  <c r="BG306" i="12"/>
  <c r="BF306" i="12"/>
  <c r="T306" i="12"/>
  <c r="R306" i="12"/>
  <c r="P306" i="12"/>
  <c r="BK306" i="12"/>
  <c r="J306" i="12"/>
  <c r="BE306" i="12"/>
  <c r="BI303" i="12"/>
  <c r="BH303" i="12"/>
  <c r="BG303" i="12"/>
  <c r="BF303" i="12"/>
  <c r="T303" i="12"/>
  <c r="R303" i="12"/>
  <c r="P303" i="12"/>
  <c r="BK303" i="12"/>
  <c r="BK302" i="12" s="1"/>
  <c r="J302" i="12" s="1"/>
  <c r="J103" i="12" s="1"/>
  <c r="J303" i="12"/>
  <c r="BE303" i="12"/>
  <c r="BI300" i="12"/>
  <c r="BH300" i="12"/>
  <c r="BG300" i="12"/>
  <c r="BF300" i="12"/>
  <c r="T300" i="12"/>
  <c r="T299" i="12" s="1"/>
  <c r="R300" i="12"/>
  <c r="R299" i="12"/>
  <c r="P300" i="12"/>
  <c r="P299" i="12" s="1"/>
  <c r="BK300" i="12"/>
  <c r="BK299" i="12" s="1"/>
  <c r="J299" i="12" s="1"/>
  <c r="J102" i="12" s="1"/>
  <c r="J300" i="12"/>
  <c r="BE300" i="12"/>
  <c r="BI297" i="12"/>
  <c r="BH297" i="12"/>
  <c r="BG297" i="12"/>
  <c r="BF297" i="12"/>
  <c r="T297" i="12"/>
  <c r="R297" i="12"/>
  <c r="P297" i="12"/>
  <c r="BK297" i="12"/>
  <c r="J297" i="12"/>
  <c r="BE297" i="12" s="1"/>
  <c r="BI295" i="12"/>
  <c r="BH295" i="12"/>
  <c r="BG295" i="12"/>
  <c r="BF295" i="12"/>
  <c r="T295" i="12"/>
  <c r="R295" i="12"/>
  <c r="P295" i="12"/>
  <c r="BK295" i="12"/>
  <c r="J295" i="12"/>
  <c r="BE295" i="12" s="1"/>
  <c r="BI294" i="12"/>
  <c r="BH294" i="12"/>
  <c r="BG294" i="12"/>
  <c r="BF294" i="12"/>
  <c r="T294" i="12"/>
  <c r="R294" i="12"/>
  <c r="P294" i="12"/>
  <c r="BK294" i="12"/>
  <c r="J294" i="12"/>
  <c r="BE294" i="12" s="1"/>
  <c r="BI268" i="12"/>
  <c r="BH268" i="12"/>
  <c r="BG268" i="12"/>
  <c r="BF268" i="12"/>
  <c r="T268" i="12"/>
  <c r="R268" i="12"/>
  <c r="P268" i="12"/>
  <c r="BK268" i="12"/>
  <c r="J268" i="12"/>
  <c r="BE268" i="12"/>
  <c r="BI248" i="12"/>
  <c r="BH248" i="12"/>
  <c r="BG248" i="12"/>
  <c r="BF248" i="12"/>
  <c r="T248" i="12"/>
  <c r="R248" i="12"/>
  <c r="P248" i="12"/>
  <c r="BK248" i="12"/>
  <c r="J248" i="12"/>
  <c r="BE248" i="12" s="1"/>
  <c r="BI244" i="12"/>
  <c r="BH244" i="12"/>
  <c r="BG244" i="12"/>
  <c r="BF244" i="12"/>
  <c r="T244" i="12"/>
  <c r="R244" i="12"/>
  <c r="P244" i="12"/>
  <c r="BK244" i="12"/>
  <c r="J244" i="12"/>
  <c r="BE244" i="12" s="1"/>
  <c r="BI240" i="12"/>
  <c r="BH240" i="12"/>
  <c r="BG240" i="12"/>
  <c r="BF240" i="12"/>
  <c r="T240" i="12"/>
  <c r="T226" i="12" s="1"/>
  <c r="R240" i="12"/>
  <c r="P240" i="12"/>
  <c r="BK240" i="12"/>
  <c r="J240" i="12"/>
  <c r="BE240" i="12" s="1"/>
  <c r="BI239" i="12"/>
  <c r="BH239" i="12"/>
  <c r="BG239" i="12"/>
  <c r="BF239" i="12"/>
  <c r="T239" i="12"/>
  <c r="R239" i="12"/>
  <c r="P239" i="12"/>
  <c r="BK239" i="12"/>
  <c r="J239" i="12"/>
  <c r="BE239" i="12"/>
  <c r="BI233" i="12"/>
  <c r="BH233" i="12"/>
  <c r="BG233" i="12"/>
  <c r="BF233" i="12"/>
  <c r="T233" i="12"/>
  <c r="R233" i="12"/>
  <c r="P233" i="12"/>
  <c r="BK233" i="12"/>
  <c r="J233" i="12"/>
  <c r="BE233" i="12" s="1"/>
  <c r="BI227" i="12"/>
  <c r="BH227" i="12"/>
  <c r="BG227" i="12"/>
  <c r="BF227" i="12"/>
  <c r="T227" i="12"/>
  <c r="R227" i="12"/>
  <c r="R226" i="12" s="1"/>
  <c r="P227" i="12"/>
  <c r="BK227" i="12"/>
  <c r="BK226" i="12" s="1"/>
  <c r="J226" i="12" s="1"/>
  <c r="J101" i="12" s="1"/>
  <c r="J227" i="12"/>
  <c r="BE227" i="12"/>
  <c r="BI223" i="12"/>
  <c r="BH223" i="12"/>
  <c r="BG223" i="12"/>
  <c r="BF223" i="12"/>
  <c r="T223" i="12"/>
  <c r="R223" i="12"/>
  <c r="P223" i="12"/>
  <c r="BK223" i="12"/>
  <c r="J223" i="12"/>
  <c r="BE223" i="12" s="1"/>
  <c r="BI220" i="12"/>
  <c r="BH220" i="12"/>
  <c r="BG220" i="12"/>
  <c r="BF220" i="12"/>
  <c r="T220" i="12"/>
  <c r="R220" i="12"/>
  <c r="P220" i="12"/>
  <c r="BK220" i="12"/>
  <c r="J220" i="12"/>
  <c r="BE220" i="12" s="1"/>
  <c r="BI217" i="12"/>
  <c r="BH217" i="12"/>
  <c r="BG217" i="12"/>
  <c r="BF217" i="12"/>
  <c r="T217" i="12"/>
  <c r="R217" i="12"/>
  <c r="P217" i="12"/>
  <c r="BK217" i="12"/>
  <c r="J217" i="12"/>
  <c r="BE217" i="12"/>
  <c r="BI213" i="12"/>
  <c r="BH213" i="12"/>
  <c r="BG213" i="12"/>
  <c r="BF213" i="12"/>
  <c r="T213" i="12"/>
  <c r="R213" i="12"/>
  <c r="P213" i="12"/>
  <c r="BK213" i="12"/>
  <c r="J213" i="12"/>
  <c r="BE213" i="12" s="1"/>
  <c r="BI209" i="12"/>
  <c r="BH209" i="12"/>
  <c r="BG209" i="12"/>
  <c r="BF209" i="12"/>
  <c r="T209" i="12"/>
  <c r="R209" i="12"/>
  <c r="P209" i="12"/>
  <c r="BK209" i="12"/>
  <c r="J209" i="12"/>
  <c r="BE209" i="12" s="1"/>
  <c r="BI205" i="12"/>
  <c r="BH205" i="12"/>
  <c r="BG205" i="12"/>
  <c r="BF205" i="12"/>
  <c r="T205" i="12"/>
  <c r="R205" i="12"/>
  <c r="P205" i="12"/>
  <c r="BK205" i="12"/>
  <c r="J205" i="12"/>
  <c r="BE205" i="12" s="1"/>
  <c r="BI201" i="12"/>
  <c r="BH201" i="12"/>
  <c r="BG201" i="12"/>
  <c r="BF201" i="12"/>
  <c r="T201" i="12"/>
  <c r="R201" i="12"/>
  <c r="P201" i="12"/>
  <c r="BK201" i="12"/>
  <c r="J201" i="12"/>
  <c r="BE201" i="12"/>
  <c r="BI197" i="12"/>
  <c r="BH197" i="12"/>
  <c r="BG197" i="12"/>
  <c r="BF197" i="12"/>
  <c r="T197" i="12"/>
  <c r="R197" i="12"/>
  <c r="P197" i="12"/>
  <c r="BK197" i="12"/>
  <c r="J197" i="12"/>
  <c r="BE197" i="12" s="1"/>
  <c r="BI192" i="12"/>
  <c r="BH192" i="12"/>
  <c r="BG192" i="12"/>
  <c r="BF192" i="12"/>
  <c r="T192" i="12"/>
  <c r="R192" i="12"/>
  <c r="P192" i="12"/>
  <c r="BK192" i="12"/>
  <c r="J192" i="12"/>
  <c r="BE192" i="12" s="1"/>
  <c r="BI188" i="12"/>
  <c r="BH188" i="12"/>
  <c r="BG188" i="12"/>
  <c r="BF188" i="12"/>
  <c r="T188" i="12"/>
  <c r="R188" i="12"/>
  <c r="P188" i="12"/>
  <c r="BK188" i="12"/>
  <c r="J188" i="12"/>
  <c r="BE188" i="12" s="1"/>
  <c r="BI186" i="12"/>
  <c r="BH186" i="12"/>
  <c r="BG186" i="12"/>
  <c r="BF186" i="12"/>
  <c r="T186" i="12"/>
  <c r="R186" i="12"/>
  <c r="P186" i="12"/>
  <c r="BK186" i="12"/>
  <c r="J186" i="12"/>
  <c r="BE186" i="12"/>
  <c r="BI183" i="12"/>
  <c r="BH183" i="12"/>
  <c r="BG183" i="12"/>
  <c r="BF183" i="12"/>
  <c r="T183" i="12"/>
  <c r="R183" i="12"/>
  <c r="P183" i="12"/>
  <c r="BK183" i="12"/>
  <c r="J183" i="12"/>
  <c r="BE183" i="12" s="1"/>
  <c r="BI180" i="12"/>
  <c r="BH180" i="12"/>
  <c r="BG180" i="12"/>
  <c r="BF180" i="12"/>
  <c r="T180" i="12"/>
  <c r="R180" i="12"/>
  <c r="P180" i="12"/>
  <c r="BK180" i="12"/>
  <c r="J180" i="12"/>
  <c r="BE180" i="12" s="1"/>
  <c r="BI177" i="12"/>
  <c r="BH177" i="12"/>
  <c r="BG177" i="12"/>
  <c r="BF177" i="12"/>
  <c r="T177" i="12"/>
  <c r="R177" i="12"/>
  <c r="P177" i="12"/>
  <c r="BK177" i="12"/>
  <c r="J177" i="12"/>
  <c r="BE177" i="12" s="1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R169" i="12"/>
  <c r="P169" i="12"/>
  <c r="BK169" i="12"/>
  <c r="J169" i="12"/>
  <c r="BE169" i="12" s="1"/>
  <c r="BI167" i="12"/>
  <c r="BH167" i="12"/>
  <c r="BG167" i="12"/>
  <c r="BF167" i="12"/>
  <c r="T167" i="12"/>
  <c r="R167" i="12"/>
  <c r="P167" i="12"/>
  <c r="BK167" i="12"/>
  <c r="J167" i="12"/>
  <c r="BE167" i="12" s="1"/>
  <c r="BI165" i="12"/>
  <c r="BH165" i="12"/>
  <c r="BG165" i="12"/>
  <c r="BF165" i="12"/>
  <c r="T165" i="12"/>
  <c r="R165" i="12"/>
  <c r="P165" i="12"/>
  <c r="BK165" i="12"/>
  <c r="J165" i="12"/>
  <c r="BE165" i="12" s="1"/>
  <c r="BI149" i="12"/>
  <c r="BH149" i="12"/>
  <c r="BG149" i="12"/>
  <c r="BF149" i="12"/>
  <c r="T149" i="12"/>
  <c r="R149" i="12"/>
  <c r="P149" i="12"/>
  <c r="BK149" i="12"/>
  <c r="J149" i="12"/>
  <c r="BE149" i="12"/>
  <c r="BI143" i="12"/>
  <c r="BH143" i="12"/>
  <c r="BG143" i="12"/>
  <c r="BF143" i="12"/>
  <c r="T143" i="12"/>
  <c r="R143" i="12"/>
  <c r="P143" i="12"/>
  <c r="BK143" i="12"/>
  <c r="J143" i="12"/>
  <c r="BE143" i="12" s="1"/>
  <c r="BI140" i="12"/>
  <c r="BH140" i="12"/>
  <c r="BG140" i="12"/>
  <c r="BF140" i="12"/>
  <c r="T140" i="12"/>
  <c r="R140" i="12"/>
  <c r="P140" i="12"/>
  <c r="BK140" i="12"/>
  <c r="J140" i="12"/>
  <c r="BE140" i="12" s="1"/>
  <c r="BI137" i="12"/>
  <c r="BH137" i="12"/>
  <c r="BG137" i="12"/>
  <c r="BF137" i="12"/>
  <c r="T137" i="12"/>
  <c r="R137" i="12"/>
  <c r="P137" i="12"/>
  <c r="BK137" i="12"/>
  <c r="J137" i="12"/>
  <c r="BE137" i="12" s="1"/>
  <c r="BI134" i="12"/>
  <c r="BH134" i="12"/>
  <c r="F38" i="12" s="1"/>
  <c r="BC108" i="1" s="1"/>
  <c r="BG134" i="12"/>
  <c r="F37" i="12" s="1"/>
  <c r="BB108" i="1" s="1"/>
  <c r="BF134" i="12"/>
  <c r="F36" i="12" s="1"/>
  <c r="BA108" i="1" s="1"/>
  <c r="J36" i="12"/>
  <c r="AW108" i="1" s="1"/>
  <c r="T134" i="12"/>
  <c r="R134" i="12"/>
  <c r="R133" i="12" s="1"/>
  <c r="P134" i="12"/>
  <c r="BK134" i="12"/>
  <c r="BK133" i="12" s="1"/>
  <c r="J134" i="12"/>
  <c r="BE134" i="12"/>
  <c r="J35" i="12" s="1"/>
  <c r="AV108" i="1" s="1"/>
  <c r="J128" i="12"/>
  <c r="J127" i="12"/>
  <c r="F127" i="12"/>
  <c r="F125" i="12"/>
  <c r="E123" i="12"/>
  <c r="J94" i="12"/>
  <c r="J93" i="12"/>
  <c r="F93" i="12"/>
  <c r="F91" i="12"/>
  <c r="E89" i="12"/>
  <c r="J20" i="12"/>
  <c r="E20" i="12"/>
  <c r="F94" i="12" s="1"/>
  <c r="J19" i="12"/>
  <c r="J14" i="12"/>
  <c r="J91" i="12" s="1"/>
  <c r="J125" i="12"/>
  <c r="E7" i="12"/>
  <c r="E119" i="12"/>
  <c r="E85" i="12"/>
  <c r="J130" i="11"/>
  <c r="J101" i="11" s="1"/>
  <c r="J39" i="11"/>
  <c r="J38" i="11"/>
  <c r="AY106" i="1"/>
  <c r="J37" i="11"/>
  <c r="AX106" i="1"/>
  <c r="BI157" i="11"/>
  <c r="BH157" i="11"/>
  <c r="BG157" i="11"/>
  <c r="BF157" i="11"/>
  <c r="T157" i="11"/>
  <c r="R157" i="11"/>
  <c r="P157" i="11"/>
  <c r="BK157" i="11"/>
  <c r="J157" i="11"/>
  <c r="BE157" i="11"/>
  <c r="BI156" i="11"/>
  <c r="BH156" i="11"/>
  <c r="BG156" i="11"/>
  <c r="BF156" i="11"/>
  <c r="T156" i="11"/>
  <c r="R156" i="11"/>
  <c r="P156" i="11"/>
  <c r="BK156" i="11"/>
  <c r="J156" i="11"/>
  <c r="BE156" i="11" s="1"/>
  <c r="BI155" i="11"/>
  <c r="BH155" i="11"/>
  <c r="BG155" i="11"/>
  <c r="BF155" i="11"/>
  <c r="T155" i="11"/>
  <c r="R155" i="11"/>
  <c r="P155" i="11"/>
  <c r="BK155" i="11"/>
  <c r="J155" i="11"/>
  <c r="BE155" i="11"/>
  <c r="BI154" i="11"/>
  <c r="BH154" i="11"/>
  <c r="BG154" i="11"/>
  <c r="BF154" i="11"/>
  <c r="T154" i="11"/>
  <c r="R154" i="11"/>
  <c r="P154" i="11"/>
  <c r="BK154" i="11"/>
  <c r="J154" i="11"/>
  <c r="BE154" i="11"/>
  <c r="BI153" i="11"/>
  <c r="BH153" i="11"/>
  <c r="BG153" i="11"/>
  <c r="BF153" i="11"/>
  <c r="T153" i="11"/>
  <c r="R153" i="11"/>
  <c r="P153" i="11"/>
  <c r="BK153" i="11"/>
  <c r="J153" i="11"/>
  <c r="BE153" i="11"/>
  <c r="BI152" i="11"/>
  <c r="BH152" i="11"/>
  <c r="BG152" i="11"/>
  <c r="BF152" i="11"/>
  <c r="T152" i="11"/>
  <c r="R152" i="11"/>
  <c r="P152" i="11"/>
  <c r="BK152" i="11"/>
  <c r="J152" i="11"/>
  <c r="BE152" i="11" s="1"/>
  <c r="BI151" i="11"/>
  <c r="BH151" i="11"/>
  <c r="BG151" i="11"/>
  <c r="BF151" i="11"/>
  <c r="T151" i="11"/>
  <c r="R151" i="11"/>
  <c r="P151" i="11"/>
  <c r="BK151" i="11"/>
  <c r="J151" i="11"/>
  <c r="BE151" i="11"/>
  <c r="BI150" i="11"/>
  <c r="BH150" i="11"/>
  <c r="BG150" i="11"/>
  <c r="BF150" i="11"/>
  <c r="T150" i="11"/>
  <c r="R150" i="11"/>
  <c r="P150" i="11"/>
  <c r="BK150" i="11"/>
  <c r="J150" i="11"/>
  <c r="BE150" i="11"/>
  <c r="BI149" i="11"/>
  <c r="BH149" i="11"/>
  <c r="BG149" i="11"/>
  <c r="BF149" i="11"/>
  <c r="T149" i="11"/>
  <c r="R149" i="11"/>
  <c r="P149" i="11"/>
  <c r="BK149" i="11"/>
  <c r="J149" i="11"/>
  <c r="BE149" i="11"/>
  <c r="BI148" i="11"/>
  <c r="BH148" i="11"/>
  <c r="BG148" i="11"/>
  <c r="BF148" i="11"/>
  <c r="T148" i="11"/>
  <c r="R148" i="11"/>
  <c r="P148" i="11"/>
  <c r="BK148" i="11"/>
  <c r="J148" i="11"/>
  <c r="BE148" i="11" s="1"/>
  <c r="BI147" i="11"/>
  <c r="BH147" i="11"/>
  <c r="BG147" i="11"/>
  <c r="BF147" i="11"/>
  <c r="T147" i="11"/>
  <c r="R147" i="11"/>
  <c r="P147" i="11"/>
  <c r="BK147" i="11"/>
  <c r="J147" i="11"/>
  <c r="BE147" i="11"/>
  <c r="BI146" i="11"/>
  <c r="BH146" i="11"/>
  <c r="BG146" i="11"/>
  <c r="BF146" i="11"/>
  <c r="T146" i="11"/>
  <c r="R146" i="11"/>
  <c r="P146" i="11"/>
  <c r="BK146" i="11"/>
  <c r="J146" i="11"/>
  <c r="BE146" i="11"/>
  <c r="BI145" i="11"/>
  <c r="BH145" i="11"/>
  <c r="BG145" i="11"/>
  <c r="BF145" i="11"/>
  <c r="T145" i="11"/>
  <c r="R145" i="11"/>
  <c r="P145" i="11"/>
  <c r="BK145" i="11"/>
  <c r="J145" i="11"/>
  <c r="BE145" i="11"/>
  <c r="BI144" i="11"/>
  <c r="BH144" i="11"/>
  <c r="BG144" i="11"/>
  <c r="BF144" i="11"/>
  <c r="T144" i="11"/>
  <c r="R144" i="11"/>
  <c r="P144" i="11"/>
  <c r="BK144" i="11"/>
  <c r="BK141" i="11" s="1"/>
  <c r="J141" i="11" s="1"/>
  <c r="J105" i="11" s="1"/>
  <c r="J144" i="11"/>
  <c r="BE144" i="11" s="1"/>
  <c r="BI143" i="11"/>
  <c r="BH143" i="11"/>
  <c r="BG143" i="11"/>
  <c r="BF143" i="11"/>
  <c r="T143" i="11"/>
  <c r="R143" i="11"/>
  <c r="R141" i="11" s="1"/>
  <c r="P143" i="11"/>
  <c r="P141" i="11" s="1"/>
  <c r="BK143" i="11"/>
  <c r="J143" i="11"/>
  <c r="BE143" i="11"/>
  <c r="BI142" i="11"/>
  <c r="BH142" i="11"/>
  <c r="BG142" i="11"/>
  <c r="BF142" i="11"/>
  <c r="T142" i="11"/>
  <c r="T141" i="11" s="1"/>
  <c r="R142" i="11"/>
  <c r="P142" i="11"/>
  <c r="BK142" i="11"/>
  <c r="J142" i="11"/>
  <c r="BE142" i="11" s="1"/>
  <c r="BI140" i="11"/>
  <c r="BH140" i="11"/>
  <c r="BG140" i="11"/>
  <c r="BF140" i="11"/>
  <c r="T140" i="11"/>
  <c r="T137" i="11" s="1"/>
  <c r="R140" i="11"/>
  <c r="P140" i="11"/>
  <c r="BK140" i="11"/>
  <c r="J140" i="11"/>
  <c r="BE140" i="11"/>
  <c r="BI139" i="11"/>
  <c r="BH139" i="11"/>
  <c r="BG139" i="11"/>
  <c r="F37" i="11" s="1"/>
  <c r="BB106" i="1" s="1"/>
  <c r="BF139" i="11"/>
  <c r="T139" i="11"/>
  <c r="R139" i="11"/>
  <c r="P139" i="11"/>
  <c r="BK139" i="11"/>
  <c r="J139" i="11"/>
  <c r="BE139" i="11"/>
  <c r="BI138" i="11"/>
  <c r="BH138" i="11"/>
  <c r="BG138" i="11"/>
  <c r="BF138" i="11"/>
  <c r="T138" i="11"/>
  <c r="R138" i="11"/>
  <c r="R137" i="11"/>
  <c r="P138" i="11"/>
  <c r="P137" i="11" s="1"/>
  <c r="BK138" i="11"/>
  <c r="BK137" i="11"/>
  <c r="J137" i="11" s="1"/>
  <c r="J138" i="11"/>
  <c r="BE138" i="11"/>
  <c r="J104" i="11"/>
  <c r="BI136" i="11"/>
  <c r="BH136" i="11"/>
  <c r="BG136" i="11"/>
  <c r="BF136" i="11"/>
  <c r="T136" i="11"/>
  <c r="T135" i="11"/>
  <c r="R136" i="11"/>
  <c r="R135" i="11"/>
  <c r="P136" i="11"/>
  <c r="P135" i="11" s="1"/>
  <c r="BK136" i="11"/>
  <c r="BK135" i="11"/>
  <c r="J135" i="11" s="1"/>
  <c r="J136" i="11"/>
  <c r="BE136" i="11"/>
  <c r="J103" i="11"/>
  <c r="BI134" i="11"/>
  <c r="F39" i="11" s="1"/>
  <c r="BD106" i="1" s="1"/>
  <c r="BH134" i="11"/>
  <c r="BG134" i="11"/>
  <c r="BF134" i="11"/>
  <c r="T134" i="11"/>
  <c r="R134" i="11"/>
  <c r="P134" i="11"/>
  <c r="BK134" i="11"/>
  <c r="BK131" i="11" s="1"/>
  <c r="J134" i="11"/>
  <c r="BE134" i="11" s="1"/>
  <c r="BI133" i="11"/>
  <c r="BH133" i="11"/>
  <c r="BG133" i="11"/>
  <c r="BF133" i="11"/>
  <c r="T133" i="11"/>
  <c r="T131" i="11" s="1"/>
  <c r="R133" i="11"/>
  <c r="P133" i="11"/>
  <c r="P131" i="11" s="1"/>
  <c r="BK133" i="11"/>
  <c r="J133" i="11"/>
  <c r="BE133" i="11"/>
  <c r="BI132" i="11"/>
  <c r="BH132" i="11"/>
  <c r="BG132" i="11"/>
  <c r="BF132" i="11"/>
  <c r="T132" i="11"/>
  <c r="R132" i="11"/>
  <c r="R131" i="11" s="1"/>
  <c r="P132" i="11"/>
  <c r="BK132" i="11"/>
  <c r="J132" i="11"/>
  <c r="BE132" i="11"/>
  <c r="F121" i="11"/>
  <c r="E119" i="11"/>
  <c r="F91" i="11"/>
  <c r="E89" i="11"/>
  <c r="J26" i="11"/>
  <c r="E26" i="11"/>
  <c r="J94" i="11" s="1"/>
  <c r="J124" i="11"/>
  <c r="J25" i="11"/>
  <c r="J23" i="11"/>
  <c r="E23" i="11"/>
  <c r="J123" i="11" s="1"/>
  <c r="J22" i="11"/>
  <c r="J20" i="11"/>
  <c r="E20" i="11"/>
  <c r="F124" i="11" s="1"/>
  <c r="J19" i="11"/>
  <c r="J17" i="11"/>
  <c r="E17" i="11"/>
  <c r="F123" i="11"/>
  <c r="F93" i="11"/>
  <c r="J16" i="11"/>
  <c r="J14" i="11"/>
  <c r="J121" i="11" s="1"/>
  <c r="J91" i="11"/>
  <c r="E7" i="11"/>
  <c r="E115" i="11"/>
  <c r="E85" i="11"/>
  <c r="J39" i="10"/>
  <c r="J38" i="10"/>
  <c r="AY105" i="1" s="1"/>
  <c r="J37" i="10"/>
  <c r="AX105" i="1"/>
  <c r="BI216" i="10"/>
  <c r="BH216" i="10"/>
  <c r="BG216" i="10"/>
  <c r="BF216" i="10"/>
  <c r="T216" i="10"/>
  <c r="T215" i="10" s="1"/>
  <c r="R216" i="10"/>
  <c r="R215" i="10" s="1"/>
  <c r="P216" i="10"/>
  <c r="P215" i="10"/>
  <c r="BI214" i="10"/>
  <c r="BH214" i="10"/>
  <c r="BG214" i="10"/>
  <c r="BF214" i="10"/>
  <c r="T214" i="10"/>
  <c r="T211" i="10" s="1"/>
  <c r="R214" i="10"/>
  <c r="P214" i="10"/>
  <c r="BK214" i="10"/>
  <c r="BK211" i="10" s="1"/>
  <c r="J211" i="10" s="1"/>
  <c r="J214" i="10"/>
  <c r="BE214" i="10"/>
  <c r="BI213" i="10"/>
  <c r="BH213" i="10"/>
  <c r="BG213" i="10"/>
  <c r="BF213" i="10"/>
  <c r="T213" i="10"/>
  <c r="R213" i="10"/>
  <c r="P213" i="10"/>
  <c r="BK213" i="10"/>
  <c r="J213" i="10"/>
  <c r="BE213" i="10"/>
  <c r="BI212" i="10"/>
  <c r="BH212" i="10"/>
  <c r="BG212" i="10"/>
  <c r="BF212" i="10"/>
  <c r="T212" i="10"/>
  <c r="R212" i="10"/>
  <c r="R211" i="10"/>
  <c r="P212" i="10"/>
  <c r="P211" i="10" s="1"/>
  <c r="BK212" i="10"/>
  <c r="J212" i="10"/>
  <c r="BE212" i="10"/>
  <c r="BI210" i="10"/>
  <c r="BH210" i="10"/>
  <c r="BG210" i="10"/>
  <c r="BF210" i="10"/>
  <c r="T210" i="10"/>
  <c r="T209" i="10"/>
  <c r="R210" i="10"/>
  <c r="R209" i="10"/>
  <c r="P210" i="10"/>
  <c r="P209" i="10" s="1"/>
  <c r="BK210" i="10"/>
  <c r="BK209" i="10"/>
  <c r="J209" i="10" s="1"/>
  <c r="J210" i="10"/>
  <c r="BE210" i="10"/>
  <c r="J107" i="10"/>
  <c r="BI208" i="10"/>
  <c r="BH208" i="10"/>
  <c r="BG208" i="10"/>
  <c r="BF208" i="10"/>
  <c r="T208" i="10"/>
  <c r="R208" i="10"/>
  <c r="P208" i="10"/>
  <c r="BK208" i="10"/>
  <c r="J208" i="10"/>
  <c r="BE208" i="10" s="1"/>
  <c r="BI207" i="10"/>
  <c r="BH207" i="10"/>
  <c r="BG207" i="10"/>
  <c r="BF207" i="10"/>
  <c r="T207" i="10"/>
  <c r="R207" i="10"/>
  <c r="P207" i="10"/>
  <c r="BK207" i="10"/>
  <c r="J207" i="10"/>
  <c r="BE207" i="10"/>
  <c r="BI206" i="10"/>
  <c r="BH206" i="10"/>
  <c r="BG206" i="10"/>
  <c r="BF206" i="10"/>
  <c r="T206" i="10"/>
  <c r="R206" i="10"/>
  <c r="P206" i="10"/>
  <c r="BK206" i="10"/>
  <c r="J206" i="10"/>
  <c r="BE206" i="10"/>
  <c r="BI205" i="10"/>
  <c r="BH205" i="10"/>
  <c r="BG205" i="10"/>
  <c r="BF205" i="10"/>
  <c r="T205" i="10"/>
  <c r="R205" i="10"/>
  <c r="P205" i="10"/>
  <c r="BK205" i="10"/>
  <c r="J205" i="10"/>
  <c r="BE205" i="10"/>
  <c r="BI204" i="10"/>
  <c r="BH204" i="10"/>
  <c r="BG204" i="10"/>
  <c r="BF204" i="10"/>
  <c r="T204" i="10"/>
  <c r="R204" i="10"/>
  <c r="P204" i="10"/>
  <c r="BK204" i="10"/>
  <c r="J204" i="10"/>
  <c r="BE204" i="10" s="1"/>
  <c r="BI203" i="10"/>
  <c r="BH203" i="10"/>
  <c r="BG203" i="10"/>
  <c r="BF203" i="10"/>
  <c r="T203" i="10"/>
  <c r="R203" i="10"/>
  <c r="R201" i="10" s="1"/>
  <c r="P203" i="10"/>
  <c r="P201" i="10" s="1"/>
  <c r="BK203" i="10"/>
  <c r="J203" i="10"/>
  <c r="BE203" i="10"/>
  <c r="BI202" i="10"/>
  <c r="BH202" i="10"/>
  <c r="BG202" i="10"/>
  <c r="BF202" i="10"/>
  <c r="T202" i="10"/>
  <c r="T201" i="10" s="1"/>
  <c r="R202" i="10"/>
  <c r="P202" i="10"/>
  <c r="BK202" i="10"/>
  <c r="BK201" i="10"/>
  <c r="J201" i="10" s="1"/>
  <c r="J106" i="10" s="1"/>
  <c r="J202" i="10"/>
  <c r="BE202" i="10" s="1"/>
  <c r="BI200" i="10"/>
  <c r="BH200" i="10"/>
  <c r="BG200" i="10"/>
  <c r="BF200" i="10"/>
  <c r="T200" i="10"/>
  <c r="T199" i="10" s="1"/>
  <c r="R200" i="10"/>
  <c r="R199" i="10"/>
  <c r="P200" i="10"/>
  <c r="P199" i="10"/>
  <c r="BK200" i="10"/>
  <c r="BK199" i="10"/>
  <c r="J199" i="10" s="1"/>
  <c r="J105" i="10" s="1"/>
  <c r="J200" i="10"/>
  <c r="BE200" i="10" s="1"/>
  <c r="BI198" i="10"/>
  <c r="BH198" i="10"/>
  <c r="BG198" i="10"/>
  <c r="BF198" i="10"/>
  <c r="T198" i="10"/>
  <c r="R198" i="10"/>
  <c r="P198" i="10"/>
  <c r="BK198" i="10"/>
  <c r="J198" i="10"/>
  <c r="BE198" i="10"/>
  <c r="BI197" i="10"/>
  <c r="BH197" i="10"/>
  <c r="BG197" i="10"/>
  <c r="BF197" i="10"/>
  <c r="T197" i="10"/>
  <c r="R197" i="10"/>
  <c r="P197" i="10"/>
  <c r="BK197" i="10"/>
  <c r="J197" i="10"/>
  <c r="BE197" i="10" s="1"/>
  <c r="BI196" i="10"/>
  <c r="BH196" i="10"/>
  <c r="BG196" i="10"/>
  <c r="BF196" i="10"/>
  <c r="T196" i="10"/>
  <c r="R196" i="10"/>
  <c r="P196" i="10"/>
  <c r="BK196" i="10"/>
  <c r="J196" i="10"/>
  <c r="BE196" i="10" s="1"/>
  <c r="BI195" i="10"/>
  <c r="BH195" i="10"/>
  <c r="BG195" i="10"/>
  <c r="BF195" i="10"/>
  <c r="T195" i="10"/>
  <c r="R195" i="10"/>
  <c r="P195" i="10"/>
  <c r="BK195" i="10"/>
  <c r="J195" i="10"/>
  <c r="BE195" i="10"/>
  <c r="BI194" i="10"/>
  <c r="BH194" i="10"/>
  <c r="BG194" i="10"/>
  <c r="BF194" i="10"/>
  <c r="T194" i="10"/>
  <c r="R194" i="10"/>
  <c r="P194" i="10"/>
  <c r="BK194" i="10"/>
  <c r="J194" i="10"/>
  <c r="BE194" i="10"/>
  <c r="BI193" i="10"/>
  <c r="BH193" i="10"/>
  <c r="BG193" i="10"/>
  <c r="BF193" i="10"/>
  <c r="T193" i="10"/>
  <c r="R193" i="10"/>
  <c r="P193" i="10"/>
  <c r="BK193" i="10"/>
  <c r="J193" i="10"/>
  <c r="BE193" i="10"/>
  <c r="BI192" i="10"/>
  <c r="BH192" i="10"/>
  <c r="BG192" i="10"/>
  <c r="BF192" i="10"/>
  <c r="T192" i="10"/>
  <c r="R192" i="10"/>
  <c r="P192" i="10"/>
  <c r="BK192" i="10"/>
  <c r="J192" i="10"/>
  <c r="BE192" i="10" s="1"/>
  <c r="BI191" i="10"/>
  <c r="BH191" i="10"/>
  <c r="BG191" i="10"/>
  <c r="BF191" i="10"/>
  <c r="T191" i="10"/>
  <c r="R191" i="10"/>
  <c r="P191" i="10"/>
  <c r="BK191" i="10"/>
  <c r="J191" i="10"/>
  <c r="BE191" i="10"/>
  <c r="BI190" i="10"/>
  <c r="BH190" i="10"/>
  <c r="BG190" i="10"/>
  <c r="BF190" i="10"/>
  <c r="T190" i="10"/>
  <c r="R190" i="10"/>
  <c r="P190" i="10"/>
  <c r="BK190" i="10"/>
  <c r="J190" i="10"/>
  <c r="BE190" i="10"/>
  <c r="BI189" i="10"/>
  <c r="BH189" i="10"/>
  <c r="BG189" i="10"/>
  <c r="BF189" i="10"/>
  <c r="T189" i="10"/>
  <c r="R189" i="10"/>
  <c r="P189" i="10"/>
  <c r="BK189" i="10"/>
  <c r="J189" i="10"/>
  <c r="BE189" i="10" s="1"/>
  <c r="BI188" i="10"/>
  <c r="BH188" i="10"/>
  <c r="BG188" i="10"/>
  <c r="BF188" i="10"/>
  <c r="T188" i="10"/>
  <c r="R188" i="10"/>
  <c r="P188" i="10"/>
  <c r="BK188" i="10"/>
  <c r="J188" i="10"/>
  <c r="BE188" i="10" s="1"/>
  <c r="BI187" i="10"/>
  <c r="BH187" i="10"/>
  <c r="BG187" i="10"/>
  <c r="BF187" i="10"/>
  <c r="T187" i="10"/>
  <c r="R187" i="10"/>
  <c r="P187" i="10"/>
  <c r="BK187" i="10"/>
  <c r="J187" i="10"/>
  <c r="BE187" i="10"/>
  <c r="BI186" i="10"/>
  <c r="BH186" i="10"/>
  <c r="BG186" i="10"/>
  <c r="BF186" i="10"/>
  <c r="T186" i="10"/>
  <c r="R186" i="10"/>
  <c r="P186" i="10"/>
  <c r="BK186" i="10"/>
  <c r="J186" i="10"/>
  <c r="BE186" i="10"/>
  <c r="BI185" i="10"/>
  <c r="BH185" i="10"/>
  <c r="BG185" i="10"/>
  <c r="BF185" i="10"/>
  <c r="T185" i="10"/>
  <c r="R185" i="10"/>
  <c r="P185" i="10"/>
  <c r="BK185" i="10"/>
  <c r="J185" i="10"/>
  <c r="BE185" i="10"/>
  <c r="BI184" i="10"/>
  <c r="BH184" i="10"/>
  <c r="BG184" i="10"/>
  <c r="BF184" i="10"/>
  <c r="T184" i="10"/>
  <c r="R184" i="10"/>
  <c r="P184" i="10"/>
  <c r="BK184" i="10"/>
  <c r="J184" i="10"/>
  <c r="BE184" i="10" s="1"/>
  <c r="BI183" i="10"/>
  <c r="BH183" i="10"/>
  <c r="BG183" i="10"/>
  <c r="BF183" i="10"/>
  <c r="T183" i="10"/>
  <c r="R183" i="10"/>
  <c r="P183" i="10"/>
  <c r="P181" i="10" s="1"/>
  <c r="BK183" i="10"/>
  <c r="J183" i="10"/>
  <c r="BE183" i="10"/>
  <c r="BI182" i="10"/>
  <c r="BH182" i="10"/>
  <c r="BG182" i="10"/>
  <c r="BF182" i="10"/>
  <c r="T182" i="10"/>
  <c r="T181" i="10" s="1"/>
  <c r="R182" i="10"/>
  <c r="P182" i="10"/>
  <c r="BK182" i="10"/>
  <c r="BK181" i="10" s="1"/>
  <c r="J181" i="10" s="1"/>
  <c r="J104" i="10" s="1"/>
  <c r="J182" i="10"/>
  <c r="BE182" i="10" s="1"/>
  <c r="BI180" i="10"/>
  <c r="BH180" i="10"/>
  <c r="BG180" i="10"/>
  <c r="BF180" i="10"/>
  <c r="T180" i="10"/>
  <c r="R180" i="10"/>
  <c r="P180" i="10"/>
  <c r="BK180" i="10"/>
  <c r="J180" i="10"/>
  <c r="BE180" i="10"/>
  <c r="BI179" i="10"/>
  <c r="BH179" i="10"/>
  <c r="BG179" i="10"/>
  <c r="BF179" i="10"/>
  <c r="T179" i="10"/>
  <c r="R179" i="10"/>
  <c r="P179" i="10"/>
  <c r="BK179" i="10"/>
  <c r="J179" i="10"/>
  <c r="BE179" i="10" s="1"/>
  <c r="BI178" i="10"/>
  <c r="BH178" i="10"/>
  <c r="BG178" i="10"/>
  <c r="BF178" i="10"/>
  <c r="T178" i="10"/>
  <c r="R178" i="10"/>
  <c r="P178" i="10"/>
  <c r="BK178" i="10"/>
  <c r="J178" i="10"/>
  <c r="BE178" i="10" s="1"/>
  <c r="BI177" i="10"/>
  <c r="BH177" i="10"/>
  <c r="BG177" i="10"/>
  <c r="BF177" i="10"/>
  <c r="T177" i="10"/>
  <c r="R177" i="10"/>
  <c r="P177" i="10"/>
  <c r="BK177" i="10"/>
  <c r="J177" i="10"/>
  <c r="BE177" i="10"/>
  <c r="BI176" i="10"/>
  <c r="BH176" i="10"/>
  <c r="BG176" i="10"/>
  <c r="BF176" i="10"/>
  <c r="T176" i="10"/>
  <c r="R176" i="10"/>
  <c r="P176" i="10"/>
  <c r="BK176" i="10"/>
  <c r="J176" i="10"/>
  <c r="BE176" i="10"/>
  <c r="BI175" i="10"/>
  <c r="BH175" i="10"/>
  <c r="BG175" i="10"/>
  <c r="BF175" i="10"/>
  <c r="T175" i="10"/>
  <c r="R175" i="10"/>
  <c r="P175" i="10"/>
  <c r="BK175" i="10"/>
  <c r="J175" i="10"/>
  <c r="BE175" i="10"/>
  <c r="BI174" i="10"/>
  <c r="BH174" i="10"/>
  <c r="BG174" i="10"/>
  <c r="BF174" i="10"/>
  <c r="T174" i="10"/>
  <c r="R174" i="10"/>
  <c r="P174" i="10"/>
  <c r="BK174" i="10"/>
  <c r="J174" i="10"/>
  <c r="BE174" i="10" s="1"/>
  <c r="BI173" i="10"/>
  <c r="BH173" i="10"/>
  <c r="BG173" i="10"/>
  <c r="BF173" i="10"/>
  <c r="T173" i="10"/>
  <c r="R173" i="10"/>
  <c r="P173" i="10"/>
  <c r="BK173" i="10"/>
  <c r="J173" i="10"/>
  <c r="BE173" i="10"/>
  <c r="BI172" i="10"/>
  <c r="BH172" i="10"/>
  <c r="BG172" i="10"/>
  <c r="BF172" i="10"/>
  <c r="T172" i="10"/>
  <c r="R172" i="10"/>
  <c r="P172" i="10"/>
  <c r="BK172" i="10"/>
  <c r="J172" i="10"/>
  <c r="BE172" i="10"/>
  <c r="BI171" i="10"/>
  <c r="BH171" i="10"/>
  <c r="BG171" i="10"/>
  <c r="BF171" i="10"/>
  <c r="T171" i="10"/>
  <c r="R171" i="10"/>
  <c r="P171" i="10"/>
  <c r="BK171" i="10"/>
  <c r="J171" i="10"/>
  <c r="BE171" i="10"/>
  <c r="BI170" i="10"/>
  <c r="BH170" i="10"/>
  <c r="BG170" i="10"/>
  <c r="BF170" i="10"/>
  <c r="T170" i="10"/>
  <c r="R170" i="10"/>
  <c r="P170" i="10"/>
  <c r="BK170" i="10"/>
  <c r="J170" i="10"/>
  <c r="BE170" i="10" s="1"/>
  <c r="BI169" i="10"/>
  <c r="BH169" i="10"/>
  <c r="BG169" i="10"/>
  <c r="BF169" i="10"/>
  <c r="T169" i="10"/>
  <c r="R169" i="10"/>
  <c r="P169" i="10"/>
  <c r="BK169" i="10"/>
  <c r="J169" i="10"/>
  <c r="BE169" i="10"/>
  <c r="BI168" i="10"/>
  <c r="BH168" i="10"/>
  <c r="BG168" i="10"/>
  <c r="BF168" i="10"/>
  <c r="T168" i="10"/>
  <c r="R168" i="10"/>
  <c r="P168" i="10"/>
  <c r="BK168" i="10"/>
  <c r="J168" i="10"/>
  <c r="BE168" i="10"/>
  <c r="BI167" i="10"/>
  <c r="BH167" i="10"/>
  <c r="BG167" i="10"/>
  <c r="BF167" i="10"/>
  <c r="T167" i="10"/>
  <c r="R167" i="10"/>
  <c r="P167" i="10"/>
  <c r="BK167" i="10"/>
  <c r="J167" i="10"/>
  <c r="BE167" i="10"/>
  <c r="BI166" i="10"/>
  <c r="BH166" i="10"/>
  <c r="BG166" i="10"/>
  <c r="BF166" i="10"/>
  <c r="T166" i="10"/>
  <c r="R166" i="10"/>
  <c r="P166" i="10"/>
  <c r="BK166" i="10"/>
  <c r="J166" i="10"/>
  <c r="BE166" i="10" s="1"/>
  <c r="BI165" i="10"/>
  <c r="BH165" i="10"/>
  <c r="BG165" i="10"/>
  <c r="BF165" i="10"/>
  <c r="T165" i="10"/>
  <c r="R165" i="10"/>
  <c r="P165" i="10"/>
  <c r="BK165" i="10"/>
  <c r="J165" i="10"/>
  <c r="BE165" i="10"/>
  <c r="BI164" i="10"/>
  <c r="BH164" i="10"/>
  <c r="BG164" i="10"/>
  <c r="BF164" i="10"/>
  <c r="T164" i="10"/>
  <c r="R164" i="10"/>
  <c r="P164" i="10"/>
  <c r="BK164" i="10"/>
  <c r="J164" i="10"/>
  <c r="BE164" i="10"/>
  <c r="BI163" i="10"/>
  <c r="BH163" i="10"/>
  <c r="BG163" i="10"/>
  <c r="BF163" i="10"/>
  <c r="T163" i="10"/>
  <c r="R163" i="10"/>
  <c r="P163" i="10"/>
  <c r="BK163" i="10"/>
  <c r="J163" i="10"/>
  <c r="BE163" i="10" s="1"/>
  <c r="BI162" i="10"/>
  <c r="BH162" i="10"/>
  <c r="BG162" i="10"/>
  <c r="BF162" i="10"/>
  <c r="T162" i="10"/>
  <c r="R162" i="10"/>
  <c r="P162" i="10"/>
  <c r="BK162" i="10"/>
  <c r="J162" i="10"/>
  <c r="BE162" i="10" s="1"/>
  <c r="BI161" i="10"/>
  <c r="BH161" i="10"/>
  <c r="BG161" i="10"/>
  <c r="BF161" i="10"/>
  <c r="T161" i="10"/>
  <c r="R161" i="10"/>
  <c r="P161" i="10"/>
  <c r="BK161" i="10"/>
  <c r="J161" i="10"/>
  <c r="BE161" i="10"/>
  <c r="BI160" i="10"/>
  <c r="BH160" i="10"/>
  <c r="BG160" i="10"/>
  <c r="BF160" i="10"/>
  <c r="T160" i="10"/>
  <c r="R160" i="10"/>
  <c r="P160" i="10"/>
  <c r="BK160" i="10"/>
  <c r="BK157" i="10" s="1"/>
  <c r="J157" i="10" s="1"/>
  <c r="J103" i="10" s="1"/>
  <c r="J160" i="10"/>
  <c r="BE160" i="10"/>
  <c r="BI159" i="10"/>
  <c r="BH159" i="10"/>
  <c r="BG159" i="10"/>
  <c r="BF159" i="10"/>
  <c r="T159" i="10"/>
  <c r="R159" i="10"/>
  <c r="P159" i="10"/>
  <c r="BK159" i="10"/>
  <c r="J159" i="10"/>
  <c r="BE159" i="10" s="1"/>
  <c r="BI158" i="10"/>
  <c r="BH158" i="10"/>
  <c r="BG158" i="10"/>
  <c r="BF158" i="10"/>
  <c r="T158" i="10"/>
  <c r="R158" i="10"/>
  <c r="R157" i="10" s="1"/>
  <c r="P158" i="10"/>
  <c r="BK158" i="10"/>
  <c r="J158" i="10"/>
  <c r="BE158" i="10"/>
  <c r="BI156" i="10"/>
  <c r="BH156" i="10"/>
  <c r="BG156" i="10"/>
  <c r="BF156" i="10"/>
  <c r="T156" i="10"/>
  <c r="R156" i="10"/>
  <c r="P156" i="10"/>
  <c r="BK156" i="10"/>
  <c r="J156" i="10"/>
  <c r="BE156" i="10" s="1"/>
  <c r="BI155" i="10"/>
  <c r="BH155" i="10"/>
  <c r="BG155" i="10"/>
  <c r="BF155" i="10"/>
  <c r="T155" i="10"/>
  <c r="R155" i="10"/>
  <c r="P155" i="10"/>
  <c r="BK155" i="10"/>
  <c r="J155" i="10"/>
  <c r="BE155" i="10"/>
  <c r="BI154" i="10"/>
  <c r="BH154" i="10"/>
  <c r="BG154" i="10"/>
  <c r="BF154" i="10"/>
  <c r="T154" i="10"/>
  <c r="R154" i="10"/>
  <c r="P154" i="10"/>
  <c r="BK154" i="10"/>
  <c r="J154" i="10"/>
  <c r="BE154" i="10"/>
  <c r="BI153" i="10"/>
  <c r="BH153" i="10"/>
  <c r="BG153" i="10"/>
  <c r="BF153" i="10"/>
  <c r="T153" i="10"/>
  <c r="R153" i="10"/>
  <c r="P153" i="10"/>
  <c r="BK153" i="10"/>
  <c r="J153" i="10"/>
  <c r="BE153" i="10"/>
  <c r="BI152" i="10"/>
  <c r="BH152" i="10"/>
  <c r="BG152" i="10"/>
  <c r="BF152" i="10"/>
  <c r="T152" i="10"/>
  <c r="R152" i="10"/>
  <c r="P152" i="10"/>
  <c r="BK152" i="10"/>
  <c r="J152" i="10"/>
  <c r="BE152" i="10" s="1"/>
  <c r="BI151" i="10"/>
  <c r="BH151" i="10"/>
  <c r="BG151" i="10"/>
  <c r="BF151" i="10"/>
  <c r="T151" i="10"/>
  <c r="R151" i="10"/>
  <c r="P151" i="10"/>
  <c r="BK151" i="10"/>
  <c r="J151" i="10"/>
  <c r="BE151" i="10"/>
  <c r="BI150" i="10"/>
  <c r="BH150" i="10"/>
  <c r="BG150" i="10"/>
  <c r="BF150" i="10"/>
  <c r="T150" i="10"/>
  <c r="T144" i="10" s="1"/>
  <c r="R150" i="10"/>
  <c r="P150" i="10"/>
  <c r="BK150" i="10"/>
  <c r="J150" i="10"/>
  <c r="BE150" i="10"/>
  <c r="BI149" i="10"/>
  <c r="BH149" i="10"/>
  <c r="BG149" i="10"/>
  <c r="F37" i="10" s="1"/>
  <c r="BB105" i="1" s="1"/>
  <c r="BF149" i="10"/>
  <c r="T149" i="10"/>
  <c r="R149" i="10"/>
  <c r="P149" i="10"/>
  <c r="BK149" i="10"/>
  <c r="J149" i="10"/>
  <c r="BE149" i="10"/>
  <c r="BI148" i="10"/>
  <c r="BH148" i="10"/>
  <c r="BG148" i="10"/>
  <c r="BF148" i="10"/>
  <c r="T148" i="10"/>
  <c r="R148" i="10"/>
  <c r="P148" i="10"/>
  <c r="BK148" i="10"/>
  <c r="J148" i="10"/>
  <c r="BE148" i="10" s="1"/>
  <c r="BI147" i="10"/>
  <c r="BH147" i="10"/>
  <c r="BG147" i="10"/>
  <c r="BF147" i="10"/>
  <c r="T147" i="10"/>
  <c r="R147" i="10"/>
  <c r="P147" i="10"/>
  <c r="P144" i="10" s="1"/>
  <c r="BK147" i="10"/>
  <c r="J147" i="10"/>
  <c r="BE147" i="10"/>
  <c r="BI146" i="10"/>
  <c r="BH146" i="10"/>
  <c r="BG146" i="10"/>
  <c r="BF146" i="10"/>
  <c r="T146" i="10"/>
  <c r="R146" i="10"/>
  <c r="R144" i="10" s="1"/>
  <c r="P146" i="10"/>
  <c r="BK146" i="10"/>
  <c r="J146" i="10"/>
  <c r="BE146" i="10"/>
  <c r="BI145" i="10"/>
  <c r="BH145" i="10"/>
  <c r="BG145" i="10"/>
  <c r="BF145" i="10"/>
  <c r="T145" i="10"/>
  <c r="R145" i="10"/>
  <c r="P145" i="10"/>
  <c r="BK145" i="10"/>
  <c r="BK144" i="10"/>
  <c r="J144" i="10" s="1"/>
  <c r="J102" i="10" s="1"/>
  <c r="J145" i="10"/>
  <c r="BE145" i="10" s="1"/>
  <c r="BI143" i="10"/>
  <c r="BH143" i="10"/>
  <c r="BG143" i="10"/>
  <c r="BF143" i="10"/>
  <c r="T143" i="10"/>
  <c r="R143" i="10"/>
  <c r="P143" i="10"/>
  <c r="BK143" i="10"/>
  <c r="J143" i="10"/>
  <c r="BE143" i="10" s="1"/>
  <c r="BI142" i="10"/>
  <c r="BH142" i="10"/>
  <c r="BG142" i="10"/>
  <c r="BF142" i="10"/>
  <c r="T142" i="10"/>
  <c r="R142" i="10"/>
  <c r="P142" i="10"/>
  <c r="BK142" i="10"/>
  <c r="J142" i="10"/>
  <c r="BE142" i="10"/>
  <c r="BI141" i="10"/>
  <c r="BH141" i="10"/>
  <c r="BG141" i="10"/>
  <c r="BF141" i="10"/>
  <c r="T141" i="10"/>
  <c r="R141" i="10"/>
  <c r="P141" i="10"/>
  <c r="BK141" i="10"/>
  <c r="J141" i="10"/>
  <c r="BE141" i="10"/>
  <c r="BI140" i="10"/>
  <c r="BH140" i="10"/>
  <c r="BG140" i="10"/>
  <c r="BF140" i="10"/>
  <c r="T140" i="10"/>
  <c r="R140" i="10"/>
  <c r="P140" i="10"/>
  <c r="BK140" i="10"/>
  <c r="J140" i="10"/>
  <c r="BE140" i="10"/>
  <c r="BI139" i="10"/>
  <c r="BH139" i="10"/>
  <c r="BG139" i="10"/>
  <c r="BF139" i="10"/>
  <c r="T139" i="10"/>
  <c r="R139" i="10"/>
  <c r="P139" i="10"/>
  <c r="BK139" i="10"/>
  <c r="J139" i="10"/>
  <c r="BE139" i="10" s="1"/>
  <c r="BI138" i="10"/>
  <c r="BH138" i="10"/>
  <c r="BG138" i="10"/>
  <c r="BF138" i="10"/>
  <c r="T138" i="10"/>
  <c r="R138" i="10"/>
  <c r="P138" i="10"/>
  <c r="BK138" i="10"/>
  <c r="J138" i="10"/>
  <c r="BE138" i="10"/>
  <c r="BI137" i="10"/>
  <c r="BH137" i="10"/>
  <c r="BG137" i="10"/>
  <c r="BF137" i="10"/>
  <c r="T137" i="10"/>
  <c r="R137" i="10"/>
  <c r="P137" i="10"/>
  <c r="BK137" i="10"/>
  <c r="J137" i="10"/>
  <c r="BE137" i="10"/>
  <c r="BI136" i="10"/>
  <c r="BH136" i="10"/>
  <c r="BG136" i="10"/>
  <c r="BF136" i="10"/>
  <c r="T136" i="10"/>
  <c r="R136" i="10"/>
  <c r="P136" i="10"/>
  <c r="BK136" i="10"/>
  <c r="BK134" i="10" s="1"/>
  <c r="J136" i="10"/>
  <c r="BE136" i="10"/>
  <c r="BI135" i="10"/>
  <c r="BH135" i="10"/>
  <c r="BG135" i="10"/>
  <c r="BF135" i="10"/>
  <c r="T135" i="10"/>
  <c r="T134" i="10"/>
  <c r="R135" i="10"/>
  <c r="P135" i="10"/>
  <c r="P134" i="10"/>
  <c r="BK135" i="10"/>
  <c r="J135" i="10"/>
  <c r="BE135" i="10"/>
  <c r="F125" i="10"/>
  <c r="E123" i="10"/>
  <c r="F91" i="10"/>
  <c r="E89" i="10"/>
  <c r="J26" i="10"/>
  <c r="E26" i="10"/>
  <c r="J128" i="10" s="1"/>
  <c r="J25" i="10"/>
  <c r="J23" i="10"/>
  <c r="E23" i="10"/>
  <c r="J127" i="10"/>
  <c r="J93" i="10"/>
  <c r="J22" i="10"/>
  <c r="J20" i="10"/>
  <c r="E20" i="10"/>
  <c r="F128" i="10" s="1"/>
  <c r="J19" i="10"/>
  <c r="J17" i="10"/>
  <c r="E17" i="10"/>
  <c r="F93" i="10" s="1"/>
  <c r="F127" i="10"/>
  <c r="J16" i="10"/>
  <c r="J14" i="10"/>
  <c r="J125" i="10"/>
  <c r="J91" i="10"/>
  <c r="E7" i="10"/>
  <c r="E119" i="10" s="1"/>
  <c r="J39" i="9"/>
  <c r="J38" i="9"/>
  <c r="AY104" i="1" s="1"/>
  <c r="J37" i="9"/>
  <c r="AX104" i="1" s="1"/>
  <c r="BI328" i="9"/>
  <c r="BH328" i="9"/>
  <c r="BG328" i="9"/>
  <c r="BF328" i="9"/>
  <c r="T328" i="9"/>
  <c r="T327" i="9" s="1"/>
  <c r="R328" i="9"/>
  <c r="R327" i="9" s="1"/>
  <c r="P328" i="9"/>
  <c r="P327" i="9" s="1"/>
  <c r="BI326" i="9"/>
  <c r="BH326" i="9"/>
  <c r="BG326" i="9"/>
  <c r="BF326" i="9"/>
  <c r="T326" i="9"/>
  <c r="T325" i="9" s="1"/>
  <c r="R326" i="9"/>
  <c r="R325" i="9" s="1"/>
  <c r="P326" i="9"/>
  <c r="P325" i="9" s="1"/>
  <c r="BK326" i="9"/>
  <c r="BK325" i="9"/>
  <c r="J325" i="9"/>
  <c r="J120" i="9" s="1"/>
  <c r="J326" i="9"/>
  <c r="BE326" i="9"/>
  <c r="BI324" i="9"/>
  <c r="BH324" i="9"/>
  <c r="BG324" i="9"/>
  <c r="BF324" i="9"/>
  <c r="T324" i="9"/>
  <c r="R324" i="9"/>
  <c r="P324" i="9"/>
  <c r="BK324" i="9"/>
  <c r="J324" i="9"/>
  <c r="BE324" i="9" s="1"/>
  <c r="BI323" i="9"/>
  <c r="BH323" i="9"/>
  <c r="BG323" i="9"/>
  <c r="BF323" i="9"/>
  <c r="T323" i="9"/>
  <c r="T320" i="9" s="1"/>
  <c r="R323" i="9"/>
  <c r="P323" i="9"/>
  <c r="BK323" i="9"/>
  <c r="J323" i="9"/>
  <c r="BE323" i="9"/>
  <c r="BI322" i="9"/>
  <c r="BH322" i="9"/>
  <c r="BG322" i="9"/>
  <c r="BF322" i="9"/>
  <c r="T322" i="9"/>
  <c r="R322" i="9"/>
  <c r="P322" i="9"/>
  <c r="BK322" i="9"/>
  <c r="J322" i="9"/>
  <c r="BE322" i="9" s="1"/>
  <c r="BI321" i="9"/>
  <c r="BH321" i="9"/>
  <c r="BG321" i="9"/>
  <c r="BF321" i="9"/>
  <c r="T321" i="9"/>
  <c r="R321" i="9"/>
  <c r="R320" i="9" s="1"/>
  <c r="P321" i="9"/>
  <c r="P320" i="9" s="1"/>
  <c r="BK321" i="9"/>
  <c r="J321" i="9"/>
  <c r="BE321" i="9"/>
  <c r="BI319" i="9"/>
  <c r="BH319" i="9"/>
  <c r="BG319" i="9"/>
  <c r="BF319" i="9"/>
  <c r="T319" i="9"/>
  <c r="T318" i="9"/>
  <c r="T317" i="9"/>
  <c r="R319" i="9"/>
  <c r="R318" i="9"/>
  <c r="R317" i="9" s="1"/>
  <c r="P319" i="9"/>
  <c r="P318" i="9" s="1"/>
  <c r="P317" i="9" s="1"/>
  <c r="BK319" i="9"/>
  <c r="BK318" i="9"/>
  <c r="J318" i="9" s="1"/>
  <c r="J118" i="9" s="1"/>
  <c r="J319" i="9"/>
  <c r="BE319" i="9" s="1"/>
  <c r="BI316" i="9"/>
  <c r="BH316" i="9"/>
  <c r="BG316" i="9"/>
  <c r="BF316" i="9"/>
  <c r="T316" i="9"/>
  <c r="R316" i="9"/>
  <c r="P316" i="9"/>
  <c r="BK316" i="9"/>
  <c r="J316" i="9"/>
  <c r="BE316" i="9" s="1"/>
  <c r="BI315" i="9"/>
  <c r="BH315" i="9"/>
  <c r="BG315" i="9"/>
  <c r="BF315" i="9"/>
  <c r="T315" i="9"/>
  <c r="R315" i="9"/>
  <c r="P315" i="9"/>
  <c r="BK315" i="9"/>
  <c r="J315" i="9"/>
  <c r="BE315" i="9" s="1"/>
  <c r="BI314" i="9"/>
  <c r="BH314" i="9"/>
  <c r="BG314" i="9"/>
  <c r="BF314" i="9"/>
  <c r="T314" i="9"/>
  <c r="R314" i="9"/>
  <c r="P314" i="9"/>
  <c r="BK314" i="9"/>
  <c r="J314" i="9"/>
  <c r="BE314" i="9" s="1"/>
  <c r="BI313" i="9"/>
  <c r="BH313" i="9"/>
  <c r="BG313" i="9"/>
  <c r="BF313" i="9"/>
  <c r="T313" i="9"/>
  <c r="R313" i="9"/>
  <c r="P313" i="9"/>
  <c r="BK313" i="9"/>
  <c r="J313" i="9"/>
  <c r="BE313" i="9"/>
  <c r="BI312" i="9"/>
  <c r="BH312" i="9"/>
  <c r="BG312" i="9"/>
  <c r="BF312" i="9"/>
  <c r="T312" i="9"/>
  <c r="R312" i="9"/>
  <c r="P312" i="9"/>
  <c r="BK312" i="9"/>
  <c r="J312" i="9"/>
  <c r="BE312" i="9" s="1"/>
  <c r="BI311" i="9"/>
  <c r="BH311" i="9"/>
  <c r="BG311" i="9"/>
  <c r="BF311" i="9"/>
  <c r="T311" i="9"/>
  <c r="R311" i="9"/>
  <c r="P311" i="9"/>
  <c r="BK311" i="9"/>
  <c r="J311" i="9"/>
  <c r="BE311" i="9" s="1"/>
  <c r="BI310" i="9"/>
  <c r="BH310" i="9"/>
  <c r="BG310" i="9"/>
  <c r="BF310" i="9"/>
  <c r="T310" i="9"/>
  <c r="R310" i="9"/>
  <c r="P310" i="9"/>
  <c r="BK310" i="9"/>
  <c r="J310" i="9"/>
  <c r="BE310" i="9" s="1"/>
  <c r="BI309" i="9"/>
  <c r="BH309" i="9"/>
  <c r="BG309" i="9"/>
  <c r="BF309" i="9"/>
  <c r="T309" i="9"/>
  <c r="R309" i="9"/>
  <c r="P309" i="9"/>
  <c r="BK309" i="9"/>
  <c r="J309" i="9"/>
  <c r="BE309" i="9"/>
  <c r="BI308" i="9"/>
  <c r="BH308" i="9"/>
  <c r="BG308" i="9"/>
  <c r="BF308" i="9"/>
  <c r="T308" i="9"/>
  <c r="R308" i="9"/>
  <c r="P308" i="9"/>
  <c r="BK308" i="9"/>
  <c r="J308" i="9"/>
  <c r="BE308" i="9" s="1"/>
  <c r="BI307" i="9"/>
  <c r="BH307" i="9"/>
  <c r="BG307" i="9"/>
  <c r="BF307" i="9"/>
  <c r="T307" i="9"/>
  <c r="R307" i="9"/>
  <c r="P307" i="9"/>
  <c r="BK307" i="9"/>
  <c r="BK305" i="9" s="1"/>
  <c r="J305" i="9" s="1"/>
  <c r="J116" i="9" s="1"/>
  <c r="J307" i="9"/>
  <c r="BE307" i="9" s="1"/>
  <c r="BI306" i="9"/>
  <c r="BH306" i="9"/>
  <c r="BG306" i="9"/>
  <c r="BF306" i="9"/>
  <c r="T306" i="9"/>
  <c r="T305" i="9" s="1"/>
  <c r="R306" i="9"/>
  <c r="R305" i="9" s="1"/>
  <c r="P306" i="9"/>
  <c r="P305" i="9" s="1"/>
  <c r="BK306" i="9"/>
  <c r="J306" i="9"/>
  <c r="BE306" i="9"/>
  <c r="BI304" i="9"/>
  <c r="BH304" i="9"/>
  <c r="BG304" i="9"/>
  <c r="BF304" i="9"/>
  <c r="T304" i="9"/>
  <c r="R304" i="9"/>
  <c r="P304" i="9"/>
  <c r="BK304" i="9"/>
  <c r="J304" i="9"/>
  <c r="BE304" i="9" s="1"/>
  <c r="BI303" i="9"/>
  <c r="BH303" i="9"/>
  <c r="BG303" i="9"/>
  <c r="BF303" i="9"/>
  <c r="T303" i="9"/>
  <c r="R303" i="9"/>
  <c r="P303" i="9"/>
  <c r="BK303" i="9"/>
  <c r="J303" i="9"/>
  <c r="BE303" i="9"/>
  <c r="BI302" i="9"/>
  <c r="BH302" i="9"/>
  <c r="BG302" i="9"/>
  <c r="BF302" i="9"/>
  <c r="T302" i="9"/>
  <c r="R302" i="9"/>
  <c r="P302" i="9"/>
  <c r="BK302" i="9"/>
  <c r="J302" i="9"/>
  <c r="BE302" i="9" s="1"/>
  <c r="BI301" i="9"/>
  <c r="BH301" i="9"/>
  <c r="BG301" i="9"/>
  <c r="BF301" i="9"/>
  <c r="T301" i="9"/>
  <c r="R301" i="9"/>
  <c r="P301" i="9"/>
  <c r="BK301" i="9"/>
  <c r="J301" i="9"/>
  <c r="BE301" i="9" s="1"/>
  <c r="BI300" i="9"/>
  <c r="BH300" i="9"/>
  <c r="BG300" i="9"/>
  <c r="BF300" i="9"/>
  <c r="T300" i="9"/>
  <c r="R300" i="9"/>
  <c r="R297" i="9" s="1"/>
  <c r="P300" i="9"/>
  <c r="BK300" i="9"/>
  <c r="J300" i="9"/>
  <c r="BE300" i="9" s="1"/>
  <c r="BI299" i="9"/>
  <c r="BH299" i="9"/>
  <c r="BG299" i="9"/>
  <c r="BF299" i="9"/>
  <c r="T299" i="9"/>
  <c r="R299" i="9"/>
  <c r="P299" i="9"/>
  <c r="BK299" i="9"/>
  <c r="J299" i="9"/>
  <c r="BE299" i="9"/>
  <c r="BI298" i="9"/>
  <c r="BH298" i="9"/>
  <c r="BG298" i="9"/>
  <c r="BF298" i="9"/>
  <c r="T298" i="9"/>
  <c r="T297" i="9" s="1"/>
  <c r="R298" i="9"/>
  <c r="P298" i="9"/>
  <c r="P297" i="9" s="1"/>
  <c r="BK298" i="9"/>
  <c r="BK297" i="9" s="1"/>
  <c r="J297" i="9" s="1"/>
  <c r="J115" i="9" s="1"/>
  <c r="J298" i="9"/>
  <c r="BE298" i="9"/>
  <c r="BI296" i="9"/>
  <c r="BH296" i="9"/>
  <c r="BG296" i="9"/>
  <c r="BF296" i="9"/>
  <c r="T296" i="9"/>
  <c r="R296" i="9"/>
  <c r="P296" i="9"/>
  <c r="BK296" i="9"/>
  <c r="J296" i="9"/>
  <c r="BE296" i="9" s="1"/>
  <c r="BI295" i="9"/>
  <c r="BH295" i="9"/>
  <c r="BG295" i="9"/>
  <c r="BF295" i="9"/>
  <c r="T295" i="9"/>
  <c r="R295" i="9"/>
  <c r="P295" i="9"/>
  <c r="BK295" i="9"/>
  <c r="BK293" i="9" s="1"/>
  <c r="J293" i="9" s="1"/>
  <c r="J114" i="9" s="1"/>
  <c r="J295" i="9"/>
  <c r="BE295" i="9" s="1"/>
  <c r="BI294" i="9"/>
  <c r="BH294" i="9"/>
  <c r="BG294" i="9"/>
  <c r="BF294" i="9"/>
  <c r="T294" i="9"/>
  <c r="T293" i="9" s="1"/>
  <c r="R294" i="9"/>
  <c r="R293" i="9" s="1"/>
  <c r="P294" i="9"/>
  <c r="P293" i="9" s="1"/>
  <c r="BK294" i="9"/>
  <c r="J294" i="9"/>
  <c r="BE294" i="9"/>
  <c r="BI292" i="9"/>
  <c r="BH292" i="9"/>
  <c r="BG292" i="9"/>
  <c r="BF292" i="9"/>
  <c r="T292" i="9"/>
  <c r="R292" i="9"/>
  <c r="P292" i="9"/>
  <c r="BK292" i="9"/>
  <c r="J292" i="9"/>
  <c r="BE292" i="9"/>
  <c r="BI291" i="9"/>
  <c r="BH291" i="9"/>
  <c r="BG291" i="9"/>
  <c r="BF291" i="9"/>
  <c r="T291" i="9"/>
  <c r="R291" i="9"/>
  <c r="P291" i="9"/>
  <c r="BK291" i="9"/>
  <c r="J291" i="9"/>
  <c r="BE291" i="9"/>
  <c r="BI290" i="9"/>
  <c r="BH290" i="9"/>
  <c r="BG290" i="9"/>
  <c r="BF290" i="9"/>
  <c r="T290" i="9"/>
  <c r="R290" i="9"/>
  <c r="P290" i="9"/>
  <c r="BK290" i="9"/>
  <c r="J290" i="9"/>
  <c r="BE290" i="9" s="1"/>
  <c r="BI289" i="9"/>
  <c r="BH289" i="9"/>
  <c r="BG289" i="9"/>
  <c r="BF289" i="9"/>
  <c r="T289" i="9"/>
  <c r="R289" i="9"/>
  <c r="P289" i="9"/>
  <c r="BK289" i="9"/>
  <c r="J289" i="9"/>
  <c r="BE289" i="9" s="1"/>
  <c r="BI288" i="9"/>
  <c r="BH288" i="9"/>
  <c r="BG288" i="9"/>
  <c r="BF288" i="9"/>
  <c r="T288" i="9"/>
  <c r="R288" i="9"/>
  <c r="P288" i="9"/>
  <c r="BK288" i="9"/>
  <c r="J288" i="9"/>
  <c r="BE288" i="9"/>
  <c r="BI287" i="9"/>
  <c r="BH287" i="9"/>
  <c r="BG287" i="9"/>
  <c r="BF287" i="9"/>
  <c r="T287" i="9"/>
  <c r="R287" i="9"/>
  <c r="P287" i="9"/>
  <c r="BK287" i="9"/>
  <c r="J287" i="9"/>
  <c r="BE287" i="9"/>
  <c r="BI286" i="9"/>
  <c r="BH286" i="9"/>
  <c r="BG286" i="9"/>
  <c r="BF286" i="9"/>
  <c r="T286" i="9"/>
  <c r="R286" i="9"/>
  <c r="P286" i="9"/>
  <c r="BK286" i="9"/>
  <c r="J286" i="9"/>
  <c r="BE286" i="9" s="1"/>
  <c r="BI285" i="9"/>
  <c r="BH285" i="9"/>
  <c r="BG285" i="9"/>
  <c r="BF285" i="9"/>
  <c r="T285" i="9"/>
  <c r="R285" i="9"/>
  <c r="P285" i="9"/>
  <c r="BK285" i="9"/>
  <c r="J285" i="9"/>
  <c r="BE285" i="9" s="1"/>
  <c r="BI284" i="9"/>
  <c r="BH284" i="9"/>
  <c r="BG284" i="9"/>
  <c r="BF284" i="9"/>
  <c r="T284" i="9"/>
  <c r="R284" i="9"/>
  <c r="P284" i="9"/>
  <c r="BK284" i="9"/>
  <c r="J284" i="9"/>
  <c r="BE284" i="9"/>
  <c r="BI283" i="9"/>
  <c r="BH283" i="9"/>
  <c r="BG283" i="9"/>
  <c r="BF283" i="9"/>
  <c r="T283" i="9"/>
  <c r="R283" i="9"/>
  <c r="P283" i="9"/>
  <c r="BK283" i="9"/>
  <c r="J283" i="9"/>
  <c r="BE283" i="9"/>
  <c r="BI282" i="9"/>
  <c r="BH282" i="9"/>
  <c r="BG282" i="9"/>
  <c r="BF282" i="9"/>
  <c r="T282" i="9"/>
  <c r="R282" i="9"/>
  <c r="P282" i="9"/>
  <c r="BK282" i="9"/>
  <c r="J282" i="9"/>
  <c r="BE282" i="9" s="1"/>
  <c r="BI281" i="9"/>
  <c r="BH281" i="9"/>
  <c r="BG281" i="9"/>
  <c r="BF281" i="9"/>
  <c r="T281" i="9"/>
  <c r="R281" i="9"/>
  <c r="P281" i="9"/>
  <c r="P279" i="9" s="1"/>
  <c r="BK281" i="9"/>
  <c r="BK279" i="9" s="1"/>
  <c r="J279" i="9" s="1"/>
  <c r="J113" i="9" s="1"/>
  <c r="J281" i="9"/>
  <c r="BE281" i="9" s="1"/>
  <c r="BI280" i="9"/>
  <c r="BH280" i="9"/>
  <c r="BG280" i="9"/>
  <c r="BF280" i="9"/>
  <c r="T280" i="9"/>
  <c r="T279" i="9" s="1"/>
  <c r="R280" i="9"/>
  <c r="R279" i="9" s="1"/>
  <c r="P280" i="9"/>
  <c r="BK280" i="9"/>
  <c r="J280" i="9"/>
  <c r="BE280" i="9" s="1"/>
  <c r="BI278" i="9"/>
  <c r="BH278" i="9"/>
  <c r="BG278" i="9"/>
  <c r="BF278" i="9"/>
  <c r="T278" i="9"/>
  <c r="R278" i="9"/>
  <c r="P278" i="9"/>
  <c r="BK278" i="9"/>
  <c r="J278" i="9"/>
  <c r="BE278" i="9"/>
  <c r="BI277" i="9"/>
  <c r="BH277" i="9"/>
  <c r="BG277" i="9"/>
  <c r="BF277" i="9"/>
  <c r="T277" i="9"/>
  <c r="R277" i="9"/>
  <c r="P277" i="9"/>
  <c r="BK277" i="9"/>
  <c r="J277" i="9"/>
  <c r="BE277" i="9"/>
  <c r="BI276" i="9"/>
  <c r="BH276" i="9"/>
  <c r="BG276" i="9"/>
  <c r="BF276" i="9"/>
  <c r="T276" i="9"/>
  <c r="R276" i="9"/>
  <c r="P276" i="9"/>
  <c r="BK276" i="9"/>
  <c r="J276" i="9"/>
  <c r="BE276" i="9" s="1"/>
  <c r="BI275" i="9"/>
  <c r="BH275" i="9"/>
  <c r="BG275" i="9"/>
  <c r="BF275" i="9"/>
  <c r="T275" i="9"/>
  <c r="R275" i="9"/>
  <c r="P275" i="9"/>
  <c r="BK275" i="9"/>
  <c r="J275" i="9"/>
  <c r="BE275" i="9" s="1"/>
  <c r="BI274" i="9"/>
  <c r="BH274" i="9"/>
  <c r="BG274" i="9"/>
  <c r="BF274" i="9"/>
  <c r="T274" i="9"/>
  <c r="R274" i="9"/>
  <c r="P274" i="9"/>
  <c r="BK274" i="9"/>
  <c r="J274" i="9"/>
  <c r="BE274" i="9"/>
  <c r="BI273" i="9"/>
  <c r="BH273" i="9"/>
  <c r="BG273" i="9"/>
  <c r="BF273" i="9"/>
  <c r="T273" i="9"/>
  <c r="R273" i="9"/>
  <c r="P273" i="9"/>
  <c r="BK273" i="9"/>
  <c r="J273" i="9"/>
  <c r="BE273" i="9"/>
  <c r="BI272" i="9"/>
  <c r="BH272" i="9"/>
  <c r="BG272" i="9"/>
  <c r="BF272" i="9"/>
  <c r="T272" i="9"/>
  <c r="R272" i="9"/>
  <c r="P272" i="9"/>
  <c r="BK272" i="9"/>
  <c r="J272" i="9"/>
  <c r="BE272" i="9" s="1"/>
  <c r="BI271" i="9"/>
  <c r="BH271" i="9"/>
  <c r="BG271" i="9"/>
  <c r="BF271" i="9"/>
  <c r="T271" i="9"/>
  <c r="R271" i="9"/>
  <c r="P271" i="9"/>
  <c r="BK271" i="9"/>
  <c r="J271" i="9"/>
  <c r="BE271" i="9" s="1"/>
  <c r="BI270" i="9"/>
  <c r="BH270" i="9"/>
  <c r="BG270" i="9"/>
  <c r="BF270" i="9"/>
  <c r="T270" i="9"/>
  <c r="R270" i="9"/>
  <c r="P270" i="9"/>
  <c r="BK270" i="9"/>
  <c r="J270" i="9"/>
  <c r="BE270" i="9"/>
  <c r="BI269" i="9"/>
  <c r="BH269" i="9"/>
  <c r="BG269" i="9"/>
  <c r="BF269" i="9"/>
  <c r="T269" i="9"/>
  <c r="R269" i="9"/>
  <c r="P269" i="9"/>
  <c r="BK269" i="9"/>
  <c r="J269" i="9"/>
  <c r="BE269" i="9"/>
  <c r="BI268" i="9"/>
  <c r="BH268" i="9"/>
  <c r="BG268" i="9"/>
  <c r="BF268" i="9"/>
  <c r="T268" i="9"/>
  <c r="R268" i="9"/>
  <c r="P268" i="9"/>
  <c r="BK268" i="9"/>
  <c r="J268" i="9"/>
  <c r="BE268" i="9" s="1"/>
  <c r="BI267" i="9"/>
  <c r="BH267" i="9"/>
  <c r="BG267" i="9"/>
  <c r="BF267" i="9"/>
  <c r="T267" i="9"/>
  <c r="R267" i="9"/>
  <c r="P267" i="9"/>
  <c r="BK267" i="9"/>
  <c r="J267" i="9"/>
  <c r="BE267" i="9" s="1"/>
  <c r="BI266" i="9"/>
  <c r="BH266" i="9"/>
  <c r="BG266" i="9"/>
  <c r="BF266" i="9"/>
  <c r="T266" i="9"/>
  <c r="R266" i="9"/>
  <c r="P266" i="9"/>
  <c r="BK266" i="9"/>
  <c r="J266" i="9"/>
  <c r="BE266" i="9"/>
  <c r="BI265" i="9"/>
  <c r="BH265" i="9"/>
  <c r="BG265" i="9"/>
  <c r="BF265" i="9"/>
  <c r="T265" i="9"/>
  <c r="R265" i="9"/>
  <c r="P265" i="9"/>
  <c r="BK265" i="9"/>
  <c r="J265" i="9"/>
  <c r="BE265" i="9"/>
  <c r="BI264" i="9"/>
  <c r="BH264" i="9"/>
  <c r="BG264" i="9"/>
  <c r="BF264" i="9"/>
  <c r="T264" i="9"/>
  <c r="R264" i="9"/>
  <c r="P264" i="9"/>
  <c r="BK264" i="9"/>
  <c r="J264" i="9"/>
  <c r="BE264" i="9" s="1"/>
  <c r="BI263" i="9"/>
  <c r="BH263" i="9"/>
  <c r="BG263" i="9"/>
  <c r="BF263" i="9"/>
  <c r="T263" i="9"/>
  <c r="R263" i="9"/>
  <c r="P263" i="9"/>
  <c r="BK263" i="9"/>
  <c r="J263" i="9"/>
  <c r="BE263" i="9" s="1"/>
  <c r="BI262" i="9"/>
  <c r="BH262" i="9"/>
  <c r="BG262" i="9"/>
  <c r="BF262" i="9"/>
  <c r="T262" i="9"/>
  <c r="R262" i="9"/>
  <c r="R260" i="9" s="1"/>
  <c r="P262" i="9"/>
  <c r="BK262" i="9"/>
  <c r="J262" i="9"/>
  <c r="BE262" i="9"/>
  <c r="BI261" i="9"/>
  <c r="BH261" i="9"/>
  <c r="BG261" i="9"/>
  <c r="BF261" i="9"/>
  <c r="T261" i="9"/>
  <c r="T260" i="9" s="1"/>
  <c r="R261" i="9"/>
  <c r="P261" i="9"/>
  <c r="P260" i="9" s="1"/>
  <c r="BK261" i="9"/>
  <c r="BK260" i="9" s="1"/>
  <c r="J261" i="9"/>
  <c r="BE261" i="9" s="1"/>
  <c r="BI258" i="9"/>
  <c r="BH258" i="9"/>
  <c r="BG258" i="9"/>
  <c r="BF258" i="9"/>
  <c r="T258" i="9"/>
  <c r="T257" i="9" s="1"/>
  <c r="R258" i="9"/>
  <c r="R257" i="9" s="1"/>
  <c r="P258" i="9"/>
  <c r="P257" i="9" s="1"/>
  <c r="BI256" i="9"/>
  <c r="BH256" i="9"/>
  <c r="BG256" i="9"/>
  <c r="BF256" i="9"/>
  <c r="T256" i="9"/>
  <c r="T255" i="9" s="1"/>
  <c r="R256" i="9"/>
  <c r="R255" i="9" s="1"/>
  <c r="P256" i="9"/>
  <c r="P255" i="9" s="1"/>
  <c r="BI254" i="9"/>
  <c r="BH254" i="9"/>
  <c r="BG254" i="9"/>
  <c r="BF254" i="9"/>
  <c r="T254" i="9"/>
  <c r="R254" i="9"/>
  <c r="P254" i="9"/>
  <c r="BK254" i="9"/>
  <c r="J254" i="9"/>
  <c r="BE254" i="9"/>
  <c r="BI253" i="9"/>
  <c r="BH253" i="9"/>
  <c r="BG253" i="9"/>
  <c r="BF253" i="9"/>
  <c r="T253" i="9"/>
  <c r="R253" i="9"/>
  <c r="P253" i="9"/>
  <c r="BK253" i="9"/>
  <c r="J253" i="9"/>
  <c r="BE253" i="9"/>
  <c r="BI252" i="9"/>
  <c r="BH252" i="9"/>
  <c r="BG252" i="9"/>
  <c r="BF252" i="9"/>
  <c r="T252" i="9"/>
  <c r="R252" i="9"/>
  <c r="P252" i="9"/>
  <c r="BK252" i="9"/>
  <c r="J252" i="9"/>
  <c r="BE252" i="9"/>
  <c r="BI251" i="9"/>
  <c r="BH251" i="9"/>
  <c r="BG251" i="9"/>
  <c r="BF251" i="9"/>
  <c r="T251" i="9"/>
  <c r="R251" i="9"/>
  <c r="P251" i="9"/>
  <c r="BK251" i="9"/>
  <c r="J251" i="9"/>
  <c r="BE251" i="9" s="1"/>
  <c r="BI250" i="9"/>
  <c r="BH250" i="9"/>
  <c r="BG250" i="9"/>
  <c r="BF250" i="9"/>
  <c r="T250" i="9"/>
  <c r="R250" i="9"/>
  <c r="P250" i="9"/>
  <c r="BK250" i="9"/>
  <c r="J250" i="9"/>
  <c r="BE250" i="9"/>
  <c r="BI249" i="9"/>
  <c r="BH249" i="9"/>
  <c r="BG249" i="9"/>
  <c r="BF249" i="9"/>
  <c r="T249" i="9"/>
  <c r="R249" i="9"/>
  <c r="P249" i="9"/>
  <c r="BK249" i="9"/>
  <c r="J249" i="9"/>
  <c r="BE249" i="9" s="1"/>
  <c r="BI248" i="9"/>
  <c r="BH248" i="9"/>
  <c r="BG248" i="9"/>
  <c r="BF248" i="9"/>
  <c r="T248" i="9"/>
  <c r="R248" i="9"/>
  <c r="P248" i="9"/>
  <c r="BK248" i="9"/>
  <c r="J248" i="9"/>
  <c r="BE248" i="9"/>
  <c r="BI247" i="9"/>
  <c r="BH247" i="9"/>
  <c r="BG247" i="9"/>
  <c r="BF247" i="9"/>
  <c r="T247" i="9"/>
  <c r="R247" i="9"/>
  <c r="P247" i="9"/>
  <c r="BK247" i="9"/>
  <c r="J247" i="9"/>
  <c r="BE247" i="9" s="1"/>
  <c r="BI246" i="9"/>
  <c r="BH246" i="9"/>
  <c r="BG246" i="9"/>
  <c r="BF246" i="9"/>
  <c r="T246" i="9"/>
  <c r="R246" i="9"/>
  <c r="P246" i="9"/>
  <c r="BK246" i="9"/>
  <c r="J246" i="9"/>
  <c r="BE246" i="9"/>
  <c r="BI245" i="9"/>
  <c r="BH245" i="9"/>
  <c r="BG245" i="9"/>
  <c r="BF245" i="9"/>
  <c r="T245" i="9"/>
  <c r="R245" i="9"/>
  <c r="P245" i="9"/>
  <c r="BK245" i="9"/>
  <c r="J245" i="9"/>
  <c r="BE245" i="9"/>
  <c r="BI244" i="9"/>
  <c r="BH244" i="9"/>
  <c r="BG244" i="9"/>
  <c r="BF244" i="9"/>
  <c r="T244" i="9"/>
  <c r="R244" i="9"/>
  <c r="P244" i="9"/>
  <c r="BK244" i="9"/>
  <c r="J244" i="9"/>
  <c r="I256" i="9" s="1"/>
  <c r="BI243" i="9"/>
  <c r="BH243" i="9"/>
  <c r="BG243" i="9"/>
  <c r="BF243" i="9"/>
  <c r="T243" i="9"/>
  <c r="R243" i="9"/>
  <c r="P243" i="9"/>
  <c r="BK243" i="9"/>
  <c r="J243" i="9"/>
  <c r="BE243" i="9" s="1"/>
  <c r="BI242" i="9"/>
  <c r="BH242" i="9"/>
  <c r="BG242" i="9"/>
  <c r="BF242" i="9"/>
  <c r="T242" i="9"/>
  <c r="R242" i="9"/>
  <c r="P242" i="9"/>
  <c r="BK242" i="9"/>
  <c r="J242" i="9"/>
  <c r="BE242" i="9"/>
  <c r="BI241" i="9"/>
  <c r="BH241" i="9"/>
  <c r="BG241" i="9"/>
  <c r="BF241" i="9"/>
  <c r="T241" i="9"/>
  <c r="T238" i="9" s="1"/>
  <c r="R241" i="9"/>
  <c r="P241" i="9"/>
  <c r="BK241" i="9"/>
  <c r="J241" i="9"/>
  <c r="BE241" i="9"/>
  <c r="BI240" i="9"/>
  <c r="BH240" i="9"/>
  <c r="BG240" i="9"/>
  <c r="BF240" i="9"/>
  <c r="T240" i="9"/>
  <c r="R240" i="9"/>
  <c r="P240" i="9"/>
  <c r="BK240" i="9"/>
  <c r="J240" i="9"/>
  <c r="BE240" i="9"/>
  <c r="BI239" i="9"/>
  <c r="BH239" i="9"/>
  <c r="BG239" i="9"/>
  <c r="BF239" i="9"/>
  <c r="T239" i="9"/>
  <c r="R239" i="9"/>
  <c r="R238" i="9"/>
  <c r="P239" i="9"/>
  <c r="P238" i="9" s="1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 s="1"/>
  <c r="BI236" i="9"/>
  <c r="BH236" i="9"/>
  <c r="BG236" i="9"/>
  <c r="BF236" i="9"/>
  <c r="T236" i="9"/>
  <c r="R236" i="9"/>
  <c r="P236" i="9"/>
  <c r="BK236" i="9"/>
  <c r="J236" i="9"/>
  <c r="BE236" i="9"/>
  <c r="BI235" i="9"/>
  <c r="BH235" i="9"/>
  <c r="BG235" i="9"/>
  <c r="BF235" i="9"/>
  <c r="T235" i="9"/>
  <c r="R235" i="9"/>
  <c r="P235" i="9"/>
  <c r="BK235" i="9"/>
  <c r="J235" i="9"/>
  <c r="BE235" i="9"/>
  <c r="BI234" i="9"/>
  <c r="BH234" i="9"/>
  <c r="BG234" i="9"/>
  <c r="BF234" i="9"/>
  <c r="T234" i="9"/>
  <c r="R234" i="9"/>
  <c r="P234" i="9"/>
  <c r="BK234" i="9"/>
  <c r="J234" i="9"/>
  <c r="BE234" i="9"/>
  <c r="BI233" i="9"/>
  <c r="BH233" i="9"/>
  <c r="BG233" i="9"/>
  <c r="BF233" i="9"/>
  <c r="T233" i="9"/>
  <c r="R233" i="9"/>
  <c r="P233" i="9"/>
  <c r="BK233" i="9"/>
  <c r="J233" i="9"/>
  <c r="BE233" i="9" s="1"/>
  <c r="BI232" i="9"/>
  <c r="BH232" i="9"/>
  <c r="BG232" i="9"/>
  <c r="BF232" i="9"/>
  <c r="T232" i="9"/>
  <c r="R232" i="9"/>
  <c r="R229" i="9" s="1"/>
  <c r="P232" i="9"/>
  <c r="BK232" i="9"/>
  <c r="J232" i="9"/>
  <c r="BE232" i="9"/>
  <c r="BI231" i="9"/>
  <c r="BH231" i="9"/>
  <c r="BG231" i="9"/>
  <c r="BF231" i="9"/>
  <c r="T231" i="9"/>
  <c r="T229" i="9" s="1"/>
  <c r="R231" i="9"/>
  <c r="P231" i="9"/>
  <c r="BK231" i="9"/>
  <c r="J231" i="9"/>
  <c r="BE231" i="9"/>
  <c r="BI230" i="9"/>
  <c r="BH230" i="9"/>
  <c r="BG230" i="9"/>
  <c r="BF230" i="9"/>
  <c r="T230" i="9"/>
  <c r="R230" i="9"/>
  <c r="P230" i="9"/>
  <c r="P229" i="9"/>
  <c r="BK230" i="9"/>
  <c r="BK229" i="9" s="1"/>
  <c r="J229" i="9" s="1"/>
  <c r="J107" i="9" s="1"/>
  <c r="J230" i="9"/>
  <c r="BE230" i="9"/>
  <c r="BI228" i="9"/>
  <c r="BH228" i="9"/>
  <c r="BG228" i="9"/>
  <c r="BF228" i="9"/>
  <c r="T228" i="9"/>
  <c r="R228" i="9"/>
  <c r="P228" i="9"/>
  <c r="BK228" i="9"/>
  <c r="J228" i="9"/>
  <c r="BE228" i="9"/>
  <c r="BI227" i="9"/>
  <c r="BH227" i="9"/>
  <c r="BG227" i="9"/>
  <c r="BF227" i="9"/>
  <c r="T227" i="9"/>
  <c r="R227" i="9"/>
  <c r="P227" i="9"/>
  <c r="BK227" i="9"/>
  <c r="BK225" i="9" s="1"/>
  <c r="J225" i="9" s="1"/>
  <c r="J106" i="9" s="1"/>
  <c r="J227" i="9"/>
  <c r="BE227" i="9" s="1"/>
  <c r="BI226" i="9"/>
  <c r="BH226" i="9"/>
  <c r="BG226" i="9"/>
  <c r="BF226" i="9"/>
  <c r="T226" i="9"/>
  <c r="T225" i="9"/>
  <c r="R226" i="9"/>
  <c r="R225" i="9" s="1"/>
  <c r="P226" i="9"/>
  <c r="P225" i="9" s="1"/>
  <c r="BK226" i="9"/>
  <c r="J226" i="9"/>
  <c r="BE226" i="9" s="1"/>
  <c r="BI224" i="9"/>
  <c r="BH224" i="9"/>
  <c r="BG224" i="9"/>
  <c r="BF224" i="9"/>
  <c r="T224" i="9"/>
  <c r="R224" i="9"/>
  <c r="P224" i="9"/>
  <c r="BK224" i="9"/>
  <c r="J224" i="9"/>
  <c r="BE224" i="9"/>
  <c r="BI223" i="9"/>
  <c r="BH223" i="9"/>
  <c r="BG223" i="9"/>
  <c r="BF223" i="9"/>
  <c r="T223" i="9"/>
  <c r="R223" i="9"/>
  <c r="P223" i="9"/>
  <c r="BK223" i="9"/>
  <c r="J223" i="9"/>
  <c r="BE223" i="9"/>
  <c r="BI222" i="9"/>
  <c r="BH222" i="9"/>
  <c r="BG222" i="9"/>
  <c r="BF222" i="9"/>
  <c r="T222" i="9"/>
  <c r="R222" i="9"/>
  <c r="P222" i="9"/>
  <c r="BK222" i="9"/>
  <c r="J222" i="9"/>
  <c r="BE222" i="9"/>
  <c r="BI221" i="9"/>
  <c r="BH221" i="9"/>
  <c r="BG221" i="9"/>
  <c r="BF221" i="9"/>
  <c r="T221" i="9"/>
  <c r="R221" i="9"/>
  <c r="P221" i="9"/>
  <c r="BK221" i="9"/>
  <c r="J221" i="9"/>
  <c r="BE221" i="9" s="1"/>
  <c r="BI220" i="9"/>
  <c r="BH220" i="9"/>
  <c r="BG220" i="9"/>
  <c r="BF220" i="9"/>
  <c r="T220" i="9"/>
  <c r="R220" i="9"/>
  <c r="P220" i="9"/>
  <c r="BK220" i="9"/>
  <c r="J220" i="9"/>
  <c r="BE220" i="9"/>
  <c r="BI219" i="9"/>
  <c r="BH219" i="9"/>
  <c r="BG219" i="9"/>
  <c r="BF219" i="9"/>
  <c r="T219" i="9"/>
  <c r="R219" i="9"/>
  <c r="P219" i="9"/>
  <c r="BK219" i="9"/>
  <c r="J219" i="9"/>
  <c r="BE219" i="9"/>
  <c r="BI218" i="9"/>
  <c r="BH218" i="9"/>
  <c r="BG218" i="9"/>
  <c r="BF218" i="9"/>
  <c r="T218" i="9"/>
  <c r="R218" i="9"/>
  <c r="P218" i="9"/>
  <c r="BK218" i="9"/>
  <c r="J218" i="9"/>
  <c r="BE218" i="9"/>
  <c r="BI217" i="9"/>
  <c r="BH217" i="9"/>
  <c r="BG217" i="9"/>
  <c r="BF217" i="9"/>
  <c r="T217" i="9"/>
  <c r="R217" i="9"/>
  <c r="P217" i="9"/>
  <c r="BK217" i="9"/>
  <c r="BK215" i="9" s="1"/>
  <c r="J215" i="9" s="1"/>
  <c r="J105" i="9" s="1"/>
  <c r="J217" i="9"/>
  <c r="BE217" i="9" s="1"/>
  <c r="BI216" i="9"/>
  <c r="BH216" i="9"/>
  <c r="BG216" i="9"/>
  <c r="BF216" i="9"/>
  <c r="T216" i="9"/>
  <c r="T215" i="9"/>
  <c r="R216" i="9"/>
  <c r="R215" i="9" s="1"/>
  <c r="P216" i="9"/>
  <c r="P215" i="9" s="1"/>
  <c r="BK216" i="9"/>
  <c r="J216" i="9"/>
  <c r="BE216" i="9" s="1"/>
  <c r="BI214" i="9"/>
  <c r="BH214" i="9"/>
  <c r="BG214" i="9"/>
  <c r="BF214" i="9"/>
  <c r="T214" i="9"/>
  <c r="R214" i="9"/>
  <c r="P214" i="9"/>
  <c r="BK214" i="9"/>
  <c r="J214" i="9"/>
  <c r="BE214" i="9"/>
  <c r="BI213" i="9"/>
  <c r="BH213" i="9"/>
  <c r="BG213" i="9"/>
  <c r="BF213" i="9"/>
  <c r="T213" i="9"/>
  <c r="R213" i="9"/>
  <c r="P213" i="9"/>
  <c r="BK213" i="9"/>
  <c r="J213" i="9"/>
  <c r="BE213" i="9"/>
  <c r="BI212" i="9"/>
  <c r="BH212" i="9"/>
  <c r="BG212" i="9"/>
  <c r="BF212" i="9"/>
  <c r="T212" i="9"/>
  <c r="R212" i="9"/>
  <c r="P212" i="9"/>
  <c r="BK212" i="9"/>
  <c r="J212" i="9"/>
  <c r="BE212" i="9"/>
  <c r="BI211" i="9"/>
  <c r="BH211" i="9"/>
  <c r="BG211" i="9"/>
  <c r="BF211" i="9"/>
  <c r="T211" i="9"/>
  <c r="R211" i="9"/>
  <c r="P211" i="9"/>
  <c r="BK211" i="9"/>
  <c r="J211" i="9"/>
  <c r="BE211" i="9" s="1"/>
  <c r="BI210" i="9"/>
  <c r="BH210" i="9"/>
  <c r="BG210" i="9"/>
  <c r="BF210" i="9"/>
  <c r="T210" i="9"/>
  <c r="R210" i="9"/>
  <c r="P210" i="9"/>
  <c r="BK210" i="9"/>
  <c r="J210" i="9"/>
  <c r="BE210" i="9"/>
  <c r="BI209" i="9"/>
  <c r="BH209" i="9"/>
  <c r="BG209" i="9"/>
  <c r="BF209" i="9"/>
  <c r="T209" i="9"/>
  <c r="R209" i="9"/>
  <c r="P209" i="9"/>
  <c r="BK209" i="9"/>
  <c r="J209" i="9"/>
  <c r="BE209" i="9"/>
  <c r="BI208" i="9"/>
  <c r="BH208" i="9"/>
  <c r="BG208" i="9"/>
  <c r="BF208" i="9"/>
  <c r="T208" i="9"/>
  <c r="R208" i="9"/>
  <c r="P208" i="9"/>
  <c r="BK208" i="9"/>
  <c r="J208" i="9"/>
  <c r="BE208" i="9"/>
  <c r="BI207" i="9"/>
  <c r="BH207" i="9"/>
  <c r="BG207" i="9"/>
  <c r="BF207" i="9"/>
  <c r="T207" i="9"/>
  <c r="R207" i="9"/>
  <c r="P207" i="9"/>
  <c r="BK207" i="9"/>
  <c r="J207" i="9"/>
  <c r="BE207" i="9" s="1"/>
  <c r="BI206" i="9"/>
  <c r="BH206" i="9"/>
  <c r="BG206" i="9"/>
  <c r="BF206" i="9"/>
  <c r="T206" i="9"/>
  <c r="R206" i="9"/>
  <c r="P206" i="9"/>
  <c r="BK206" i="9"/>
  <c r="J206" i="9"/>
  <c r="BE206" i="9"/>
  <c r="BI205" i="9"/>
  <c r="BH205" i="9"/>
  <c r="BG205" i="9"/>
  <c r="BF205" i="9"/>
  <c r="T205" i="9"/>
  <c r="R205" i="9"/>
  <c r="P205" i="9"/>
  <c r="BK205" i="9"/>
  <c r="J205" i="9"/>
  <c r="BE205" i="9"/>
  <c r="BI204" i="9"/>
  <c r="BH204" i="9"/>
  <c r="BG204" i="9"/>
  <c r="BF204" i="9"/>
  <c r="T204" i="9"/>
  <c r="R204" i="9"/>
  <c r="P204" i="9"/>
  <c r="BK204" i="9"/>
  <c r="J204" i="9"/>
  <c r="BE204" i="9"/>
  <c r="BI203" i="9"/>
  <c r="BH203" i="9"/>
  <c r="BG203" i="9"/>
  <c r="BF203" i="9"/>
  <c r="T203" i="9"/>
  <c r="R203" i="9"/>
  <c r="P203" i="9"/>
  <c r="BK203" i="9"/>
  <c r="J203" i="9"/>
  <c r="BE203" i="9" s="1"/>
  <c r="BI202" i="9"/>
  <c r="BH202" i="9"/>
  <c r="BG202" i="9"/>
  <c r="BF202" i="9"/>
  <c r="T202" i="9"/>
  <c r="R202" i="9"/>
  <c r="P202" i="9"/>
  <c r="BK202" i="9"/>
  <c r="J202" i="9"/>
  <c r="BE202" i="9"/>
  <c r="BI201" i="9"/>
  <c r="BH201" i="9"/>
  <c r="BG201" i="9"/>
  <c r="BF201" i="9"/>
  <c r="T201" i="9"/>
  <c r="R201" i="9"/>
  <c r="P201" i="9"/>
  <c r="BK201" i="9"/>
  <c r="J201" i="9"/>
  <c r="BE201" i="9"/>
  <c r="BI200" i="9"/>
  <c r="BH200" i="9"/>
  <c r="BG200" i="9"/>
  <c r="BF200" i="9"/>
  <c r="T200" i="9"/>
  <c r="R200" i="9"/>
  <c r="P200" i="9"/>
  <c r="BK200" i="9"/>
  <c r="J200" i="9"/>
  <c r="BE200" i="9"/>
  <c r="BI199" i="9"/>
  <c r="BH199" i="9"/>
  <c r="BG199" i="9"/>
  <c r="BF199" i="9"/>
  <c r="T199" i="9"/>
  <c r="R199" i="9"/>
  <c r="P199" i="9"/>
  <c r="BK199" i="9"/>
  <c r="J199" i="9"/>
  <c r="BE199" i="9" s="1"/>
  <c r="BI198" i="9"/>
  <c r="BH198" i="9"/>
  <c r="BG198" i="9"/>
  <c r="BF198" i="9"/>
  <c r="T198" i="9"/>
  <c r="R198" i="9"/>
  <c r="P198" i="9"/>
  <c r="BK198" i="9"/>
  <c r="J198" i="9"/>
  <c r="BE198" i="9"/>
  <c r="BI197" i="9"/>
  <c r="BH197" i="9"/>
  <c r="BG197" i="9"/>
  <c r="BF197" i="9"/>
  <c r="T197" i="9"/>
  <c r="R197" i="9"/>
  <c r="P197" i="9"/>
  <c r="BK197" i="9"/>
  <c r="J197" i="9"/>
  <c r="BE197" i="9"/>
  <c r="BI196" i="9"/>
  <c r="BH196" i="9"/>
  <c r="BG196" i="9"/>
  <c r="BF196" i="9"/>
  <c r="T196" i="9"/>
  <c r="R196" i="9"/>
  <c r="P196" i="9"/>
  <c r="BK196" i="9"/>
  <c r="J196" i="9"/>
  <c r="BE196" i="9"/>
  <c r="BI195" i="9"/>
  <c r="BH195" i="9"/>
  <c r="BG195" i="9"/>
  <c r="BF195" i="9"/>
  <c r="T195" i="9"/>
  <c r="R195" i="9"/>
  <c r="P195" i="9"/>
  <c r="BK195" i="9"/>
  <c r="J195" i="9"/>
  <c r="BE195" i="9" s="1"/>
  <c r="BI194" i="9"/>
  <c r="BH194" i="9"/>
  <c r="BG194" i="9"/>
  <c r="BF194" i="9"/>
  <c r="T194" i="9"/>
  <c r="R194" i="9"/>
  <c r="R191" i="9" s="1"/>
  <c r="R190" i="9" s="1"/>
  <c r="P194" i="9"/>
  <c r="BK194" i="9"/>
  <c r="BK191" i="9" s="1"/>
  <c r="J194" i="9"/>
  <c r="BE194" i="9"/>
  <c r="BI193" i="9"/>
  <c r="BH193" i="9"/>
  <c r="BG193" i="9"/>
  <c r="BF193" i="9"/>
  <c r="T193" i="9"/>
  <c r="T191" i="9" s="1"/>
  <c r="R193" i="9"/>
  <c r="P193" i="9"/>
  <c r="BK193" i="9"/>
  <c r="J193" i="9"/>
  <c r="BE193" i="9"/>
  <c r="BI192" i="9"/>
  <c r="BH192" i="9"/>
  <c r="BG192" i="9"/>
  <c r="BF192" i="9"/>
  <c r="T192" i="9"/>
  <c r="R192" i="9"/>
  <c r="P192" i="9"/>
  <c r="P191" i="9" s="1"/>
  <c r="P190" i="9" s="1"/>
  <c r="BK192" i="9"/>
  <c r="J192" i="9"/>
  <c r="BE192" i="9" s="1"/>
  <c r="BI189" i="9"/>
  <c r="BH189" i="9"/>
  <c r="BG189" i="9"/>
  <c r="BF189" i="9"/>
  <c r="T189" i="9"/>
  <c r="T188" i="9" s="1"/>
  <c r="R189" i="9"/>
  <c r="R188" i="9"/>
  <c r="P189" i="9"/>
  <c r="P188" i="9"/>
  <c r="BI187" i="9"/>
  <c r="BH187" i="9"/>
  <c r="BG187" i="9"/>
  <c r="BF187" i="9"/>
  <c r="T187" i="9"/>
  <c r="T186" i="9" s="1"/>
  <c r="R187" i="9"/>
  <c r="R186" i="9" s="1"/>
  <c r="P187" i="9"/>
  <c r="P186" i="9"/>
  <c r="BI185" i="9"/>
  <c r="BH185" i="9"/>
  <c r="BG185" i="9"/>
  <c r="BF185" i="9"/>
  <c r="T185" i="9"/>
  <c r="R185" i="9"/>
  <c r="P185" i="9"/>
  <c r="BK185" i="9"/>
  <c r="J185" i="9"/>
  <c r="BE185" i="9"/>
  <c r="BI184" i="9"/>
  <c r="BH184" i="9"/>
  <c r="BG184" i="9"/>
  <c r="BF184" i="9"/>
  <c r="T184" i="9"/>
  <c r="R184" i="9"/>
  <c r="P184" i="9"/>
  <c r="BI183" i="9"/>
  <c r="BH183" i="9"/>
  <c r="BG183" i="9"/>
  <c r="BF183" i="9"/>
  <c r="T183" i="9"/>
  <c r="R183" i="9"/>
  <c r="P183" i="9"/>
  <c r="BK183" i="9"/>
  <c r="J183" i="9"/>
  <c r="BE183" i="9" s="1"/>
  <c r="BI182" i="9"/>
  <c r="BH182" i="9"/>
  <c r="BG182" i="9"/>
  <c r="BF182" i="9"/>
  <c r="T182" i="9"/>
  <c r="R182" i="9"/>
  <c r="P182" i="9"/>
  <c r="BK182" i="9"/>
  <c r="J182" i="9"/>
  <c r="BE182" i="9"/>
  <c r="BI181" i="9"/>
  <c r="BH181" i="9"/>
  <c r="BG181" i="9"/>
  <c r="BF181" i="9"/>
  <c r="T181" i="9"/>
  <c r="R181" i="9"/>
  <c r="P181" i="9"/>
  <c r="BK181" i="9"/>
  <c r="J181" i="9"/>
  <c r="BE181" i="9"/>
  <c r="BI180" i="9"/>
  <c r="BH180" i="9"/>
  <c r="BG180" i="9"/>
  <c r="BF180" i="9"/>
  <c r="T180" i="9"/>
  <c r="R180" i="9"/>
  <c r="P180" i="9"/>
  <c r="BK180" i="9"/>
  <c r="J180" i="9"/>
  <c r="BE180" i="9"/>
  <c r="BI179" i="9"/>
  <c r="BH179" i="9"/>
  <c r="BG179" i="9"/>
  <c r="BF179" i="9"/>
  <c r="T179" i="9"/>
  <c r="R179" i="9"/>
  <c r="P179" i="9"/>
  <c r="BK179" i="9"/>
  <c r="J179" i="9"/>
  <c r="BE179" i="9" s="1"/>
  <c r="BI178" i="9"/>
  <c r="BH178" i="9"/>
  <c r="BG178" i="9"/>
  <c r="BF178" i="9"/>
  <c r="T178" i="9"/>
  <c r="R178" i="9"/>
  <c r="P178" i="9"/>
  <c r="BK178" i="9"/>
  <c r="J178" i="9"/>
  <c r="BE178" i="9"/>
  <c r="BI177" i="9"/>
  <c r="BH177" i="9"/>
  <c r="BG177" i="9"/>
  <c r="BF177" i="9"/>
  <c r="T177" i="9"/>
  <c r="R177" i="9"/>
  <c r="P177" i="9"/>
  <c r="BK177" i="9"/>
  <c r="J177" i="9"/>
  <c r="BE177" i="9"/>
  <c r="BI176" i="9"/>
  <c r="BH176" i="9"/>
  <c r="BG176" i="9"/>
  <c r="BF176" i="9"/>
  <c r="T176" i="9"/>
  <c r="R176" i="9"/>
  <c r="P176" i="9"/>
  <c r="BK176" i="9"/>
  <c r="J176" i="9"/>
  <c r="BE176" i="9"/>
  <c r="BI175" i="9"/>
  <c r="BH175" i="9"/>
  <c r="BG175" i="9"/>
  <c r="BF175" i="9"/>
  <c r="T175" i="9"/>
  <c r="R175" i="9"/>
  <c r="P175" i="9"/>
  <c r="BK175" i="9"/>
  <c r="J175" i="9"/>
  <c r="BE175" i="9" s="1"/>
  <c r="BI174" i="9"/>
  <c r="BH174" i="9"/>
  <c r="BG174" i="9"/>
  <c r="BF174" i="9"/>
  <c r="T174" i="9"/>
  <c r="R174" i="9"/>
  <c r="P174" i="9"/>
  <c r="BK174" i="9"/>
  <c r="J174" i="9"/>
  <c r="BE174" i="9"/>
  <c r="BI173" i="9"/>
  <c r="BH173" i="9"/>
  <c r="BG173" i="9"/>
  <c r="BF173" i="9"/>
  <c r="T173" i="9"/>
  <c r="R173" i="9"/>
  <c r="P173" i="9"/>
  <c r="BK173" i="9"/>
  <c r="J173" i="9"/>
  <c r="BE173" i="9"/>
  <c r="BI172" i="9"/>
  <c r="BH172" i="9"/>
  <c r="BG172" i="9"/>
  <c r="BF172" i="9"/>
  <c r="T172" i="9"/>
  <c r="R172" i="9"/>
  <c r="P172" i="9"/>
  <c r="BK172" i="9"/>
  <c r="J172" i="9"/>
  <c r="BE172" i="9"/>
  <c r="BI171" i="9"/>
  <c r="BH171" i="9"/>
  <c r="BG171" i="9"/>
  <c r="BF171" i="9"/>
  <c r="T171" i="9"/>
  <c r="R171" i="9"/>
  <c r="P171" i="9"/>
  <c r="BK171" i="9"/>
  <c r="J171" i="9"/>
  <c r="BE171" i="9" s="1"/>
  <c r="BI170" i="9"/>
  <c r="BH170" i="9"/>
  <c r="BG170" i="9"/>
  <c r="BF170" i="9"/>
  <c r="T170" i="9"/>
  <c r="R170" i="9"/>
  <c r="P170" i="9"/>
  <c r="BK170" i="9"/>
  <c r="J170" i="9"/>
  <c r="BE170" i="9"/>
  <c r="BI169" i="9"/>
  <c r="BH169" i="9"/>
  <c r="BG169" i="9"/>
  <c r="BF169" i="9"/>
  <c r="T169" i="9"/>
  <c r="R169" i="9"/>
  <c r="P169" i="9"/>
  <c r="BK169" i="9"/>
  <c r="J169" i="9"/>
  <c r="BE169" i="9"/>
  <c r="BI168" i="9"/>
  <c r="BH168" i="9"/>
  <c r="BG168" i="9"/>
  <c r="BF168" i="9"/>
  <c r="T168" i="9"/>
  <c r="R168" i="9"/>
  <c r="P168" i="9"/>
  <c r="BK168" i="9"/>
  <c r="J168" i="9"/>
  <c r="BE168" i="9"/>
  <c r="BI167" i="9"/>
  <c r="BH167" i="9"/>
  <c r="BG167" i="9"/>
  <c r="BF167" i="9"/>
  <c r="T167" i="9"/>
  <c r="R167" i="9"/>
  <c r="P167" i="9"/>
  <c r="BK167" i="9"/>
  <c r="J167" i="9"/>
  <c r="BE167" i="9" s="1"/>
  <c r="BI166" i="9"/>
  <c r="BH166" i="9"/>
  <c r="BG166" i="9"/>
  <c r="BF166" i="9"/>
  <c r="T166" i="9"/>
  <c r="R166" i="9"/>
  <c r="P166" i="9"/>
  <c r="BK166" i="9"/>
  <c r="J166" i="9"/>
  <c r="BE166" i="9"/>
  <c r="BI165" i="9"/>
  <c r="BH165" i="9"/>
  <c r="BG165" i="9"/>
  <c r="BF165" i="9"/>
  <c r="T165" i="9"/>
  <c r="R165" i="9"/>
  <c r="P165" i="9"/>
  <c r="BK165" i="9"/>
  <c r="J165" i="9"/>
  <c r="BE165" i="9"/>
  <c r="BI164" i="9"/>
  <c r="BH164" i="9"/>
  <c r="BG164" i="9"/>
  <c r="BF164" i="9"/>
  <c r="T164" i="9"/>
  <c r="R164" i="9"/>
  <c r="P164" i="9"/>
  <c r="BK164" i="9"/>
  <c r="J164" i="9"/>
  <c r="BE164" i="9"/>
  <c r="BI163" i="9"/>
  <c r="BH163" i="9"/>
  <c r="BG163" i="9"/>
  <c r="BF163" i="9"/>
  <c r="T163" i="9"/>
  <c r="R163" i="9"/>
  <c r="P163" i="9"/>
  <c r="BK163" i="9"/>
  <c r="J163" i="9"/>
  <c r="BE163" i="9" s="1"/>
  <c r="BI162" i="9"/>
  <c r="BH162" i="9"/>
  <c r="BG162" i="9"/>
  <c r="BF162" i="9"/>
  <c r="T162" i="9"/>
  <c r="R162" i="9"/>
  <c r="P162" i="9"/>
  <c r="BK162" i="9"/>
  <c r="J162" i="9"/>
  <c r="BE162" i="9"/>
  <c r="BI161" i="9"/>
  <c r="BH161" i="9"/>
  <c r="BG161" i="9"/>
  <c r="BF161" i="9"/>
  <c r="T161" i="9"/>
  <c r="R161" i="9"/>
  <c r="P161" i="9"/>
  <c r="BK161" i="9"/>
  <c r="J161" i="9"/>
  <c r="BE161" i="9"/>
  <c r="BI160" i="9"/>
  <c r="BH160" i="9"/>
  <c r="BG160" i="9"/>
  <c r="BF160" i="9"/>
  <c r="T160" i="9"/>
  <c r="R160" i="9"/>
  <c r="P160" i="9"/>
  <c r="BK160" i="9"/>
  <c r="J160" i="9"/>
  <c r="BE160" i="9"/>
  <c r="BI159" i="9"/>
  <c r="BH159" i="9"/>
  <c r="BG159" i="9"/>
  <c r="BF159" i="9"/>
  <c r="T159" i="9"/>
  <c r="R159" i="9"/>
  <c r="P159" i="9"/>
  <c r="BK159" i="9"/>
  <c r="J159" i="9"/>
  <c r="BE159" i="9" s="1"/>
  <c r="BI158" i="9"/>
  <c r="BH158" i="9"/>
  <c r="BG158" i="9"/>
  <c r="BF158" i="9"/>
  <c r="T158" i="9"/>
  <c r="R158" i="9"/>
  <c r="P158" i="9"/>
  <c r="BK158" i="9"/>
  <c r="J158" i="9"/>
  <c r="BE158" i="9"/>
  <c r="BI157" i="9"/>
  <c r="BH157" i="9"/>
  <c r="BG157" i="9"/>
  <c r="BF157" i="9"/>
  <c r="T157" i="9"/>
  <c r="R157" i="9"/>
  <c r="P157" i="9"/>
  <c r="BK157" i="9"/>
  <c r="J157" i="9"/>
  <c r="BE157" i="9"/>
  <c r="BI156" i="9"/>
  <c r="BH156" i="9"/>
  <c r="BG156" i="9"/>
  <c r="BF156" i="9"/>
  <c r="T156" i="9"/>
  <c r="R156" i="9"/>
  <c r="P156" i="9"/>
  <c r="BK156" i="9"/>
  <c r="J156" i="9"/>
  <c r="BE156" i="9"/>
  <c r="BI155" i="9"/>
  <c r="BH155" i="9"/>
  <c r="BG155" i="9"/>
  <c r="BF155" i="9"/>
  <c r="T155" i="9"/>
  <c r="R155" i="9"/>
  <c r="P155" i="9"/>
  <c r="BK155" i="9"/>
  <c r="J155" i="9"/>
  <c r="BE155" i="9" s="1"/>
  <c r="BI154" i="9"/>
  <c r="BH154" i="9"/>
  <c r="BG154" i="9"/>
  <c r="BF154" i="9"/>
  <c r="T154" i="9"/>
  <c r="R154" i="9"/>
  <c r="P154" i="9"/>
  <c r="BK154" i="9"/>
  <c r="J154" i="9"/>
  <c r="BE154" i="9"/>
  <c r="BI153" i="9"/>
  <c r="BH153" i="9"/>
  <c r="BG153" i="9"/>
  <c r="BF153" i="9"/>
  <c r="T153" i="9"/>
  <c r="R153" i="9"/>
  <c r="P153" i="9"/>
  <c r="BK153" i="9"/>
  <c r="J153" i="9"/>
  <c r="BE153" i="9"/>
  <c r="BI152" i="9"/>
  <c r="BH152" i="9"/>
  <c r="BG152" i="9"/>
  <c r="BF152" i="9"/>
  <c r="T152" i="9"/>
  <c r="R152" i="9"/>
  <c r="P152" i="9"/>
  <c r="BK152" i="9"/>
  <c r="J152" i="9"/>
  <c r="BE152" i="9"/>
  <c r="BI151" i="9"/>
  <c r="BH151" i="9"/>
  <c r="BG151" i="9"/>
  <c r="BF151" i="9"/>
  <c r="T151" i="9"/>
  <c r="R151" i="9"/>
  <c r="P151" i="9"/>
  <c r="BK151" i="9"/>
  <c r="J151" i="9"/>
  <c r="BE151" i="9" s="1"/>
  <c r="BI150" i="9"/>
  <c r="BH150" i="9"/>
  <c r="BG150" i="9"/>
  <c r="BF150" i="9"/>
  <c r="T150" i="9"/>
  <c r="R150" i="9"/>
  <c r="R145" i="9" s="1"/>
  <c r="P150" i="9"/>
  <c r="BK150" i="9"/>
  <c r="J150" i="9"/>
  <c r="BE150" i="9"/>
  <c r="BI149" i="9"/>
  <c r="BH149" i="9"/>
  <c r="BG149" i="9"/>
  <c r="BF149" i="9"/>
  <c r="T149" i="9"/>
  <c r="R149" i="9"/>
  <c r="P149" i="9"/>
  <c r="BK149" i="9"/>
  <c r="J149" i="9"/>
  <c r="BE149" i="9"/>
  <c r="BI148" i="9"/>
  <c r="BH148" i="9"/>
  <c r="BG148" i="9"/>
  <c r="BF148" i="9"/>
  <c r="T148" i="9"/>
  <c r="R148" i="9"/>
  <c r="P148" i="9"/>
  <c r="BK148" i="9"/>
  <c r="J148" i="9"/>
  <c r="I184" i="9" s="1"/>
  <c r="BI147" i="9"/>
  <c r="BH147" i="9"/>
  <c r="BG147" i="9"/>
  <c r="BF147" i="9"/>
  <c r="T147" i="9"/>
  <c r="R147" i="9"/>
  <c r="P147" i="9"/>
  <c r="BK147" i="9"/>
  <c r="J147" i="9"/>
  <c r="BE147" i="9" s="1"/>
  <c r="BI146" i="9"/>
  <c r="BH146" i="9"/>
  <c r="BG146" i="9"/>
  <c r="BF146" i="9"/>
  <c r="T146" i="9"/>
  <c r="T145" i="9" s="1"/>
  <c r="R146" i="9"/>
  <c r="P146" i="9"/>
  <c r="P145" i="9" s="1"/>
  <c r="BK146" i="9"/>
  <c r="J146" i="9"/>
  <c r="BE146" i="9" s="1"/>
  <c r="F137" i="9"/>
  <c r="E135" i="9"/>
  <c r="F91" i="9"/>
  <c r="E89" i="9"/>
  <c r="J26" i="9"/>
  <c r="E26" i="9"/>
  <c r="J140" i="9"/>
  <c r="J94" i="9"/>
  <c r="J25" i="9"/>
  <c r="J23" i="9"/>
  <c r="E23" i="9"/>
  <c r="J139" i="9" s="1"/>
  <c r="J93" i="9"/>
  <c r="J22" i="9"/>
  <c r="J20" i="9"/>
  <c r="E20" i="9"/>
  <c r="F140" i="9" s="1"/>
  <c r="J19" i="9"/>
  <c r="J17" i="9"/>
  <c r="E17" i="9"/>
  <c r="F139" i="9"/>
  <c r="F93" i="9"/>
  <c r="J16" i="9"/>
  <c r="J14" i="9"/>
  <c r="J137" i="9" s="1"/>
  <c r="E7" i="9"/>
  <c r="E131" i="9"/>
  <c r="E85" i="9"/>
  <c r="J39" i="8"/>
  <c r="J38" i="8"/>
  <c r="AY103" i="1" s="1"/>
  <c r="J37" i="8"/>
  <c r="AX103" i="1" s="1"/>
  <c r="BI151" i="8"/>
  <c r="BH151" i="8"/>
  <c r="BG151" i="8"/>
  <c r="BF151" i="8"/>
  <c r="T151" i="8"/>
  <c r="R151" i="8"/>
  <c r="P151" i="8"/>
  <c r="BK151" i="8"/>
  <c r="J151" i="8"/>
  <c r="BE151" i="8"/>
  <c r="BI150" i="8"/>
  <c r="BH150" i="8"/>
  <c r="BG150" i="8"/>
  <c r="BF150" i="8"/>
  <c r="T150" i="8"/>
  <c r="R150" i="8"/>
  <c r="P150" i="8"/>
  <c r="BK150" i="8"/>
  <c r="J150" i="8"/>
  <c r="BE150" i="8"/>
  <c r="BI149" i="8"/>
  <c r="BH149" i="8"/>
  <c r="BG149" i="8"/>
  <c r="BF149" i="8"/>
  <c r="T149" i="8"/>
  <c r="R149" i="8"/>
  <c r="P149" i="8"/>
  <c r="BK149" i="8"/>
  <c r="BK146" i="8" s="1"/>
  <c r="J146" i="8" s="1"/>
  <c r="J103" i="8" s="1"/>
  <c r="J149" i="8"/>
  <c r="BE149" i="8" s="1"/>
  <c r="BI148" i="8"/>
  <c r="BH148" i="8"/>
  <c r="BG148" i="8"/>
  <c r="BF148" i="8"/>
  <c r="T148" i="8"/>
  <c r="R148" i="8"/>
  <c r="P148" i="8"/>
  <c r="P146" i="8" s="1"/>
  <c r="BK148" i="8"/>
  <c r="J148" i="8"/>
  <c r="BE148" i="8" s="1"/>
  <c r="BI147" i="8"/>
  <c r="BH147" i="8"/>
  <c r="BG147" i="8"/>
  <c r="BF147" i="8"/>
  <c r="T147" i="8"/>
  <c r="T146" i="8" s="1"/>
  <c r="R147" i="8"/>
  <c r="R146" i="8" s="1"/>
  <c r="P147" i="8"/>
  <c r="BK147" i="8"/>
  <c r="J147" i="8"/>
  <c r="BE147" i="8" s="1"/>
  <c r="BI145" i="8"/>
  <c r="BH145" i="8"/>
  <c r="BG145" i="8"/>
  <c r="BF145" i="8"/>
  <c r="T145" i="8"/>
  <c r="R145" i="8"/>
  <c r="P145" i="8"/>
  <c r="BK145" i="8"/>
  <c r="J145" i="8"/>
  <c r="BE145" i="8"/>
  <c r="BI144" i="8"/>
  <c r="BH144" i="8"/>
  <c r="BG144" i="8"/>
  <c r="BF144" i="8"/>
  <c r="T144" i="8"/>
  <c r="R144" i="8"/>
  <c r="P144" i="8"/>
  <c r="BK144" i="8"/>
  <c r="J144" i="8"/>
  <c r="BE144" i="8"/>
  <c r="BI143" i="8"/>
  <c r="BH143" i="8"/>
  <c r="BG143" i="8"/>
  <c r="BF143" i="8"/>
  <c r="T143" i="8"/>
  <c r="R143" i="8"/>
  <c r="P143" i="8"/>
  <c r="BK143" i="8"/>
  <c r="J143" i="8"/>
  <c r="BE143" i="8" s="1"/>
  <c r="BI142" i="8"/>
  <c r="BH142" i="8"/>
  <c r="BG142" i="8"/>
  <c r="BF142" i="8"/>
  <c r="T142" i="8"/>
  <c r="R142" i="8"/>
  <c r="P142" i="8"/>
  <c r="P140" i="8" s="1"/>
  <c r="BK142" i="8"/>
  <c r="J142" i="8"/>
  <c r="BE142" i="8" s="1"/>
  <c r="BI141" i="8"/>
  <c r="BH141" i="8"/>
  <c r="BG141" i="8"/>
  <c r="BF141" i="8"/>
  <c r="T141" i="8"/>
  <c r="T140" i="8" s="1"/>
  <c r="R141" i="8"/>
  <c r="R140" i="8" s="1"/>
  <c r="P141" i="8"/>
  <c r="BK141" i="8"/>
  <c r="BK140" i="8"/>
  <c r="J140" i="8"/>
  <c r="J102" i="8" s="1"/>
  <c r="J141" i="8"/>
  <c r="BE141" i="8" s="1"/>
  <c r="BI139" i="8"/>
  <c r="BH139" i="8"/>
  <c r="BG139" i="8"/>
  <c r="BF139" i="8"/>
  <c r="T139" i="8"/>
  <c r="R139" i="8"/>
  <c r="P139" i="8"/>
  <c r="BK139" i="8"/>
  <c r="J139" i="8"/>
  <c r="BE139" i="8"/>
  <c r="BI138" i="8"/>
  <c r="BH138" i="8"/>
  <c r="BG138" i="8"/>
  <c r="BF138" i="8"/>
  <c r="T138" i="8"/>
  <c r="R138" i="8"/>
  <c r="P138" i="8"/>
  <c r="BK138" i="8"/>
  <c r="J138" i="8"/>
  <c r="BE138" i="8"/>
  <c r="BI137" i="8"/>
  <c r="BH137" i="8"/>
  <c r="BG137" i="8"/>
  <c r="BF137" i="8"/>
  <c r="T137" i="8"/>
  <c r="R137" i="8"/>
  <c r="P137" i="8"/>
  <c r="BK137" i="8"/>
  <c r="J137" i="8"/>
  <c r="BE137" i="8" s="1"/>
  <c r="BI136" i="8"/>
  <c r="BH136" i="8"/>
  <c r="BG136" i="8"/>
  <c r="BF136" i="8"/>
  <c r="T136" i="8"/>
  <c r="R136" i="8"/>
  <c r="P136" i="8"/>
  <c r="BK136" i="8"/>
  <c r="J136" i="8"/>
  <c r="BE136" i="8" s="1"/>
  <c r="BI135" i="8"/>
  <c r="BH135" i="8"/>
  <c r="BG135" i="8"/>
  <c r="BF135" i="8"/>
  <c r="T135" i="8"/>
  <c r="R135" i="8"/>
  <c r="P135" i="8"/>
  <c r="BK135" i="8"/>
  <c r="J135" i="8"/>
  <c r="BE135" i="8"/>
  <c r="BI134" i="8"/>
  <c r="BH134" i="8"/>
  <c r="BG134" i="8"/>
  <c r="BF134" i="8"/>
  <c r="T134" i="8"/>
  <c r="R134" i="8"/>
  <c r="P134" i="8"/>
  <c r="BK134" i="8"/>
  <c r="J134" i="8"/>
  <c r="BE134" i="8"/>
  <c r="BI133" i="8"/>
  <c r="BH133" i="8"/>
  <c r="BG133" i="8"/>
  <c r="BF133" i="8"/>
  <c r="T133" i="8"/>
  <c r="R133" i="8"/>
  <c r="P133" i="8"/>
  <c r="BK133" i="8"/>
  <c r="J133" i="8"/>
  <c r="BE133" i="8" s="1"/>
  <c r="BI132" i="8"/>
  <c r="BH132" i="8"/>
  <c r="BG132" i="8"/>
  <c r="BF132" i="8"/>
  <c r="T132" i="8"/>
  <c r="R132" i="8"/>
  <c r="P132" i="8"/>
  <c r="BK132" i="8"/>
  <c r="J132" i="8"/>
  <c r="BE132" i="8" s="1"/>
  <c r="BI131" i="8"/>
  <c r="BH131" i="8"/>
  <c r="BG131" i="8"/>
  <c r="BF131" i="8"/>
  <c r="T131" i="8"/>
  <c r="R131" i="8"/>
  <c r="P131" i="8"/>
  <c r="BK131" i="8"/>
  <c r="J131" i="8"/>
  <c r="BE131" i="8"/>
  <c r="BI130" i="8"/>
  <c r="BH130" i="8"/>
  <c r="BG130" i="8"/>
  <c r="F37" i="8" s="1"/>
  <c r="BB103" i="1" s="1"/>
  <c r="BF130" i="8"/>
  <c r="T130" i="8"/>
  <c r="R130" i="8"/>
  <c r="P130" i="8"/>
  <c r="BK130" i="8"/>
  <c r="J130" i="8"/>
  <c r="BE130" i="8"/>
  <c r="BI129" i="8"/>
  <c r="BH129" i="8"/>
  <c r="F38" i="8" s="1"/>
  <c r="BC103" i="1" s="1"/>
  <c r="BG129" i="8"/>
  <c r="BF129" i="8"/>
  <c r="J36" i="8" s="1"/>
  <c r="AW103" i="1" s="1"/>
  <c r="T129" i="8"/>
  <c r="T128" i="8"/>
  <c r="R129" i="8"/>
  <c r="R128" i="8" s="1"/>
  <c r="P129" i="8"/>
  <c r="P128" i="8" s="1"/>
  <c r="P127" i="8" s="1"/>
  <c r="P126" i="8" s="1"/>
  <c r="P125" i="8" s="1"/>
  <c r="AU103" i="1" s="1"/>
  <c r="BK129" i="8"/>
  <c r="BK128" i="8"/>
  <c r="J128" i="8"/>
  <c r="J129" i="8"/>
  <c r="BE129" i="8" s="1"/>
  <c r="J101" i="8"/>
  <c r="F119" i="8"/>
  <c r="E117" i="8"/>
  <c r="F91" i="8"/>
  <c r="E89" i="8"/>
  <c r="J26" i="8"/>
  <c r="E26" i="8"/>
  <c r="J122" i="8" s="1"/>
  <c r="J25" i="8"/>
  <c r="J23" i="8"/>
  <c r="E23" i="8"/>
  <c r="J121" i="8"/>
  <c r="J93" i="8"/>
  <c r="J22" i="8"/>
  <c r="J20" i="8"/>
  <c r="E20" i="8"/>
  <c r="F122" i="8" s="1"/>
  <c r="J19" i="8"/>
  <c r="J17" i="8"/>
  <c r="E17" i="8"/>
  <c r="F121" i="8" s="1"/>
  <c r="J16" i="8"/>
  <c r="J14" i="8"/>
  <c r="J119" i="8"/>
  <c r="J91" i="8"/>
  <c r="E7" i="8"/>
  <c r="E85" i="8" s="1"/>
  <c r="E113" i="8"/>
  <c r="J39" i="7"/>
  <c r="J38" i="7"/>
  <c r="AY102" i="1"/>
  <c r="J37" i="7"/>
  <c r="AX102" i="1"/>
  <c r="BI186" i="7"/>
  <c r="BH186" i="7"/>
  <c r="BG186" i="7"/>
  <c r="BF186" i="7"/>
  <c r="T186" i="7"/>
  <c r="T185" i="7"/>
  <c r="R186" i="7"/>
  <c r="R185" i="7"/>
  <c r="P186" i="7"/>
  <c r="P185" i="7"/>
  <c r="BK186" i="7"/>
  <c r="BK185" i="7" s="1"/>
  <c r="J185" i="7" s="1"/>
  <c r="J107" i="7" s="1"/>
  <c r="J186" i="7"/>
  <c r="BE186" i="7"/>
  <c r="BI184" i="7"/>
  <c r="BH184" i="7"/>
  <c r="BG184" i="7"/>
  <c r="BF184" i="7"/>
  <c r="T184" i="7"/>
  <c r="R184" i="7"/>
  <c r="P184" i="7"/>
  <c r="BK184" i="7"/>
  <c r="J184" i="7"/>
  <c r="BE184" i="7"/>
  <c r="BI183" i="7"/>
  <c r="BH183" i="7"/>
  <c r="BG183" i="7"/>
  <c r="BF183" i="7"/>
  <c r="T183" i="7"/>
  <c r="T182" i="7"/>
  <c r="R183" i="7"/>
  <c r="R182" i="7"/>
  <c r="P183" i="7"/>
  <c r="P182" i="7" s="1"/>
  <c r="BK183" i="7"/>
  <c r="BK182" i="7" s="1"/>
  <c r="J182" i="7" s="1"/>
  <c r="J106" i="7" s="1"/>
  <c r="J183" i="7"/>
  <c r="BE183" i="7"/>
  <c r="BI181" i="7"/>
  <c r="BH181" i="7"/>
  <c r="BG181" i="7"/>
  <c r="BF181" i="7"/>
  <c r="T181" i="7"/>
  <c r="R181" i="7"/>
  <c r="P181" i="7"/>
  <c r="BK181" i="7"/>
  <c r="J181" i="7"/>
  <c r="BE181" i="7" s="1"/>
  <c r="BI180" i="7"/>
  <c r="BH180" i="7"/>
  <c r="BG180" i="7"/>
  <c r="BF180" i="7"/>
  <c r="T180" i="7"/>
  <c r="T176" i="7" s="1"/>
  <c r="R180" i="7"/>
  <c r="P180" i="7"/>
  <c r="BK180" i="7"/>
  <c r="J180" i="7"/>
  <c r="BE180" i="7"/>
  <c r="BI179" i="7"/>
  <c r="BH179" i="7"/>
  <c r="BG179" i="7"/>
  <c r="BF179" i="7"/>
  <c r="T179" i="7"/>
  <c r="R179" i="7"/>
  <c r="P179" i="7"/>
  <c r="BK179" i="7"/>
  <c r="J179" i="7"/>
  <c r="BE179" i="7"/>
  <c r="BI178" i="7"/>
  <c r="BH178" i="7"/>
  <c r="BG178" i="7"/>
  <c r="BF178" i="7"/>
  <c r="T178" i="7"/>
  <c r="R178" i="7"/>
  <c r="P178" i="7"/>
  <c r="BK178" i="7"/>
  <c r="J178" i="7"/>
  <c r="BE178" i="7"/>
  <c r="BI177" i="7"/>
  <c r="BH177" i="7"/>
  <c r="BG177" i="7"/>
  <c r="BF177" i="7"/>
  <c r="T177" i="7"/>
  <c r="R177" i="7"/>
  <c r="R176" i="7"/>
  <c r="P177" i="7"/>
  <c r="P176" i="7" s="1"/>
  <c r="BK177" i="7"/>
  <c r="BK176" i="7" s="1"/>
  <c r="J176" i="7" s="1"/>
  <c r="J105" i="7" s="1"/>
  <c r="J177" i="7"/>
  <c r="BE177" i="7"/>
  <c r="BI175" i="7"/>
  <c r="BH175" i="7"/>
  <c r="BG175" i="7"/>
  <c r="BF175" i="7"/>
  <c r="T175" i="7"/>
  <c r="R175" i="7"/>
  <c r="P175" i="7"/>
  <c r="BK175" i="7"/>
  <c r="BK173" i="7" s="1"/>
  <c r="J173" i="7" s="1"/>
  <c r="J104" i="7" s="1"/>
  <c r="J175" i="7"/>
  <c r="BE175" i="7" s="1"/>
  <c r="BI174" i="7"/>
  <c r="BH174" i="7"/>
  <c r="BG174" i="7"/>
  <c r="BF174" i="7"/>
  <c r="T174" i="7"/>
  <c r="T173" i="7"/>
  <c r="R174" i="7"/>
  <c r="R173" i="7" s="1"/>
  <c r="P174" i="7"/>
  <c r="P173" i="7" s="1"/>
  <c r="BK174" i="7"/>
  <c r="J174" i="7"/>
  <c r="BE174" i="7" s="1"/>
  <c r="BI172" i="7"/>
  <c r="BH172" i="7"/>
  <c r="BG172" i="7"/>
  <c r="BF172" i="7"/>
  <c r="T172" i="7"/>
  <c r="R172" i="7"/>
  <c r="P172" i="7"/>
  <c r="BK172" i="7"/>
  <c r="J172" i="7"/>
  <c r="BE172" i="7"/>
  <c r="BI171" i="7"/>
  <c r="BH171" i="7"/>
  <c r="BG171" i="7"/>
  <c r="BF171" i="7"/>
  <c r="T171" i="7"/>
  <c r="R171" i="7"/>
  <c r="P171" i="7"/>
  <c r="BK171" i="7"/>
  <c r="J171" i="7"/>
  <c r="BE171" i="7"/>
  <c r="BI170" i="7"/>
  <c r="BH170" i="7"/>
  <c r="BG170" i="7"/>
  <c r="BF170" i="7"/>
  <c r="T170" i="7"/>
  <c r="R170" i="7"/>
  <c r="P170" i="7"/>
  <c r="BK170" i="7"/>
  <c r="J170" i="7"/>
  <c r="BE170" i="7"/>
  <c r="BI169" i="7"/>
  <c r="BH169" i="7"/>
  <c r="BG169" i="7"/>
  <c r="BF169" i="7"/>
  <c r="T169" i="7"/>
  <c r="R169" i="7"/>
  <c r="P169" i="7"/>
  <c r="BK169" i="7"/>
  <c r="J169" i="7"/>
  <c r="BE169" i="7" s="1"/>
  <c r="BI168" i="7"/>
  <c r="BH168" i="7"/>
  <c r="BG168" i="7"/>
  <c r="BF168" i="7"/>
  <c r="T168" i="7"/>
  <c r="R168" i="7"/>
  <c r="P168" i="7"/>
  <c r="BK168" i="7"/>
  <c r="J168" i="7"/>
  <c r="BE168" i="7"/>
  <c r="BI167" i="7"/>
  <c r="BH167" i="7"/>
  <c r="BG167" i="7"/>
  <c r="BF167" i="7"/>
  <c r="T167" i="7"/>
  <c r="R167" i="7"/>
  <c r="P167" i="7"/>
  <c r="BK167" i="7"/>
  <c r="J167" i="7"/>
  <c r="BE167" i="7"/>
  <c r="BI166" i="7"/>
  <c r="BH166" i="7"/>
  <c r="BG166" i="7"/>
  <c r="BF166" i="7"/>
  <c r="T166" i="7"/>
  <c r="R166" i="7"/>
  <c r="P166" i="7"/>
  <c r="BK166" i="7"/>
  <c r="J166" i="7"/>
  <c r="BE166" i="7"/>
  <c r="BI165" i="7"/>
  <c r="BH165" i="7"/>
  <c r="BG165" i="7"/>
  <c r="BF165" i="7"/>
  <c r="T165" i="7"/>
  <c r="R165" i="7"/>
  <c r="P165" i="7"/>
  <c r="BK165" i="7"/>
  <c r="J165" i="7"/>
  <c r="BE165" i="7" s="1"/>
  <c r="BI164" i="7"/>
  <c r="BH164" i="7"/>
  <c r="BG164" i="7"/>
  <c r="BF164" i="7"/>
  <c r="T164" i="7"/>
  <c r="R164" i="7"/>
  <c r="P164" i="7"/>
  <c r="BK164" i="7"/>
  <c r="J164" i="7"/>
  <c r="BE164" i="7"/>
  <c r="BI163" i="7"/>
  <c r="BH163" i="7"/>
  <c r="BG163" i="7"/>
  <c r="BF163" i="7"/>
  <c r="T163" i="7"/>
  <c r="R163" i="7"/>
  <c r="P163" i="7"/>
  <c r="BK163" i="7"/>
  <c r="J163" i="7"/>
  <c r="BE163" i="7"/>
  <c r="BI162" i="7"/>
  <c r="BH162" i="7"/>
  <c r="BG162" i="7"/>
  <c r="BF162" i="7"/>
  <c r="T162" i="7"/>
  <c r="R162" i="7"/>
  <c r="P162" i="7"/>
  <c r="BK162" i="7"/>
  <c r="J162" i="7"/>
  <c r="BE162" i="7"/>
  <c r="BI161" i="7"/>
  <c r="BH161" i="7"/>
  <c r="BG161" i="7"/>
  <c r="BF161" i="7"/>
  <c r="T161" i="7"/>
  <c r="R161" i="7"/>
  <c r="P161" i="7"/>
  <c r="BK161" i="7"/>
  <c r="J161" i="7"/>
  <c r="BE161" i="7" s="1"/>
  <c r="BI160" i="7"/>
  <c r="BH160" i="7"/>
  <c r="BG160" i="7"/>
  <c r="BF160" i="7"/>
  <c r="T160" i="7"/>
  <c r="R160" i="7"/>
  <c r="P160" i="7"/>
  <c r="BK160" i="7"/>
  <c r="J160" i="7"/>
  <c r="BE160" i="7"/>
  <c r="BI159" i="7"/>
  <c r="BH159" i="7"/>
  <c r="BG159" i="7"/>
  <c r="BF159" i="7"/>
  <c r="T159" i="7"/>
  <c r="R159" i="7"/>
  <c r="P159" i="7"/>
  <c r="BK159" i="7"/>
  <c r="J159" i="7"/>
  <c r="BE159" i="7"/>
  <c r="BI158" i="7"/>
  <c r="BH158" i="7"/>
  <c r="BG158" i="7"/>
  <c r="BF158" i="7"/>
  <c r="T158" i="7"/>
  <c r="R158" i="7"/>
  <c r="P158" i="7"/>
  <c r="BK158" i="7"/>
  <c r="J158" i="7"/>
  <c r="BE158" i="7"/>
  <c r="BI157" i="7"/>
  <c r="BH157" i="7"/>
  <c r="BG157" i="7"/>
  <c r="BF157" i="7"/>
  <c r="T157" i="7"/>
  <c r="R157" i="7"/>
  <c r="P157" i="7"/>
  <c r="BK157" i="7"/>
  <c r="J157" i="7"/>
  <c r="BE157" i="7" s="1"/>
  <c r="BI156" i="7"/>
  <c r="BH156" i="7"/>
  <c r="BG156" i="7"/>
  <c r="BF156" i="7"/>
  <c r="T156" i="7"/>
  <c r="T152" i="7" s="1"/>
  <c r="R156" i="7"/>
  <c r="P156" i="7"/>
  <c r="BK156" i="7"/>
  <c r="J156" i="7"/>
  <c r="BE156" i="7"/>
  <c r="BI155" i="7"/>
  <c r="BH155" i="7"/>
  <c r="BG155" i="7"/>
  <c r="BF155" i="7"/>
  <c r="T155" i="7"/>
  <c r="R155" i="7"/>
  <c r="P155" i="7"/>
  <c r="BK155" i="7"/>
  <c r="J155" i="7"/>
  <c r="BE155" i="7"/>
  <c r="BI154" i="7"/>
  <c r="BH154" i="7"/>
  <c r="BG154" i="7"/>
  <c r="BF154" i="7"/>
  <c r="T154" i="7"/>
  <c r="R154" i="7"/>
  <c r="P154" i="7"/>
  <c r="BK154" i="7"/>
  <c r="BK152" i="7" s="1"/>
  <c r="J152" i="7" s="1"/>
  <c r="J103" i="7" s="1"/>
  <c r="J154" i="7"/>
  <c r="BE154" i="7"/>
  <c r="BI153" i="7"/>
  <c r="BH153" i="7"/>
  <c r="BG153" i="7"/>
  <c r="BF153" i="7"/>
  <c r="T153" i="7"/>
  <c r="R153" i="7"/>
  <c r="R152" i="7"/>
  <c r="P153" i="7"/>
  <c r="P152" i="7" s="1"/>
  <c r="BK153" i="7"/>
  <c r="J153" i="7"/>
  <c r="BE153" i="7"/>
  <c r="BI151" i="7"/>
  <c r="BH151" i="7"/>
  <c r="BG151" i="7"/>
  <c r="BF151" i="7"/>
  <c r="T151" i="7"/>
  <c r="R151" i="7"/>
  <c r="P151" i="7"/>
  <c r="BK151" i="7"/>
  <c r="J151" i="7"/>
  <c r="BE151" i="7" s="1"/>
  <c r="BI149" i="7"/>
  <c r="BH149" i="7"/>
  <c r="BG149" i="7"/>
  <c r="BF149" i="7"/>
  <c r="T149" i="7"/>
  <c r="R149" i="7"/>
  <c r="P149" i="7"/>
  <c r="BK149" i="7"/>
  <c r="J149" i="7"/>
  <c r="BE149" i="7"/>
  <c r="BI148" i="7"/>
  <c r="BH148" i="7"/>
  <c r="BG148" i="7"/>
  <c r="BF148" i="7"/>
  <c r="T148" i="7"/>
  <c r="R148" i="7"/>
  <c r="P148" i="7"/>
  <c r="BK148" i="7"/>
  <c r="J148" i="7"/>
  <c r="BE148" i="7"/>
  <c r="BI147" i="7"/>
  <c r="BH147" i="7"/>
  <c r="BG147" i="7"/>
  <c r="BF147" i="7"/>
  <c r="T147" i="7"/>
  <c r="R147" i="7"/>
  <c r="P147" i="7"/>
  <c r="BK147" i="7"/>
  <c r="J147" i="7"/>
  <c r="BE147" i="7"/>
  <c r="BI146" i="7"/>
  <c r="BH146" i="7"/>
  <c r="BG146" i="7"/>
  <c r="BF146" i="7"/>
  <c r="T146" i="7"/>
  <c r="R146" i="7"/>
  <c r="P146" i="7"/>
  <c r="BK146" i="7"/>
  <c r="J146" i="7"/>
  <c r="BE146" i="7" s="1"/>
  <c r="BI145" i="7"/>
  <c r="BH145" i="7"/>
  <c r="BG145" i="7"/>
  <c r="BF145" i="7"/>
  <c r="T145" i="7"/>
  <c r="R145" i="7"/>
  <c r="P145" i="7"/>
  <c r="BK145" i="7"/>
  <c r="J145" i="7"/>
  <c r="BE145" i="7"/>
  <c r="BI144" i="7"/>
  <c r="BH144" i="7"/>
  <c r="BG144" i="7"/>
  <c r="BF144" i="7"/>
  <c r="T144" i="7"/>
  <c r="R144" i="7"/>
  <c r="P144" i="7"/>
  <c r="BK144" i="7"/>
  <c r="J144" i="7"/>
  <c r="BE144" i="7"/>
  <c r="BI143" i="7"/>
  <c r="BH143" i="7"/>
  <c r="BG143" i="7"/>
  <c r="BF143" i="7"/>
  <c r="T143" i="7"/>
  <c r="R143" i="7"/>
  <c r="P143" i="7"/>
  <c r="BK143" i="7"/>
  <c r="J143" i="7"/>
  <c r="BE143" i="7"/>
  <c r="BI142" i="7"/>
  <c r="BH142" i="7"/>
  <c r="BG142" i="7"/>
  <c r="BF142" i="7"/>
  <c r="T142" i="7"/>
  <c r="R142" i="7"/>
  <c r="P142" i="7"/>
  <c r="BK142" i="7"/>
  <c r="J142" i="7"/>
  <c r="BE142" i="7" s="1"/>
  <c r="BI140" i="7"/>
  <c r="BH140" i="7"/>
  <c r="BG140" i="7"/>
  <c r="BF140" i="7"/>
  <c r="T140" i="7"/>
  <c r="R140" i="7"/>
  <c r="R137" i="7" s="1"/>
  <c r="P140" i="7"/>
  <c r="BK140" i="7"/>
  <c r="BK137" i="7" s="1"/>
  <c r="J140" i="7"/>
  <c r="BE140" i="7"/>
  <c r="BI139" i="7"/>
  <c r="BH139" i="7"/>
  <c r="BG139" i="7"/>
  <c r="BF139" i="7"/>
  <c r="T139" i="7"/>
  <c r="T137" i="7" s="1"/>
  <c r="R139" i="7"/>
  <c r="P139" i="7"/>
  <c r="BK139" i="7"/>
  <c r="J139" i="7"/>
  <c r="BE139" i="7"/>
  <c r="BI138" i="7"/>
  <c r="BH138" i="7"/>
  <c r="BG138" i="7"/>
  <c r="BF138" i="7"/>
  <c r="T138" i="7"/>
  <c r="R138" i="7"/>
  <c r="P138" i="7"/>
  <c r="P137" i="7" s="1"/>
  <c r="BK138" i="7"/>
  <c r="J138" i="7"/>
  <c r="BE138" i="7" s="1"/>
  <c r="BI135" i="7"/>
  <c r="BH135" i="7"/>
  <c r="BG135" i="7"/>
  <c r="BF135" i="7"/>
  <c r="T135" i="7"/>
  <c r="R135" i="7"/>
  <c r="P135" i="7"/>
  <c r="BK135" i="7"/>
  <c r="J135" i="7"/>
  <c r="BE135" i="7"/>
  <c r="BI134" i="7"/>
  <c r="BH134" i="7"/>
  <c r="F38" i="7" s="1"/>
  <c r="BC102" i="1" s="1"/>
  <c r="BG134" i="7"/>
  <c r="BF134" i="7"/>
  <c r="J36" i="7" s="1"/>
  <c r="AW102" i="1" s="1"/>
  <c r="T134" i="7"/>
  <c r="R134" i="7"/>
  <c r="P134" i="7"/>
  <c r="BK134" i="7"/>
  <c r="J134" i="7"/>
  <c r="BE134" i="7"/>
  <c r="BI133" i="7"/>
  <c r="F39" i="7" s="1"/>
  <c r="BD102" i="1" s="1"/>
  <c r="BH133" i="7"/>
  <c r="BG133" i="7"/>
  <c r="BF133" i="7"/>
  <c r="T133" i="7"/>
  <c r="R133" i="7"/>
  <c r="P133" i="7"/>
  <c r="BK133" i="7"/>
  <c r="J133" i="7"/>
  <c r="BE133" i="7" s="1"/>
  <c r="BI132" i="7"/>
  <c r="BH132" i="7"/>
  <c r="BG132" i="7"/>
  <c r="F37" i="7" s="1"/>
  <c r="BB102" i="1" s="1"/>
  <c r="BF132" i="7"/>
  <c r="F36" i="7"/>
  <c r="BA102" i="1"/>
  <c r="T132" i="7"/>
  <c r="T131" i="7" s="1"/>
  <c r="T130" i="7" s="1"/>
  <c r="R132" i="7"/>
  <c r="R131" i="7"/>
  <c r="R130" i="7"/>
  <c r="P132" i="7"/>
  <c r="P131" i="7" s="1"/>
  <c r="P130" i="7" s="1"/>
  <c r="BK132" i="7"/>
  <c r="BK131" i="7"/>
  <c r="BK130" i="7" s="1"/>
  <c r="J131" i="7"/>
  <c r="J100" i="7" s="1"/>
  <c r="J132" i="7"/>
  <c r="BE132" i="7" s="1"/>
  <c r="J126" i="7"/>
  <c r="J125" i="7"/>
  <c r="F125" i="7"/>
  <c r="F123" i="7"/>
  <c r="E121" i="7"/>
  <c r="J94" i="7"/>
  <c r="J93" i="7"/>
  <c r="F93" i="7"/>
  <c r="F91" i="7"/>
  <c r="E89" i="7"/>
  <c r="J20" i="7"/>
  <c r="E20" i="7"/>
  <c r="F126" i="7" s="1"/>
  <c r="J19" i="7"/>
  <c r="J14" i="7"/>
  <c r="J123" i="7" s="1"/>
  <c r="E7" i="7"/>
  <c r="E117" i="7"/>
  <c r="E85" i="7"/>
  <c r="J39" i="6"/>
  <c r="J38" i="6"/>
  <c r="AY101" i="1"/>
  <c r="J37" i="6"/>
  <c r="AX101" i="1" s="1"/>
  <c r="BI831" i="6"/>
  <c r="BH831" i="6"/>
  <c r="BG831" i="6"/>
  <c r="BF831" i="6"/>
  <c r="T831" i="6"/>
  <c r="T830" i="6"/>
  <c r="R831" i="6"/>
  <c r="R830" i="6" s="1"/>
  <c r="P831" i="6"/>
  <c r="P830" i="6"/>
  <c r="BK831" i="6"/>
  <c r="BK830" i="6"/>
  <c r="J830" i="6"/>
  <c r="J121" i="6" s="1"/>
  <c r="J831" i="6"/>
  <c r="BE831" i="6" s="1"/>
  <c r="BI826" i="6"/>
  <c r="BH826" i="6"/>
  <c r="BG826" i="6"/>
  <c r="BF826" i="6"/>
  <c r="T826" i="6"/>
  <c r="R826" i="6"/>
  <c r="R821" i="6" s="1"/>
  <c r="P826" i="6"/>
  <c r="BK826" i="6"/>
  <c r="J826" i="6"/>
  <c r="BE826" i="6"/>
  <c r="BI822" i="6"/>
  <c r="BH822" i="6"/>
  <c r="BG822" i="6"/>
  <c r="BF822" i="6"/>
  <c r="T822" i="6"/>
  <c r="T821" i="6" s="1"/>
  <c r="R822" i="6"/>
  <c r="P822" i="6"/>
  <c r="P821" i="6"/>
  <c r="BK822" i="6"/>
  <c r="BK821" i="6"/>
  <c r="J821" i="6" s="1"/>
  <c r="J120" i="6" s="1"/>
  <c r="J822" i="6"/>
  <c r="BE822" i="6" s="1"/>
  <c r="BI820" i="6"/>
  <c r="BH820" i="6"/>
  <c r="BG820" i="6"/>
  <c r="BF820" i="6"/>
  <c r="T820" i="6"/>
  <c r="R820" i="6"/>
  <c r="P820" i="6"/>
  <c r="BK820" i="6"/>
  <c r="J820" i="6"/>
  <c r="BE820" i="6"/>
  <c r="BI816" i="6"/>
  <c r="BH816" i="6"/>
  <c r="BG816" i="6"/>
  <c r="BF816" i="6"/>
  <c r="T816" i="6"/>
  <c r="R816" i="6"/>
  <c r="P816" i="6"/>
  <c r="BK816" i="6"/>
  <c r="J816" i="6"/>
  <c r="BE816" i="6"/>
  <c r="BI810" i="6"/>
  <c r="BH810" i="6"/>
  <c r="BG810" i="6"/>
  <c r="BF810" i="6"/>
  <c r="T810" i="6"/>
  <c r="R810" i="6"/>
  <c r="P810" i="6"/>
  <c r="BK810" i="6"/>
  <c r="BK779" i="6" s="1"/>
  <c r="J779" i="6" s="1"/>
  <c r="J119" i="6" s="1"/>
  <c r="J810" i="6"/>
  <c r="BE810" i="6" s="1"/>
  <c r="BI780" i="6"/>
  <c r="BH780" i="6"/>
  <c r="BG780" i="6"/>
  <c r="BF780" i="6"/>
  <c r="T780" i="6"/>
  <c r="T779" i="6"/>
  <c r="R780" i="6"/>
  <c r="R779" i="6" s="1"/>
  <c r="P780" i="6"/>
  <c r="P779" i="6" s="1"/>
  <c r="BK780" i="6"/>
  <c r="J780" i="6"/>
  <c r="BE780" i="6" s="1"/>
  <c r="BI778" i="6"/>
  <c r="BH778" i="6"/>
  <c r="BG778" i="6"/>
  <c r="BF778" i="6"/>
  <c r="T778" i="6"/>
  <c r="R778" i="6"/>
  <c r="R771" i="6" s="1"/>
  <c r="P778" i="6"/>
  <c r="BK778" i="6"/>
  <c r="J778" i="6"/>
  <c r="BE778" i="6"/>
  <c r="BI772" i="6"/>
  <c r="BH772" i="6"/>
  <c r="BG772" i="6"/>
  <c r="BF772" i="6"/>
  <c r="T772" i="6"/>
  <c r="T771" i="6" s="1"/>
  <c r="R772" i="6"/>
  <c r="P772" i="6"/>
  <c r="P771" i="6"/>
  <c r="BK772" i="6"/>
  <c r="BK771" i="6"/>
  <c r="J771" i="6" s="1"/>
  <c r="J118" i="6" s="1"/>
  <c r="J772" i="6"/>
  <c r="BE772" i="6" s="1"/>
  <c r="BI770" i="6"/>
  <c r="BH770" i="6"/>
  <c r="BG770" i="6"/>
  <c r="BF770" i="6"/>
  <c r="T770" i="6"/>
  <c r="R770" i="6"/>
  <c r="P770" i="6"/>
  <c r="BK770" i="6"/>
  <c r="J770" i="6"/>
  <c r="BE770" i="6"/>
  <c r="BI765" i="6"/>
  <c r="BH765" i="6"/>
  <c r="BG765" i="6"/>
  <c r="BF765" i="6"/>
  <c r="T765" i="6"/>
  <c r="R765" i="6"/>
  <c r="P765" i="6"/>
  <c r="BK765" i="6"/>
  <c r="J765" i="6"/>
  <c r="BE765" i="6"/>
  <c r="BI762" i="6"/>
  <c r="BH762" i="6"/>
  <c r="BG762" i="6"/>
  <c r="BF762" i="6"/>
  <c r="T762" i="6"/>
  <c r="R762" i="6"/>
  <c r="P762" i="6"/>
  <c r="BK762" i="6"/>
  <c r="J762" i="6"/>
  <c r="BE762" i="6" s="1"/>
  <c r="BI758" i="6"/>
  <c r="BH758" i="6"/>
  <c r="BG758" i="6"/>
  <c r="BF758" i="6"/>
  <c r="T758" i="6"/>
  <c r="R758" i="6"/>
  <c r="P758" i="6"/>
  <c r="BK758" i="6"/>
  <c r="J758" i="6"/>
  <c r="BE758" i="6"/>
  <c r="BI754" i="6"/>
  <c r="BH754" i="6"/>
  <c r="BG754" i="6"/>
  <c r="BF754" i="6"/>
  <c r="T754" i="6"/>
  <c r="R754" i="6"/>
  <c r="P754" i="6"/>
  <c r="BK754" i="6"/>
  <c r="J754" i="6"/>
  <c r="BE754" i="6"/>
  <c r="BI752" i="6"/>
  <c r="BH752" i="6"/>
  <c r="BG752" i="6"/>
  <c r="BF752" i="6"/>
  <c r="T752" i="6"/>
  <c r="R752" i="6"/>
  <c r="P752" i="6"/>
  <c r="BK752" i="6"/>
  <c r="J752" i="6"/>
  <c r="BE752" i="6"/>
  <c r="BI750" i="6"/>
  <c r="BH750" i="6"/>
  <c r="BG750" i="6"/>
  <c r="BF750" i="6"/>
  <c r="T750" i="6"/>
  <c r="R750" i="6"/>
  <c r="P750" i="6"/>
  <c r="BK750" i="6"/>
  <c r="J750" i="6"/>
  <c r="BE750" i="6" s="1"/>
  <c r="BI748" i="6"/>
  <c r="BH748" i="6"/>
  <c r="BG748" i="6"/>
  <c r="BF748" i="6"/>
  <c r="T748" i="6"/>
  <c r="R748" i="6"/>
  <c r="P748" i="6"/>
  <c r="BK748" i="6"/>
  <c r="J748" i="6"/>
  <c r="BE748" i="6"/>
  <c r="BI746" i="6"/>
  <c r="BH746" i="6"/>
  <c r="BG746" i="6"/>
  <c r="BF746" i="6"/>
  <c r="T746" i="6"/>
  <c r="R746" i="6"/>
  <c r="P746" i="6"/>
  <c r="BK746" i="6"/>
  <c r="J746" i="6"/>
  <c r="BE746" i="6"/>
  <c r="BI744" i="6"/>
  <c r="BH744" i="6"/>
  <c r="BG744" i="6"/>
  <c r="BF744" i="6"/>
  <c r="T744" i="6"/>
  <c r="R744" i="6"/>
  <c r="P744" i="6"/>
  <c r="BK744" i="6"/>
  <c r="J744" i="6"/>
  <c r="BE744" i="6"/>
  <c r="BI739" i="6"/>
  <c r="BH739" i="6"/>
  <c r="BG739" i="6"/>
  <c r="BF739" i="6"/>
  <c r="T739" i="6"/>
  <c r="R739" i="6"/>
  <c r="P739" i="6"/>
  <c r="BK739" i="6"/>
  <c r="J739" i="6"/>
  <c r="BE739" i="6" s="1"/>
  <c r="BI730" i="6"/>
  <c r="BH730" i="6"/>
  <c r="BG730" i="6"/>
  <c r="BF730" i="6"/>
  <c r="T730" i="6"/>
  <c r="R730" i="6"/>
  <c r="P730" i="6"/>
  <c r="BK730" i="6"/>
  <c r="J730" i="6"/>
  <c r="BE730" i="6"/>
  <c r="BI721" i="6"/>
  <c r="BH721" i="6"/>
  <c r="BG721" i="6"/>
  <c r="BF721" i="6"/>
  <c r="T721" i="6"/>
  <c r="R721" i="6"/>
  <c r="P721" i="6"/>
  <c r="BK721" i="6"/>
  <c r="J721" i="6"/>
  <c r="BE721" i="6"/>
  <c r="BI718" i="6"/>
  <c r="BH718" i="6"/>
  <c r="BG718" i="6"/>
  <c r="BF718" i="6"/>
  <c r="T718" i="6"/>
  <c r="R718" i="6"/>
  <c r="P718" i="6"/>
  <c r="BK718" i="6"/>
  <c r="J718" i="6"/>
  <c r="BE718" i="6"/>
  <c r="BI715" i="6"/>
  <c r="BH715" i="6"/>
  <c r="BG715" i="6"/>
  <c r="BF715" i="6"/>
  <c r="T715" i="6"/>
  <c r="R715" i="6"/>
  <c r="P715" i="6"/>
  <c r="BK715" i="6"/>
  <c r="J715" i="6"/>
  <c r="BE715" i="6" s="1"/>
  <c r="BI711" i="6"/>
  <c r="BH711" i="6"/>
  <c r="BG711" i="6"/>
  <c r="BF711" i="6"/>
  <c r="T711" i="6"/>
  <c r="R711" i="6"/>
  <c r="R706" i="6" s="1"/>
  <c r="P711" i="6"/>
  <c r="BK711" i="6"/>
  <c r="J711" i="6"/>
  <c r="BE711" i="6"/>
  <c r="BI707" i="6"/>
  <c r="BH707" i="6"/>
  <c r="BG707" i="6"/>
  <c r="BF707" i="6"/>
  <c r="T707" i="6"/>
  <c r="T706" i="6" s="1"/>
  <c r="R707" i="6"/>
  <c r="P707" i="6"/>
  <c r="P706" i="6"/>
  <c r="BK707" i="6"/>
  <c r="BK706" i="6"/>
  <c r="J706" i="6" s="1"/>
  <c r="J117" i="6" s="1"/>
  <c r="J707" i="6"/>
  <c r="BE707" i="6" s="1"/>
  <c r="BI705" i="6"/>
  <c r="BH705" i="6"/>
  <c r="BG705" i="6"/>
  <c r="BF705" i="6"/>
  <c r="T705" i="6"/>
  <c r="R705" i="6"/>
  <c r="P705" i="6"/>
  <c r="BK705" i="6"/>
  <c r="J705" i="6"/>
  <c r="BE705" i="6"/>
  <c r="BI703" i="6"/>
  <c r="BH703" i="6"/>
  <c r="BG703" i="6"/>
  <c r="BF703" i="6"/>
  <c r="T703" i="6"/>
  <c r="R703" i="6"/>
  <c r="P703" i="6"/>
  <c r="BK703" i="6"/>
  <c r="J703" i="6"/>
  <c r="BE703" i="6"/>
  <c r="BI701" i="6"/>
  <c r="BH701" i="6"/>
  <c r="BG701" i="6"/>
  <c r="BF701" i="6"/>
  <c r="T701" i="6"/>
  <c r="T700" i="6"/>
  <c r="R701" i="6"/>
  <c r="R700" i="6"/>
  <c r="P701" i="6"/>
  <c r="P700" i="6" s="1"/>
  <c r="BK701" i="6"/>
  <c r="BK700" i="6" s="1"/>
  <c r="J700" i="6" s="1"/>
  <c r="J116" i="6" s="1"/>
  <c r="J701" i="6"/>
  <c r="BE701" i="6" s="1"/>
  <c r="BI699" i="6"/>
  <c r="BH699" i="6"/>
  <c r="BG699" i="6"/>
  <c r="BF699" i="6"/>
  <c r="T699" i="6"/>
  <c r="R699" i="6"/>
  <c r="P699" i="6"/>
  <c r="BK699" i="6"/>
  <c r="J699" i="6"/>
  <c r="BE699" i="6" s="1"/>
  <c r="BI697" i="6"/>
  <c r="BH697" i="6"/>
  <c r="BG697" i="6"/>
  <c r="BF697" i="6"/>
  <c r="T697" i="6"/>
  <c r="R697" i="6"/>
  <c r="P697" i="6"/>
  <c r="BK697" i="6"/>
  <c r="J697" i="6"/>
  <c r="BE697" i="6"/>
  <c r="BI695" i="6"/>
  <c r="BH695" i="6"/>
  <c r="BG695" i="6"/>
  <c r="BF695" i="6"/>
  <c r="T695" i="6"/>
  <c r="R695" i="6"/>
  <c r="P695" i="6"/>
  <c r="BK695" i="6"/>
  <c r="J695" i="6"/>
  <c r="BE695" i="6"/>
  <c r="BI693" i="6"/>
  <c r="BH693" i="6"/>
  <c r="BG693" i="6"/>
  <c r="BF693" i="6"/>
  <c r="T693" i="6"/>
  <c r="R693" i="6"/>
  <c r="P693" i="6"/>
  <c r="BK693" i="6"/>
  <c r="J693" i="6"/>
  <c r="BE693" i="6"/>
  <c r="BI691" i="6"/>
  <c r="BH691" i="6"/>
  <c r="BG691" i="6"/>
  <c r="BF691" i="6"/>
  <c r="T691" i="6"/>
  <c r="R691" i="6"/>
  <c r="P691" i="6"/>
  <c r="BK691" i="6"/>
  <c r="J691" i="6"/>
  <c r="BE691" i="6" s="1"/>
  <c r="BI688" i="6"/>
  <c r="BH688" i="6"/>
  <c r="BG688" i="6"/>
  <c r="BF688" i="6"/>
  <c r="T688" i="6"/>
  <c r="R688" i="6"/>
  <c r="P688" i="6"/>
  <c r="BK688" i="6"/>
  <c r="J688" i="6"/>
  <c r="BE688" i="6"/>
  <c r="BI686" i="6"/>
  <c r="BH686" i="6"/>
  <c r="BG686" i="6"/>
  <c r="BF686" i="6"/>
  <c r="T686" i="6"/>
  <c r="R686" i="6"/>
  <c r="P686" i="6"/>
  <c r="BK686" i="6"/>
  <c r="J686" i="6"/>
  <c r="BE686" i="6"/>
  <c r="BI683" i="6"/>
  <c r="BH683" i="6"/>
  <c r="BG683" i="6"/>
  <c r="BF683" i="6"/>
  <c r="T683" i="6"/>
  <c r="R683" i="6"/>
  <c r="P683" i="6"/>
  <c r="BK683" i="6"/>
  <c r="J683" i="6"/>
  <c r="BE683" i="6"/>
  <c r="BI681" i="6"/>
  <c r="BH681" i="6"/>
  <c r="BG681" i="6"/>
  <c r="BF681" i="6"/>
  <c r="T681" i="6"/>
  <c r="T680" i="6"/>
  <c r="R681" i="6"/>
  <c r="R680" i="6"/>
  <c r="P681" i="6"/>
  <c r="P680" i="6" s="1"/>
  <c r="BK681" i="6"/>
  <c r="BK680" i="6" s="1"/>
  <c r="J680" i="6" s="1"/>
  <c r="J115" i="6" s="1"/>
  <c r="J681" i="6"/>
  <c r="BE681" i="6" s="1"/>
  <c r="BI679" i="6"/>
  <c r="BH679" i="6"/>
  <c r="BG679" i="6"/>
  <c r="BF679" i="6"/>
  <c r="T679" i="6"/>
  <c r="R679" i="6"/>
  <c r="P679" i="6"/>
  <c r="BK679" i="6"/>
  <c r="J679" i="6"/>
  <c r="BE679" i="6"/>
  <c r="BI677" i="6"/>
  <c r="BH677" i="6"/>
  <c r="BG677" i="6"/>
  <c r="BF677" i="6"/>
  <c r="T677" i="6"/>
  <c r="R677" i="6"/>
  <c r="P677" i="6"/>
  <c r="BK677" i="6"/>
  <c r="J677" i="6"/>
  <c r="BE677" i="6"/>
  <c r="BI675" i="6"/>
  <c r="BH675" i="6"/>
  <c r="BG675" i="6"/>
  <c r="BF675" i="6"/>
  <c r="T675" i="6"/>
  <c r="R675" i="6"/>
  <c r="P675" i="6"/>
  <c r="BK675" i="6"/>
  <c r="J675" i="6"/>
  <c r="BE675" i="6"/>
  <c r="BI673" i="6"/>
  <c r="BH673" i="6"/>
  <c r="BG673" i="6"/>
  <c r="BF673" i="6"/>
  <c r="T673" i="6"/>
  <c r="R673" i="6"/>
  <c r="P673" i="6"/>
  <c r="BK673" i="6"/>
  <c r="J673" i="6"/>
  <c r="BE673" i="6"/>
  <c r="BI671" i="6"/>
  <c r="BH671" i="6"/>
  <c r="BG671" i="6"/>
  <c r="BF671" i="6"/>
  <c r="T671" i="6"/>
  <c r="R671" i="6"/>
  <c r="P671" i="6"/>
  <c r="BK671" i="6"/>
  <c r="J671" i="6"/>
  <c r="BE671" i="6"/>
  <c r="BI667" i="6"/>
  <c r="BH667" i="6"/>
  <c r="BG667" i="6"/>
  <c r="BF667" i="6"/>
  <c r="T667" i="6"/>
  <c r="R667" i="6"/>
  <c r="P667" i="6"/>
  <c r="BK667" i="6"/>
  <c r="J667" i="6"/>
  <c r="BE667" i="6"/>
  <c r="BI664" i="6"/>
  <c r="BH664" i="6"/>
  <c r="BG664" i="6"/>
  <c r="BF664" i="6"/>
  <c r="T664" i="6"/>
  <c r="R664" i="6"/>
  <c r="P664" i="6"/>
  <c r="BK664" i="6"/>
  <c r="J664" i="6"/>
  <c r="BE664" i="6"/>
  <c r="BI662" i="6"/>
  <c r="BH662" i="6"/>
  <c r="BG662" i="6"/>
  <c r="BF662" i="6"/>
  <c r="T662" i="6"/>
  <c r="R662" i="6"/>
  <c r="P662" i="6"/>
  <c r="BK662" i="6"/>
  <c r="J662" i="6"/>
  <c r="BE662" i="6"/>
  <c r="BI659" i="6"/>
  <c r="BH659" i="6"/>
  <c r="BG659" i="6"/>
  <c r="BF659" i="6"/>
  <c r="T659" i="6"/>
  <c r="R659" i="6"/>
  <c r="P659" i="6"/>
  <c r="BK659" i="6"/>
  <c r="J659" i="6"/>
  <c r="BE659" i="6"/>
  <c r="BI657" i="6"/>
  <c r="BH657" i="6"/>
  <c r="BG657" i="6"/>
  <c r="BF657" i="6"/>
  <c r="T657" i="6"/>
  <c r="R657" i="6"/>
  <c r="P657" i="6"/>
  <c r="BK657" i="6"/>
  <c r="J657" i="6"/>
  <c r="BE657" i="6"/>
  <c r="BI655" i="6"/>
  <c r="BH655" i="6"/>
  <c r="BG655" i="6"/>
  <c r="BF655" i="6"/>
  <c r="T655" i="6"/>
  <c r="R655" i="6"/>
  <c r="P655" i="6"/>
  <c r="BK655" i="6"/>
  <c r="J655" i="6"/>
  <c r="BE655" i="6"/>
  <c r="BI653" i="6"/>
  <c r="BH653" i="6"/>
  <c r="BG653" i="6"/>
  <c r="BF653" i="6"/>
  <c r="T653" i="6"/>
  <c r="R653" i="6"/>
  <c r="P653" i="6"/>
  <c r="BK653" i="6"/>
  <c r="J653" i="6"/>
  <c r="BE653" i="6"/>
  <c r="BI651" i="6"/>
  <c r="BH651" i="6"/>
  <c r="BG651" i="6"/>
  <c r="BF651" i="6"/>
  <c r="T651" i="6"/>
  <c r="R651" i="6"/>
  <c r="R648" i="6" s="1"/>
  <c r="P651" i="6"/>
  <c r="P648" i="6" s="1"/>
  <c r="BK651" i="6"/>
  <c r="BK648" i="6" s="1"/>
  <c r="J648" i="6" s="1"/>
  <c r="J114" i="6" s="1"/>
  <c r="J651" i="6"/>
  <c r="BE651" i="6"/>
  <c r="BI649" i="6"/>
  <c r="BH649" i="6"/>
  <c r="BG649" i="6"/>
  <c r="BF649" i="6"/>
  <c r="T649" i="6"/>
  <c r="T648" i="6"/>
  <c r="R649" i="6"/>
  <c r="P649" i="6"/>
  <c r="BK649" i="6"/>
  <c r="J649" i="6"/>
  <c r="BE649" i="6" s="1"/>
  <c r="BI647" i="6"/>
  <c r="BH647" i="6"/>
  <c r="BG647" i="6"/>
  <c r="BF647" i="6"/>
  <c r="T647" i="6"/>
  <c r="R647" i="6"/>
  <c r="P647" i="6"/>
  <c r="BK647" i="6"/>
  <c r="J647" i="6"/>
  <c r="BE647" i="6"/>
  <c r="BI645" i="6"/>
  <c r="BH645" i="6"/>
  <c r="BG645" i="6"/>
  <c r="BF645" i="6"/>
  <c r="T645" i="6"/>
  <c r="R645" i="6"/>
  <c r="P645" i="6"/>
  <c r="BK645" i="6"/>
  <c r="J645" i="6"/>
  <c r="BE645" i="6"/>
  <c r="BI643" i="6"/>
  <c r="BH643" i="6"/>
  <c r="BG643" i="6"/>
  <c r="BF643" i="6"/>
  <c r="T643" i="6"/>
  <c r="R643" i="6"/>
  <c r="P643" i="6"/>
  <c r="BK643" i="6"/>
  <c r="J643" i="6"/>
  <c r="BE643" i="6"/>
  <c r="BI640" i="6"/>
  <c r="BH640" i="6"/>
  <c r="BG640" i="6"/>
  <c r="BF640" i="6"/>
  <c r="T640" i="6"/>
  <c r="R640" i="6"/>
  <c r="P640" i="6"/>
  <c r="BK640" i="6"/>
  <c r="J640" i="6"/>
  <c r="BE640" i="6"/>
  <c r="BI638" i="6"/>
  <c r="BH638" i="6"/>
  <c r="BG638" i="6"/>
  <c r="BF638" i="6"/>
  <c r="T638" i="6"/>
  <c r="R638" i="6"/>
  <c r="P638" i="6"/>
  <c r="BK638" i="6"/>
  <c r="J638" i="6"/>
  <c r="BE638" i="6"/>
  <c r="BI636" i="6"/>
  <c r="BH636" i="6"/>
  <c r="BG636" i="6"/>
  <c r="BF636" i="6"/>
  <c r="T636" i="6"/>
  <c r="R636" i="6"/>
  <c r="P636" i="6"/>
  <c r="BK636" i="6"/>
  <c r="J636" i="6"/>
  <c r="BE636" i="6"/>
  <c r="BI634" i="6"/>
  <c r="BH634" i="6"/>
  <c r="BG634" i="6"/>
  <c r="BF634" i="6"/>
  <c r="T634" i="6"/>
  <c r="R634" i="6"/>
  <c r="P634" i="6"/>
  <c r="BK634" i="6"/>
  <c r="J634" i="6"/>
  <c r="BE634" i="6"/>
  <c r="BI632" i="6"/>
  <c r="BH632" i="6"/>
  <c r="BG632" i="6"/>
  <c r="BF632" i="6"/>
  <c r="T632" i="6"/>
  <c r="R632" i="6"/>
  <c r="P632" i="6"/>
  <c r="BK632" i="6"/>
  <c r="J632" i="6"/>
  <c r="BE632" i="6"/>
  <c r="BI630" i="6"/>
  <c r="BH630" i="6"/>
  <c r="BG630" i="6"/>
  <c r="BF630" i="6"/>
  <c r="T630" i="6"/>
  <c r="T627" i="6" s="1"/>
  <c r="R630" i="6"/>
  <c r="R627" i="6" s="1"/>
  <c r="P630" i="6"/>
  <c r="BK630" i="6"/>
  <c r="J630" i="6"/>
  <c r="BE630" i="6"/>
  <c r="BI628" i="6"/>
  <c r="BH628" i="6"/>
  <c r="BG628" i="6"/>
  <c r="BF628" i="6"/>
  <c r="T628" i="6"/>
  <c r="R628" i="6"/>
  <c r="P628" i="6"/>
  <c r="P627" i="6"/>
  <c r="BK628" i="6"/>
  <c r="BK627" i="6"/>
  <c r="J627" i="6" s="1"/>
  <c r="J113" i="6" s="1"/>
  <c r="J628" i="6"/>
  <c r="BE628" i="6" s="1"/>
  <c r="BI626" i="6"/>
  <c r="BH626" i="6"/>
  <c r="BG626" i="6"/>
  <c r="BF626" i="6"/>
  <c r="T626" i="6"/>
  <c r="R626" i="6"/>
  <c r="P626" i="6"/>
  <c r="BK626" i="6"/>
  <c r="J626" i="6"/>
  <c r="BE626" i="6"/>
  <c r="BI623" i="6"/>
  <c r="BH623" i="6"/>
  <c r="BG623" i="6"/>
  <c r="BF623" i="6"/>
  <c r="T623" i="6"/>
  <c r="R623" i="6"/>
  <c r="P623" i="6"/>
  <c r="BK623" i="6"/>
  <c r="J623" i="6"/>
  <c r="BE623" i="6"/>
  <c r="BI620" i="6"/>
  <c r="BH620" i="6"/>
  <c r="BG620" i="6"/>
  <c r="BF620" i="6"/>
  <c r="T620" i="6"/>
  <c r="R620" i="6"/>
  <c r="P620" i="6"/>
  <c r="BK620" i="6"/>
  <c r="J620" i="6"/>
  <c r="BE620" i="6"/>
  <c r="BI617" i="6"/>
  <c r="BH617" i="6"/>
  <c r="BG617" i="6"/>
  <c r="BF617" i="6"/>
  <c r="T617" i="6"/>
  <c r="R617" i="6"/>
  <c r="P617" i="6"/>
  <c r="BK617" i="6"/>
  <c r="J617" i="6"/>
  <c r="BE617" i="6"/>
  <c r="BI615" i="6"/>
  <c r="BH615" i="6"/>
  <c r="BG615" i="6"/>
  <c r="BF615" i="6"/>
  <c r="T615" i="6"/>
  <c r="R615" i="6"/>
  <c r="P615" i="6"/>
  <c r="BK615" i="6"/>
  <c r="J615" i="6"/>
  <c r="BE615" i="6"/>
  <c r="BI609" i="6"/>
  <c r="BH609" i="6"/>
  <c r="BG609" i="6"/>
  <c r="BF609" i="6"/>
  <c r="T609" i="6"/>
  <c r="R609" i="6"/>
  <c r="P609" i="6"/>
  <c r="BK609" i="6"/>
  <c r="J609" i="6"/>
  <c r="BE609" i="6"/>
  <c r="BI602" i="6"/>
  <c r="BH602" i="6"/>
  <c r="BG602" i="6"/>
  <c r="BF602" i="6"/>
  <c r="T602" i="6"/>
  <c r="R602" i="6"/>
  <c r="P602" i="6"/>
  <c r="BK602" i="6"/>
  <c r="J602" i="6"/>
  <c r="BE602" i="6"/>
  <c r="BI599" i="6"/>
  <c r="BH599" i="6"/>
  <c r="BG599" i="6"/>
  <c r="BF599" i="6"/>
  <c r="T599" i="6"/>
  <c r="R599" i="6"/>
  <c r="P599" i="6"/>
  <c r="BK599" i="6"/>
  <c r="J599" i="6"/>
  <c r="BE599" i="6"/>
  <c r="BI596" i="6"/>
  <c r="BH596" i="6"/>
  <c r="BG596" i="6"/>
  <c r="BF596" i="6"/>
  <c r="T596" i="6"/>
  <c r="R596" i="6"/>
  <c r="P596" i="6"/>
  <c r="BK596" i="6"/>
  <c r="J596" i="6"/>
  <c r="BE596" i="6"/>
  <c r="BI593" i="6"/>
  <c r="BH593" i="6"/>
  <c r="BG593" i="6"/>
  <c r="BF593" i="6"/>
  <c r="T593" i="6"/>
  <c r="R593" i="6"/>
  <c r="P593" i="6"/>
  <c r="BK593" i="6"/>
  <c r="J593" i="6"/>
  <c r="BE593" i="6"/>
  <c r="BI590" i="6"/>
  <c r="BH590" i="6"/>
  <c r="BG590" i="6"/>
  <c r="BF590" i="6"/>
  <c r="T590" i="6"/>
  <c r="R590" i="6"/>
  <c r="P590" i="6"/>
  <c r="BK590" i="6"/>
  <c r="J590" i="6"/>
  <c r="BE590" i="6"/>
  <c r="BI587" i="6"/>
  <c r="BH587" i="6"/>
  <c r="BG587" i="6"/>
  <c r="BF587" i="6"/>
  <c r="T587" i="6"/>
  <c r="R587" i="6"/>
  <c r="P587" i="6"/>
  <c r="BK587" i="6"/>
  <c r="J587" i="6"/>
  <c r="BE587" i="6"/>
  <c r="BI584" i="6"/>
  <c r="BH584" i="6"/>
  <c r="BG584" i="6"/>
  <c r="BF584" i="6"/>
  <c r="T584" i="6"/>
  <c r="R584" i="6"/>
  <c r="P584" i="6"/>
  <c r="BK584" i="6"/>
  <c r="J584" i="6"/>
  <c r="BE584" i="6"/>
  <c r="BI574" i="6"/>
  <c r="BH574" i="6"/>
  <c r="BG574" i="6"/>
  <c r="BF574" i="6"/>
  <c r="T574" i="6"/>
  <c r="R574" i="6"/>
  <c r="P574" i="6"/>
  <c r="BK574" i="6"/>
  <c r="J574" i="6"/>
  <c r="BE574" i="6"/>
  <c r="BI570" i="6"/>
  <c r="BH570" i="6"/>
  <c r="BG570" i="6"/>
  <c r="BF570" i="6"/>
  <c r="T570" i="6"/>
  <c r="T569" i="6"/>
  <c r="R570" i="6"/>
  <c r="R569" i="6"/>
  <c r="P570" i="6"/>
  <c r="P569" i="6"/>
  <c r="BK570" i="6"/>
  <c r="BK569" i="6" s="1"/>
  <c r="J569" i="6" s="1"/>
  <c r="J112" i="6" s="1"/>
  <c r="J570" i="6"/>
  <c r="BE570" i="6" s="1"/>
  <c r="BI568" i="6"/>
  <c r="BH568" i="6"/>
  <c r="BG568" i="6"/>
  <c r="BF568" i="6"/>
  <c r="T568" i="6"/>
  <c r="R568" i="6"/>
  <c r="P568" i="6"/>
  <c r="BK568" i="6"/>
  <c r="J568" i="6"/>
  <c r="BE568" i="6"/>
  <c r="BI564" i="6"/>
  <c r="BH564" i="6"/>
  <c r="BG564" i="6"/>
  <c r="BF564" i="6"/>
  <c r="T564" i="6"/>
  <c r="R564" i="6"/>
  <c r="P564" i="6"/>
  <c r="BK564" i="6"/>
  <c r="J564" i="6"/>
  <c r="BE564" i="6"/>
  <c r="BI560" i="6"/>
  <c r="BH560" i="6"/>
  <c r="BG560" i="6"/>
  <c r="BF560" i="6"/>
  <c r="T560" i="6"/>
  <c r="R560" i="6"/>
  <c r="P560" i="6"/>
  <c r="BK560" i="6"/>
  <c r="J560" i="6"/>
  <c r="BE560" i="6"/>
  <c r="BI558" i="6"/>
  <c r="BH558" i="6"/>
  <c r="BG558" i="6"/>
  <c r="BF558" i="6"/>
  <c r="T558" i="6"/>
  <c r="R558" i="6"/>
  <c r="P558" i="6"/>
  <c r="BK558" i="6"/>
  <c r="J558" i="6"/>
  <c r="BE558" i="6"/>
  <c r="BI555" i="6"/>
  <c r="BH555" i="6"/>
  <c r="BG555" i="6"/>
  <c r="BF555" i="6"/>
  <c r="T555" i="6"/>
  <c r="R555" i="6"/>
  <c r="P555" i="6"/>
  <c r="BK555" i="6"/>
  <c r="BK542" i="6" s="1"/>
  <c r="J542" i="6" s="1"/>
  <c r="J111" i="6" s="1"/>
  <c r="J555" i="6"/>
  <c r="BE555" i="6"/>
  <c r="BI553" i="6"/>
  <c r="BH553" i="6"/>
  <c r="BG553" i="6"/>
  <c r="BF553" i="6"/>
  <c r="T553" i="6"/>
  <c r="R553" i="6"/>
  <c r="R542" i="6" s="1"/>
  <c r="P553" i="6"/>
  <c r="BK553" i="6"/>
  <c r="J553" i="6"/>
  <c r="BE553" i="6"/>
  <c r="BI551" i="6"/>
  <c r="BH551" i="6"/>
  <c r="BG551" i="6"/>
  <c r="BF551" i="6"/>
  <c r="T551" i="6"/>
  <c r="R551" i="6"/>
  <c r="P551" i="6"/>
  <c r="BK551" i="6"/>
  <c r="J551" i="6"/>
  <c r="BE551" i="6"/>
  <c r="BI543" i="6"/>
  <c r="BH543" i="6"/>
  <c r="BG543" i="6"/>
  <c r="BF543" i="6"/>
  <c r="T543" i="6"/>
  <c r="T542" i="6"/>
  <c r="R543" i="6"/>
  <c r="P543" i="6"/>
  <c r="P542" i="6"/>
  <c r="BK543" i="6"/>
  <c r="J543" i="6"/>
  <c r="BE543" i="6"/>
  <c r="BI541" i="6"/>
  <c r="BH541" i="6"/>
  <c r="BG541" i="6"/>
  <c r="BF541" i="6"/>
  <c r="T541" i="6"/>
  <c r="R541" i="6"/>
  <c r="P541" i="6"/>
  <c r="BK541" i="6"/>
  <c r="J541" i="6"/>
  <c r="BE541" i="6"/>
  <c r="BI536" i="6"/>
  <c r="BH536" i="6"/>
  <c r="BG536" i="6"/>
  <c r="BF536" i="6"/>
  <c r="T536" i="6"/>
  <c r="R536" i="6"/>
  <c r="P536" i="6"/>
  <c r="BK536" i="6"/>
  <c r="J536" i="6"/>
  <c r="BE536" i="6"/>
  <c r="BI532" i="6"/>
  <c r="BH532" i="6"/>
  <c r="BG532" i="6"/>
  <c r="BF532" i="6"/>
  <c r="T532" i="6"/>
  <c r="R532" i="6"/>
  <c r="P532" i="6"/>
  <c r="BK532" i="6"/>
  <c r="J532" i="6"/>
  <c r="BE532" i="6"/>
  <c r="BI530" i="6"/>
  <c r="BH530" i="6"/>
  <c r="BG530" i="6"/>
  <c r="BF530" i="6"/>
  <c r="T530" i="6"/>
  <c r="R530" i="6"/>
  <c r="P530" i="6"/>
  <c r="BK530" i="6"/>
  <c r="J530" i="6"/>
  <c r="BE530" i="6"/>
  <c r="BI528" i="6"/>
  <c r="BH528" i="6"/>
  <c r="BG528" i="6"/>
  <c r="BF528" i="6"/>
  <c r="T528" i="6"/>
  <c r="R528" i="6"/>
  <c r="P528" i="6"/>
  <c r="BK528" i="6"/>
  <c r="J528" i="6"/>
  <c r="BE528" i="6"/>
  <c r="BI526" i="6"/>
  <c r="BH526" i="6"/>
  <c r="BG526" i="6"/>
  <c r="BF526" i="6"/>
  <c r="T526" i="6"/>
  <c r="R526" i="6"/>
  <c r="P526" i="6"/>
  <c r="BK526" i="6"/>
  <c r="J526" i="6"/>
  <c r="BE526" i="6"/>
  <c r="BI524" i="6"/>
  <c r="BH524" i="6"/>
  <c r="BG524" i="6"/>
  <c r="BF524" i="6"/>
  <c r="T524" i="6"/>
  <c r="R524" i="6"/>
  <c r="P524" i="6"/>
  <c r="BK524" i="6"/>
  <c r="J524" i="6"/>
  <c r="BE524" i="6"/>
  <c r="BI520" i="6"/>
  <c r="BH520" i="6"/>
  <c r="BG520" i="6"/>
  <c r="BF520" i="6"/>
  <c r="T520" i="6"/>
  <c r="R520" i="6"/>
  <c r="P520" i="6"/>
  <c r="BK520" i="6"/>
  <c r="J520" i="6"/>
  <c r="BE520" i="6"/>
  <c r="BI515" i="6"/>
  <c r="BH515" i="6"/>
  <c r="BG515" i="6"/>
  <c r="BF515" i="6"/>
  <c r="T515" i="6"/>
  <c r="R515" i="6"/>
  <c r="P515" i="6"/>
  <c r="BK515" i="6"/>
  <c r="J515" i="6"/>
  <c r="BE515" i="6"/>
  <c r="BI512" i="6"/>
  <c r="BH512" i="6"/>
  <c r="BG512" i="6"/>
  <c r="BF512" i="6"/>
  <c r="T512" i="6"/>
  <c r="R512" i="6"/>
  <c r="P512" i="6"/>
  <c r="BK512" i="6"/>
  <c r="J512" i="6"/>
  <c r="BE512" i="6"/>
  <c r="BI510" i="6"/>
  <c r="BH510" i="6"/>
  <c r="BG510" i="6"/>
  <c r="BF510" i="6"/>
  <c r="T510" i="6"/>
  <c r="R510" i="6"/>
  <c r="P510" i="6"/>
  <c r="BK510" i="6"/>
  <c r="J510" i="6"/>
  <c r="BE510" i="6"/>
  <c r="BI508" i="6"/>
  <c r="BH508" i="6"/>
  <c r="BG508" i="6"/>
  <c r="BF508" i="6"/>
  <c r="T508" i="6"/>
  <c r="R508" i="6"/>
  <c r="P508" i="6"/>
  <c r="BK508" i="6"/>
  <c r="J508" i="6"/>
  <c r="BE508" i="6"/>
  <c r="BI505" i="6"/>
  <c r="BH505" i="6"/>
  <c r="BG505" i="6"/>
  <c r="BF505" i="6"/>
  <c r="T505" i="6"/>
  <c r="R505" i="6"/>
  <c r="P505" i="6"/>
  <c r="BK505" i="6"/>
  <c r="J505" i="6"/>
  <c r="BE505" i="6"/>
  <c r="BI502" i="6"/>
  <c r="BH502" i="6"/>
  <c r="BG502" i="6"/>
  <c r="BF502" i="6"/>
  <c r="T502" i="6"/>
  <c r="T501" i="6"/>
  <c r="R502" i="6"/>
  <c r="R501" i="6" s="1"/>
  <c r="R500" i="6" s="1"/>
  <c r="P502" i="6"/>
  <c r="P501" i="6"/>
  <c r="BK502" i="6"/>
  <c r="BK501" i="6" s="1"/>
  <c r="J502" i="6"/>
  <c r="BE502" i="6"/>
  <c r="BI499" i="6"/>
  <c r="BH499" i="6"/>
  <c r="BG499" i="6"/>
  <c r="BF499" i="6"/>
  <c r="T499" i="6"/>
  <c r="T498" i="6"/>
  <c r="R499" i="6"/>
  <c r="R498" i="6"/>
  <c r="P499" i="6"/>
  <c r="P498" i="6"/>
  <c r="BK499" i="6"/>
  <c r="BK498" i="6"/>
  <c r="J498" i="6" s="1"/>
  <c r="J108" i="6" s="1"/>
  <c r="J499" i="6"/>
  <c r="BE499" i="6" s="1"/>
  <c r="BI497" i="6"/>
  <c r="BH497" i="6"/>
  <c r="BG497" i="6"/>
  <c r="BF497" i="6"/>
  <c r="T497" i="6"/>
  <c r="R497" i="6"/>
  <c r="P497" i="6"/>
  <c r="BK497" i="6"/>
  <c r="J497" i="6"/>
  <c r="BE497" i="6"/>
  <c r="BI495" i="6"/>
  <c r="BH495" i="6"/>
  <c r="BG495" i="6"/>
  <c r="BF495" i="6"/>
  <c r="T495" i="6"/>
  <c r="R495" i="6"/>
  <c r="R493" i="6" s="1"/>
  <c r="P495" i="6"/>
  <c r="BK495" i="6"/>
  <c r="BK493" i="6" s="1"/>
  <c r="J493" i="6" s="1"/>
  <c r="J107" i="6" s="1"/>
  <c r="J495" i="6"/>
  <c r="BE495" i="6"/>
  <c r="BI494" i="6"/>
  <c r="BH494" i="6"/>
  <c r="BG494" i="6"/>
  <c r="BF494" i="6"/>
  <c r="T494" i="6"/>
  <c r="T493" i="6"/>
  <c r="R494" i="6"/>
  <c r="P494" i="6"/>
  <c r="P493" i="6"/>
  <c r="BK494" i="6"/>
  <c r="J494" i="6"/>
  <c r="BE494" i="6" s="1"/>
  <c r="BI490" i="6"/>
  <c r="BH490" i="6"/>
  <c r="BG490" i="6"/>
  <c r="BF490" i="6"/>
  <c r="T490" i="6"/>
  <c r="R490" i="6"/>
  <c r="P490" i="6"/>
  <c r="BK490" i="6"/>
  <c r="J490" i="6"/>
  <c r="BE490" i="6"/>
  <c r="BI486" i="6"/>
  <c r="BH486" i="6"/>
  <c r="BG486" i="6"/>
  <c r="BF486" i="6"/>
  <c r="T486" i="6"/>
  <c r="R486" i="6"/>
  <c r="P486" i="6"/>
  <c r="BK486" i="6"/>
  <c r="J486" i="6"/>
  <c r="BE486" i="6"/>
  <c r="BI484" i="6"/>
  <c r="BH484" i="6"/>
  <c r="BG484" i="6"/>
  <c r="BF484" i="6"/>
  <c r="T484" i="6"/>
  <c r="R484" i="6"/>
  <c r="P484" i="6"/>
  <c r="BK484" i="6"/>
  <c r="J484" i="6"/>
  <c r="BE484" i="6"/>
  <c r="BI482" i="6"/>
  <c r="BH482" i="6"/>
  <c r="BG482" i="6"/>
  <c r="BF482" i="6"/>
  <c r="T482" i="6"/>
  <c r="R482" i="6"/>
  <c r="P482" i="6"/>
  <c r="BK482" i="6"/>
  <c r="J482" i="6"/>
  <c r="BE482" i="6"/>
  <c r="BI480" i="6"/>
  <c r="BH480" i="6"/>
  <c r="BG480" i="6"/>
  <c r="BF480" i="6"/>
  <c r="T480" i="6"/>
  <c r="R480" i="6"/>
  <c r="P480" i="6"/>
  <c r="BK480" i="6"/>
  <c r="J480" i="6"/>
  <c r="BE480" i="6"/>
  <c r="BI474" i="6"/>
  <c r="BH474" i="6"/>
  <c r="BG474" i="6"/>
  <c r="BF474" i="6"/>
  <c r="T474" i="6"/>
  <c r="R474" i="6"/>
  <c r="P474" i="6"/>
  <c r="BK474" i="6"/>
  <c r="J474" i="6"/>
  <c r="BE474" i="6"/>
  <c r="BI472" i="6"/>
  <c r="BH472" i="6"/>
  <c r="BG472" i="6"/>
  <c r="BF472" i="6"/>
  <c r="T472" i="6"/>
  <c r="R472" i="6"/>
  <c r="P472" i="6"/>
  <c r="BK472" i="6"/>
  <c r="J472" i="6"/>
  <c r="BE472" i="6"/>
  <c r="BI470" i="6"/>
  <c r="BH470" i="6"/>
  <c r="BG470" i="6"/>
  <c r="BF470" i="6"/>
  <c r="T470" i="6"/>
  <c r="R470" i="6"/>
  <c r="R465" i="6" s="1"/>
  <c r="P470" i="6"/>
  <c r="BK470" i="6"/>
  <c r="BK465" i="6" s="1"/>
  <c r="J465" i="6" s="1"/>
  <c r="J106" i="6" s="1"/>
  <c r="J470" i="6"/>
  <c r="BE470" i="6"/>
  <c r="BI466" i="6"/>
  <c r="BH466" i="6"/>
  <c r="BG466" i="6"/>
  <c r="BF466" i="6"/>
  <c r="T466" i="6"/>
  <c r="T465" i="6"/>
  <c r="R466" i="6"/>
  <c r="P466" i="6"/>
  <c r="P465" i="6"/>
  <c r="BK466" i="6"/>
  <c r="J466" i="6"/>
  <c r="BE466" i="6" s="1"/>
  <c r="BI464" i="6"/>
  <c r="BH464" i="6"/>
  <c r="BG464" i="6"/>
  <c r="BF464" i="6"/>
  <c r="T464" i="6"/>
  <c r="R464" i="6"/>
  <c r="R459" i="6" s="1"/>
  <c r="P464" i="6"/>
  <c r="BK464" i="6"/>
  <c r="J464" i="6"/>
  <c r="BE464" i="6"/>
  <c r="BI462" i="6"/>
  <c r="BH462" i="6"/>
  <c r="BG462" i="6"/>
  <c r="BF462" i="6"/>
  <c r="T462" i="6"/>
  <c r="R462" i="6"/>
  <c r="P462" i="6"/>
  <c r="BK462" i="6"/>
  <c r="J462" i="6"/>
  <c r="BE462" i="6"/>
  <c r="BI460" i="6"/>
  <c r="BH460" i="6"/>
  <c r="BG460" i="6"/>
  <c r="BF460" i="6"/>
  <c r="T460" i="6"/>
  <c r="T459" i="6"/>
  <c r="R460" i="6"/>
  <c r="P460" i="6"/>
  <c r="P459" i="6"/>
  <c r="BK460" i="6"/>
  <c r="BK459" i="6"/>
  <c r="J459" i="6" s="1"/>
  <c r="J105" i="6" s="1"/>
  <c r="J460" i="6"/>
  <c r="BE460" i="6" s="1"/>
  <c r="BI457" i="6"/>
  <c r="BH457" i="6"/>
  <c r="BG457" i="6"/>
  <c r="BF457" i="6"/>
  <c r="T457" i="6"/>
  <c r="R457" i="6"/>
  <c r="P457" i="6"/>
  <c r="BK457" i="6"/>
  <c r="J457" i="6"/>
  <c r="BE457" i="6"/>
  <c r="BI455" i="6"/>
  <c r="BH455" i="6"/>
  <c r="BG455" i="6"/>
  <c r="BF455" i="6"/>
  <c r="T455" i="6"/>
  <c r="R455" i="6"/>
  <c r="P455" i="6"/>
  <c r="BK455" i="6"/>
  <c r="J455" i="6"/>
  <c r="BE455" i="6"/>
  <c r="BI449" i="6"/>
  <c r="BH449" i="6"/>
  <c r="BG449" i="6"/>
  <c r="BF449" i="6"/>
  <c r="T449" i="6"/>
  <c r="R449" i="6"/>
  <c r="P449" i="6"/>
  <c r="BK449" i="6"/>
  <c r="J449" i="6"/>
  <c r="BE449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39" i="6"/>
  <c r="BH439" i="6"/>
  <c r="BG439" i="6"/>
  <c r="BF439" i="6"/>
  <c r="T439" i="6"/>
  <c r="R439" i="6"/>
  <c r="P439" i="6"/>
  <c r="BK439" i="6"/>
  <c r="J439" i="6"/>
  <c r="BE439" i="6"/>
  <c r="BI435" i="6"/>
  <c r="BH435" i="6"/>
  <c r="BG435" i="6"/>
  <c r="BF435" i="6"/>
  <c r="T435" i="6"/>
  <c r="R435" i="6"/>
  <c r="P435" i="6"/>
  <c r="BK435" i="6"/>
  <c r="J435" i="6"/>
  <c r="BE435" i="6"/>
  <c r="BI424" i="6"/>
  <c r="BH424" i="6"/>
  <c r="BG424" i="6"/>
  <c r="BF424" i="6"/>
  <c r="T424" i="6"/>
  <c r="R424" i="6"/>
  <c r="P424" i="6"/>
  <c r="BK424" i="6"/>
  <c r="J424" i="6"/>
  <c r="BE424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88" i="6"/>
  <c r="BH388" i="6"/>
  <c r="BG388" i="6"/>
  <c r="BF388" i="6"/>
  <c r="T388" i="6"/>
  <c r="R388" i="6"/>
  <c r="P388" i="6"/>
  <c r="BK388" i="6"/>
  <c r="J388" i="6"/>
  <c r="BE388" i="6"/>
  <c r="BI383" i="6"/>
  <c r="BH383" i="6"/>
  <c r="BG383" i="6"/>
  <c r="BF383" i="6"/>
  <c r="T383" i="6"/>
  <c r="R383" i="6"/>
  <c r="P383" i="6"/>
  <c r="BK383" i="6"/>
  <c r="J383" i="6"/>
  <c r="BE383" i="6"/>
  <c r="BI381" i="6"/>
  <c r="BH381" i="6"/>
  <c r="BG381" i="6"/>
  <c r="BF381" i="6"/>
  <c r="T381" i="6"/>
  <c r="R381" i="6"/>
  <c r="P381" i="6"/>
  <c r="BK381" i="6"/>
  <c r="J381" i="6"/>
  <c r="BE381" i="6"/>
  <c r="BI376" i="6"/>
  <c r="BH376" i="6"/>
  <c r="BG376" i="6"/>
  <c r="BF376" i="6"/>
  <c r="T376" i="6"/>
  <c r="R376" i="6"/>
  <c r="P376" i="6"/>
  <c r="BK376" i="6"/>
  <c r="J376" i="6"/>
  <c r="BE376" i="6"/>
  <c r="BI374" i="6"/>
  <c r="BH374" i="6"/>
  <c r="BG374" i="6"/>
  <c r="BF374" i="6"/>
  <c r="T374" i="6"/>
  <c r="R374" i="6"/>
  <c r="P374" i="6"/>
  <c r="BK374" i="6"/>
  <c r="J374" i="6"/>
  <c r="BE374" i="6"/>
  <c r="BI360" i="6"/>
  <c r="BH360" i="6"/>
  <c r="BG360" i="6"/>
  <c r="BF360" i="6"/>
  <c r="T360" i="6"/>
  <c r="R360" i="6"/>
  <c r="P360" i="6"/>
  <c r="BK360" i="6"/>
  <c r="J360" i="6"/>
  <c r="BE360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44" i="6"/>
  <c r="BH344" i="6"/>
  <c r="BG344" i="6"/>
  <c r="BF344" i="6"/>
  <c r="T344" i="6"/>
  <c r="R344" i="6"/>
  <c r="P344" i="6"/>
  <c r="BK344" i="6"/>
  <c r="J344" i="6"/>
  <c r="BE344" i="6"/>
  <c r="BI333" i="6"/>
  <c r="BH333" i="6"/>
  <c r="BG333" i="6"/>
  <c r="BF333" i="6"/>
  <c r="T333" i="6"/>
  <c r="R333" i="6"/>
  <c r="R326" i="6" s="1"/>
  <c r="P333" i="6"/>
  <c r="BK333" i="6"/>
  <c r="J333" i="6"/>
  <c r="BE333" i="6"/>
  <c r="BI327" i="6"/>
  <c r="BH327" i="6"/>
  <c r="BG327" i="6"/>
  <c r="BF327" i="6"/>
  <c r="T327" i="6"/>
  <c r="T326" i="6"/>
  <c r="R327" i="6"/>
  <c r="P327" i="6"/>
  <c r="P326" i="6"/>
  <c r="BK327" i="6"/>
  <c r="J327" i="6"/>
  <c r="BE327" i="6" s="1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P315" i="6" s="1"/>
  <c r="BK322" i="6"/>
  <c r="J322" i="6"/>
  <c r="BE322" i="6"/>
  <c r="BI319" i="6"/>
  <c r="BH319" i="6"/>
  <c r="BG319" i="6"/>
  <c r="BF319" i="6"/>
  <c r="T319" i="6"/>
  <c r="T315" i="6" s="1"/>
  <c r="R319" i="6"/>
  <c r="R315" i="6" s="1"/>
  <c r="P319" i="6"/>
  <c r="BK319" i="6"/>
  <c r="J319" i="6"/>
  <c r="BE319" i="6"/>
  <c r="BI316" i="6"/>
  <c r="BH316" i="6"/>
  <c r="BG316" i="6"/>
  <c r="BF316" i="6"/>
  <c r="T316" i="6"/>
  <c r="R316" i="6"/>
  <c r="P316" i="6"/>
  <c r="BK316" i="6"/>
  <c r="BK315" i="6"/>
  <c r="J315" i="6" s="1"/>
  <c r="J103" i="6" s="1"/>
  <c r="J316" i="6"/>
  <c r="BE316" i="6" s="1"/>
  <c r="BI313" i="6"/>
  <c r="BH313" i="6"/>
  <c r="BG313" i="6"/>
  <c r="BF313" i="6"/>
  <c r="T313" i="6"/>
  <c r="R313" i="6"/>
  <c r="P313" i="6"/>
  <c r="BK313" i="6"/>
  <c r="J313" i="6"/>
  <c r="BE313" i="6"/>
  <c r="BI310" i="6"/>
  <c r="BH310" i="6"/>
  <c r="BG310" i="6"/>
  <c r="BF310" i="6"/>
  <c r="T310" i="6"/>
  <c r="R310" i="6"/>
  <c r="P310" i="6"/>
  <c r="BK310" i="6"/>
  <c r="J310" i="6"/>
  <c r="BE310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300" i="6"/>
  <c r="BH300" i="6"/>
  <c r="BG300" i="6"/>
  <c r="BF300" i="6"/>
  <c r="T300" i="6"/>
  <c r="R300" i="6"/>
  <c r="P300" i="6"/>
  <c r="BK300" i="6"/>
  <c r="J300" i="6"/>
  <c r="BE300" i="6"/>
  <c r="BI297" i="6"/>
  <c r="BH297" i="6"/>
  <c r="BG297" i="6"/>
  <c r="BF297" i="6"/>
  <c r="T297" i="6"/>
  <c r="R297" i="6"/>
  <c r="P297" i="6"/>
  <c r="BK297" i="6"/>
  <c r="J297" i="6"/>
  <c r="BE297" i="6"/>
  <c r="BI296" i="6"/>
  <c r="BH296" i="6"/>
  <c r="BG296" i="6"/>
  <c r="BF296" i="6"/>
  <c r="T296" i="6"/>
  <c r="R296" i="6"/>
  <c r="P296" i="6"/>
  <c r="BK296" i="6"/>
  <c r="J296" i="6"/>
  <c r="BE296" i="6"/>
  <c r="BI270" i="6"/>
  <c r="BH270" i="6"/>
  <c r="BG270" i="6"/>
  <c r="BF270" i="6"/>
  <c r="T270" i="6"/>
  <c r="R270" i="6"/>
  <c r="P270" i="6"/>
  <c r="BK270" i="6"/>
  <c r="J270" i="6"/>
  <c r="BE270" i="6"/>
  <c r="BI252" i="6"/>
  <c r="BH252" i="6"/>
  <c r="BG252" i="6"/>
  <c r="BF252" i="6"/>
  <c r="T252" i="6"/>
  <c r="R252" i="6"/>
  <c r="P252" i="6"/>
  <c r="BK252" i="6"/>
  <c r="BK248" i="6" s="1"/>
  <c r="J248" i="6" s="1"/>
  <c r="J102" i="6" s="1"/>
  <c r="J252" i="6"/>
  <c r="BE252" i="6"/>
  <c r="BI249" i="6"/>
  <c r="BH249" i="6"/>
  <c r="BG249" i="6"/>
  <c r="BF249" i="6"/>
  <c r="T249" i="6"/>
  <c r="T248" i="6"/>
  <c r="R249" i="6"/>
  <c r="P249" i="6"/>
  <c r="P248" i="6"/>
  <c r="BK249" i="6"/>
  <c r="J249" i="6"/>
  <c r="BE249" i="6" s="1"/>
  <c r="BI245" i="6"/>
  <c r="BH245" i="6"/>
  <c r="BG245" i="6"/>
  <c r="BF245" i="6"/>
  <c r="T245" i="6"/>
  <c r="R245" i="6"/>
  <c r="P245" i="6"/>
  <c r="BK245" i="6"/>
  <c r="J245" i="6"/>
  <c r="BE245" i="6"/>
  <c r="BI244" i="6"/>
  <c r="BH244" i="6"/>
  <c r="BG244" i="6"/>
  <c r="BF244" i="6"/>
  <c r="T244" i="6"/>
  <c r="R244" i="6"/>
  <c r="P244" i="6"/>
  <c r="BK244" i="6"/>
  <c r="J244" i="6"/>
  <c r="BE244" i="6"/>
  <c r="BI241" i="6"/>
  <c r="BH241" i="6"/>
  <c r="BG241" i="6"/>
  <c r="BF241" i="6"/>
  <c r="T241" i="6"/>
  <c r="R241" i="6"/>
  <c r="P241" i="6"/>
  <c r="BK241" i="6"/>
  <c r="J241" i="6"/>
  <c r="BE241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5" i="6"/>
  <c r="BH235" i="6"/>
  <c r="BG235" i="6"/>
  <c r="BF235" i="6"/>
  <c r="T235" i="6"/>
  <c r="R235" i="6"/>
  <c r="P235" i="6"/>
  <c r="BK235" i="6"/>
  <c r="J235" i="6"/>
  <c r="BE235" i="6"/>
  <c r="BI230" i="6"/>
  <c r="BH230" i="6"/>
  <c r="BG230" i="6"/>
  <c r="BF230" i="6"/>
  <c r="T230" i="6"/>
  <c r="R230" i="6"/>
  <c r="P230" i="6"/>
  <c r="BK230" i="6"/>
  <c r="J230" i="6"/>
  <c r="BE230" i="6"/>
  <c r="BI226" i="6"/>
  <c r="BH226" i="6"/>
  <c r="BG226" i="6"/>
  <c r="BF226" i="6"/>
  <c r="T226" i="6"/>
  <c r="R226" i="6"/>
  <c r="P226" i="6"/>
  <c r="BK226" i="6"/>
  <c r="J226" i="6"/>
  <c r="BE226" i="6"/>
  <c r="BI223" i="6"/>
  <c r="BH223" i="6"/>
  <c r="BG223" i="6"/>
  <c r="BF223" i="6"/>
  <c r="T223" i="6"/>
  <c r="R223" i="6"/>
  <c r="P223" i="6"/>
  <c r="BK223" i="6"/>
  <c r="J223" i="6"/>
  <c r="BE223" i="6"/>
  <c r="BI218" i="6"/>
  <c r="BH218" i="6"/>
  <c r="BG218" i="6"/>
  <c r="BF218" i="6"/>
  <c r="T218" i="6"/>
  <c r="R218" i="6"/>
  <c r="P218" i="6"/>
  <c r="BK218" i="6"/>
  <c r="J218" i="6"/>
  <c r="BE218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P208" i="6" s="1"/>
  <c r="BK213" i="6"/>
  <c r="BK208" i="6" s="1"/>
  <c r="J208" i="6" s="1"/>
  <c r="J101" i="6" s="1"/>
  <c r="J213" i="6"/>
  <c r="BE213" i="6"/>
  <c r="BI211" i="6"/>
  <c r="BH211" i="6"/>
  <c r="BG211" i="6"/>
  <c r="BF211" i="6"/>
  <c r="T211" i="6"/>
  <c r="T208" i="6" s="1"/>
  <c r="R211" i="6"/>
  <c r="R208" i="6" s="1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 s="1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199" i="6"/>
  <c r="BH199" i="6"/>
  <c r="BG199" i="6"/>
  <c r="BF199" i="6"/>
  <c r="T199" i="6"/>
  <c r="R199" i="6"/>
  <c r="P199" i="6"/>
  <c r="BK199" i="6"/>
  <c r="J199" i="6"/>
  <c r="BE199" i="6"/>
  <c r="BI197" i="6"/>
  <c r="BH197" i="6"/>
  <c r="BG197" i="6"/>
  <c r="BF197" i="6"/>
  <c r="T197" i="6"/>
  <c r="R197" i="6"/>
  <c r="P197" i="6"/>
  <c r="BK197" i="6"/>
  <c r="J197" i="6"/>
  <c r="BE197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R184" i="6"/>
  <c r="P184" i="6"/>
  <c r="BK184" i="6"/>
  <c r="J184" i="6"/>
  <c r="BE184" i="6"/>
  <c r="BI182" i="6"/>
  <c r="BH182" i="6"/>
  <c r="BG182" i="6"/>
  <c r="BF182" i="6"/>
  <c r="T182" i="6"/>
  <c r="R182" i="6"/>
  <c r="P182" i="6"/>
  <c r="BK182" i="6"/>
  <c r="J182" i="6"/>
  <c r="BE182" i="6"/>
  <c r="BI180" i="6"/>
  <c r="BH180" i="6"/>
  <c r="BG180" i="6"/>
  <c r="BF180" i="6"/>
  <c r="T180" i="6"/>
  <c r="R180" i="6"/>
  <c r="P180" i="6"/>
  <c r="BK180" i="6"/>
  <c r="J180" i="6"/>
  <c r="BE180" i="6"/>
  <c r="BI178" i="6"/>
  <c r="BH178" i="6"/>
  <c r="BG178" i="6"/>
  <c r="BF178" i="6"/>
  <c r="T178" i="6"/>
  <c r="R178" i="6"/>
  <c r="P178" i="6"/>
  <c r="BK178" i="6"/>
  <c r="J178" i="6"/>
  <c r="BE178" i="6"/>
  <c r="BI176" i="6"/>
  <c r="BH176" i="6"/>
  <c r="BG176" i="6"/>
  <c r="BF176" i="6"/>
  <c r="T176" i="6"/>
  <c r="R176" i="6"/>
  <c r="P176" i="6"/>
  <c r="BK176" i="6"/>
  <c r="J176" i="6"/>
  <c r="BE176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8" i="6"/>
  <c r="BH168" i="6"/>
  <c r="BG168" i="6"/>
  <c r="BF168" i="6"/>
  <c r="T168" i="6"/>
  <c r="R168" i="6"/>
  <c r="P168" i="6"/>
  <c r="BK168" i="6"/>
  <c r="J168" i="6"/>
  <c r="BE168" i="6"/>
  <c r="BI166" i="6"/>
  <c r="BH166" i="6"/>
  <c r="BG166" i="6"/>
  <c r="BF166" i="6"/>
  <c r="T166" i="6"/>
  <c r="R166" i="6"/>
  <c r="P166" i="6"/>
  <c r="BK166" i="6"/>
  <c r="J166" i="6"/>
  <c r="BE166" i="6"/>
  <c r="BI160" i="6"/>
  <c r="BH160" i="6"/>
  <c r="BG160" i="6"/>
  <c r="BF160" i="6"/>
  <c r="T160" i="6"/>
  <c r="R160" i="6"/>
  <c r="P160" i="6"/>
  <c r="BK160" i="6"/>
  <c r="J160" i="6"/>
  <c r="BE160" i="6"/>
  <c r="BI155" i="6"/>
  <c r="BH155" i="6"/>
  <c r="BG155" i="6"/>
  <c r="BF155" i="6"/>
  <c r="T155" i="6"/>
  <c r="R155" i="6"/>
  <c r="P155" i="6"/>
  <c r="P145" i="6" s="1"/>
  <c r="BK155" i="6"/>
  <c r="J155" i="6"/>
  <c r="BE155" i="6"/>
  <c r="BI152" i="6"/>
  <c r="BH152" i="6"/>
  <c r="BG152" i="6"/>
  <c r="BF152" i="6"/>
  <c r="T152" i="6"/>
  <c r="T145" i="6" s="1"/>
  <c r="R152" i="6"/>
  <c r="R145" i="6" s="1"/>
  <c r="P152" i="6"/>
  <c r="BK152" i="6"/>
  <c r="J152" i="6"/>
  <c r="BE152" i="6"/>
  <c r="BI149" i="6"/>
  <c r="BH149" i="6"/>
  <c r="BG149" i="6"/>
  <c r="F37" i="6" s="1"/>
  <c r="BB101" i="1" s="1"/>
  <c r="BF149" i="6"/>
  <c r="T149" i="6"/>
  <c r="R149" i="6"/>
  <c r="P149" i="6"/>
  <c r="BK149" i="6"/>
  <c r="J149" i="6"/>
  <c r="BE149" i="6"/>
  <c r="BI146" i="6"/>
  <c r="F39" i="6"/>
  <c r="BD101" i="1" s="1"/>
  <c r="BH146" i="6"/>
  <c r="BG146" i="6"/>
  <c r="BF146" i="6"/>
  <c r="T146" i="6"/>
  <c r="R146" i="6"/>
  <c r="P146" i="6"/>
  <c r="BK146" i="6"/>
  <c r="J146" i="6"/>
  <c r="BE146" i="6" s="1"/>
  <c r="F35" i="6" s="1"/>
  <c r="AZ101" i="1" s="1"/>
  <c r="J140" i="6"/>
  <c r="J139" i="6"/>
  <c r="F139" i="6"/>
  <c r="F137" i="6"/>
  <c r="E135" i="6"/>
  <c r="J94" i="6"/>
  <c r="J93" i="6"/>
  <c r="F93" i="6"/>
  <c r="F91" i="6"/>
  <c r="E89" i="6"/>
  <c r="J20" i="6"/>
  <c r="E20" i="6"/>
  <c r="J19" i="6"/>
  <c r="J14" i="6"/>
  <c r="J137" i="6" s="1"/>
  <c r="E7" i="6"/>
  <c r="E85" i="6" s="1"/>
  <c r="E131" i="6"/>
  <c r="J39" i="5"/>
  <c r="J38" i="5"/>
  <c r="AY99" i="1"/>
  <c r="J37" i="5"/>
  <c r="AX99" i="1"/>
  <c r="BI355" i="5"/>
  <c r="BH355" i="5"/>
  <c r="BG355" i="5"/>
  <c r="BF355" i="5"/>
  <c r="T355" i="5"/>
  <c r="T354" i="5" s="1"/>
  <c r="R355" i="5"/>
  <c r="R354" i="5" s="1"/>
  <c r="P355" i="5"/>
  <c r="P354" i="5" s="1"/>
  <c r="BI353" i="5"/>
  <c r="BH353" i="5"/>
  <c r="BG353" i="5"/>
  <c r="BF353" i="5"/>
  <c r="T353" i="5"/>
  <c r="T352" i="5"/>
  <c r="R353" i="5"/>
  <c r="R352" i="5" s="1"/>
  <c r="P353" i="5"/>
  <c r="P352" i="5"/>
  <c r="BK353" i="5"/>
  <c r="BK352" i="5"/>
  <c r="J352" i="5" s="1"/>
  <c r="J121" i="5" s="1"/>
  <c r="J353" i="5"/>
  <c r="BE353" i="5" s="1"/>
  <c r="BI351" i="5"/>
  <c r="BH351" i="5"/>
  <c r="BG351" i="5"/>
  <c r="BF351" i="5"/>
  <c r="T351" i="5"/>
  <c r="R351" i="5"/>
  <c r="R348" i="5" s="1"/>
  <c r="P351" i="5"/>
  <c r="BK351" i="5"/>
  <c r="J351" i="5"/>
  <c r="BE351" i="5"/>
  <c r="BI350" i="5"/>
  <c r="BH350" i="5"/>
  <c r="BG350" i="5"/>
  <c r="BF350" i="5"/>
  <c r="T350" i="5"/>
  <c r="R350" i="5"/>
  <c r="P350" i="5"/>
  <c r="P348" i="5" s="1"/>
  <c r="BK350" i="5"/>
  <c r="J350" i="5"/>
  <c r="BE350" i="5"/>
  <c r="BI349" i="5"/>
  <c r="BH349" i="5"/>
  <c r="BG349" i="5"/>
  <c r="BF349" i="5"/>
  <c r="T349" i="5"/>
  <c r="T348" i="5"/>
  <c r="R349" i="5"/>
  <c r="P349" i="5"/>
  <c r="BK349" i="5"/>
  <c r="BK348" i="5" s="1"/>
  <c r="J348" i="5" s="1"/>
  <c r="J120" i="5" s="1"/>
  <c r="J349" i="5"/>
  <c r="BE349" i="5" s="1"/>
  <c r="BI347" i="5"/>
  <c r="BH347" i="5"/>
  <c r="BG347" i="5"/>
  <c r="BF347" i="5"/>
  <c r="T347" i="5"/>
  <c r="T346" i="5"/>
  <c r="T345" i="5" s="1"/>
  <c r="R347" i="5"/>
  <c r="R346" i="5" s="1"/>
  <c r="R345" i="5" s="1"/>
  <c r="P347" i="5"/>
  <c r="P346" i="5" s="1"/>
  <c r="P345" i="5" s="1"/>
  <c r="BK347" i="5"/>
  <c r="BK346" i="5" s="1"/>
  <c r="J347" i="5"/>
  <c r="BE347" i="5" s="1"/>
  <c r="BI344" i="5"/>
  <c r="BH344" i="5"/>
  <c r="BG344" i="5"/>
  <c r="BF344" i="5"/>
  <c r="T344" i="5"/>
  <c r="R344" i="5"/>
  <c r="P344" i="5"/>
  <c r="BK344" i="5"/>
  <c r="J344" i="5"/>
  <c r="BE344" i="5"/>
  <c r="BI343" i="5"/>
  <c r="BH343" i="5"/>
  <c r="BG343" i="5"/>
  <c r="BF343" i="5"/>
  <c r="T343" i="5"/>
  <c r="R343" i="5"/>
  <c r="P343" i="5"/>
  <c r="BK343" i="5"/>
  <c r="J343" i="5"/>
  <c r="BE343" i="5"/>
  <c r="BI342" i="5"/>
  <c r="BH342" i="5"/>
  <c r="BG342" i="5"/>
  <c r="BF342" i="5"/>
  <c r="T342" i="5"/>
  <c r="R342" i="5"/>
  <c r="P342" i="5"/>
  <c r="BK342" i="5"/>
  <c r="J342" i="5"/>
  <c r="BE342" i="5" s="1"/>
  <c r="BI341" i="5"/>
  <c r="BH341" i="5"/>
  <c r="BG341" i="5"/>
  <c r="BF341" i="5"/>
  <c r="T341" i="5"/>
  <c r="R341" i="5"/>
  <c r="P341" i="5"/>
  <c r="BK341" i="5"/>
  <c r="J341" i="5"/>
  <c r="BE341" i="5"/>
  <c r="BI340" i="5"/>
  <c r="BH340" i="5"/>
  <c r="BG340" i="5"/>
  <c r="BF340" i="5"/>
  <c r="T340" i="5"/>
  <c r="R340" i="5"/>
  <c r="P340" i="5"/>
  <c r="P335" i="5" s="1"/>
  <c r="BK340" i="5"/>
  <c r="J340" i="5"/>
  <c r="BE340" i="5"/>
  <c r="BI339" i="5"/>
  <c r="BH339" i="5"/>
  <c r="BG339" i="5"/>
  <c r="BF339" i="5"/>
  <c r="T339" i="5"/>
  <c r="T335" i="5" s="1"/>
  <c r="R339" i="5"/>
  <c r="R335" i="5" s="1"/>
  <c r="P339" i="5"/>
  <c r="BK339" i="5"/>
  <c r="J339" i="5"/>
  <c r="BE339" i="5"/>
  <c r="BI338" i="5"/>
  <c r="BH338" i="5"/>
  <c r="BG338" i="5"/>
  <c r="BF338" i="5"/>
  <c r="T338" i="5"/>
  <c r="R338" i="5"/>
  <c r="P338" i="5"/>
  <c r="BK338" i="5"/>
  <c r="J338" i="5"/>
  <c r="BE338" i="5"/>
  <c r="BI337" i="5"/>
  <c r="BH337" i="5"/>
  <c r="BG337" i="5"/>
  <c r="BF337" i="5"/>
  <c r="T337" i="5"/>
  <c r="R337" i="5"/>
  <c r="P337" i="5"/>
  <c r="BK337" i="5"/>
  <c r="J337" i="5"/>
  <c r="BE337" i="5"/>
  <c r="BI336" i="5"/>
  <c r="BH336" i="5"/>
  <c r="BG336" i="5"/>
  <c r="BF336" i="5"/>
  <c r="T336" i="5"/>
  <c r="R336" i="5"/>
  <c r="P336" i="5"/>
  <c r="BK336" i="5"/>
  <c r="J336" i="5"/>
  <c r="BE336" i="5"/>
  <c r="BI334" i="5"/>
  <c r="BH334" i="5"/>
  <c r="BG334" i="5"/>
  <c r="BF334" i="5"/>
  <c r="T334" i="5"/>
  <c r="R334" i="5"/>
  <c r="P334" i="5"/>
  <c r="P329" i="5" s="1"/>
  <c r="BK334" i="5"/>
  <c r="BK329" i="5" s="1"/>
  <c r="J329" i="5" s="1"/>
  <c r="J116" i="5" s="1"/>
  <c r="J334" i="5"/>
  <c r="BE334" i="5"/>
  <c r="BI333" i="5"/>
  <c r="BH333" i="5"/>
  <c r="BG333" i="5"/>
  <c r="BF333" i="5"/>
  <c r="T333" i="5"/>
  <c r="T329" i="5" s="1"/>
  <c r="R333" i="5"/>
  <c r="P333" i="5"/>
  <c r="BK333" i="5"/>
  <c r="J333" i="5"/>
  <c r="BE333" i="5"/>
  <c r="BI332" i="5"/>
  <c r="BH332" i="5"/>
  <c r="BG332" i="5"/>
  <c r="BF332" i="5"/>
  <c r="T332" i="5"/>
  <c r="R332" i="5"/>
  <c r="P332" i="5"/>
  <c r="BK332" i="5"/>
  <c r="J332" i="5"/>
  <c r="BE332" i="5"/>
  <c r="BI331" i="5"/>
  <c r="BH331" i="5"/>
  <c r="BG331" i="5"/>
  <c r="BF331" i="5"/>
  <c r="T331" i="5"/>
  <c r="R331" i="5"/>
  <c r="P331" i="5"/>
  <c r="BK331" i="5"/>
  <c r="J331" i="5"/>
  <c r="BE331" i="5"/>
  <c r="BI330" i="5"/>
  <c r="BH330" i="5"/>
  <c r="BG330" i="5"/>
  <c r="BF330" i="5"/>
  <c r="T330" i="5"/>
  <c r="R330" i="5"/>
  <c r="R329" i="5"/>
  <c r="P330" i="5"/>
  <c r="BK330" i="5"/>
  <c r="J330" i="5"/>
  <c r="BE330" i="5"/>
  <c r="BI328" i="5"/>
  <c r="BH328" i="5"/>
  <c r="BG328" i="5"/>
  <c r="BF328" i="5"/>
  <c r="T328" i="5"/>
  <c r="R328" i="5"/>
  <c r="P328" i="5"/>
  <c r="BK328" i="5"/>
  <c r="J328" i="5"/>
  <c r="BE328" i="5"/>
  <c r="BI327" i="5"/>
  <c r="BH327" i="5"/>
  <c r="BG327" i="5"/>
  <c r="BF327" i="5"/>
  <c r="T327" i="5"/>
  <c r="R327" i="5"/>
  <c r="P327" i="5"/>
  <c r="BK327" i="5"/>
  <c r="J327" i="5"/>
  <c r="BE327" i="5"/>
  <c r="BI326" i="5"/>
  <c r="BH326" i="5"/>
  <c r="BG326" i="5"/>
  <c r="BF326" i="5"/>
  <c r="T326" i="5"/>
  <c r="R326" i="5"/>
  <c r="P326" i="5"/>
  <c r="BK326" i="5"/>
  <c r="J326" i="5"/>
  <c r="BE326" i="5"/>
  <c r="BI325" i="5"/>
  <c r="BH325" i="5"/>
  <c r="BG325" i="5"/>
  <c r="BF325" i="5"/>
  <c r="T325" i="5"/>
  <c r="R325" i="5"/>
  <c r="P325" i="5"/>
  <c r="BK325" i="5"/>
  <c r="J325" i="5"/>
  <c r="BE325" i="5"/>
  <c r="BI324" i="5"/>
  <c r="BH324" i="5"/>
  <c r="BG324" i="5"/>
  <c r="BF324" i="5"/>
  <c r="T324" i="5"/>
  <c r="R324" i="5"/>
  <c r="P324" i="5"/>
  <c r="BK324" i="5"/>
  <c r="J324" i="5"/>
  <c r="BE324" i="5"/>
  <c r="BI323" i="5"/>
  <c r="BH323" i="5"/>
  <c r="BG323" i="5"/>
  <c r="BF323" i="5"/>
  <c r="T323" i="5"/>
  <c r="R323" i="5"/>
  <c r="P323" i="5"/>
  <c r="BK323" i="5"/>
  <c r="J323" i="5"/>
  <c r="BE323" i="5"/>
  <c r="BI322" i="5"/>
  <c r="BH322" i="5"/>
  <c r="BG322" i="5"/>
  <c r="BF322" i="5"/>
  <c r="T322" i="5"/>
  <c r="R322" i="5"/>
  <c r="P322" i="5"/>
  <c r="BK322" i="5"/>
  <c r="J322" i="5"/>
  <c r="BE322" i="5"/>
  <c r="BI321" i="5"/>
  <c r="BH321" i="5"/>
  <c r="BG321" i="5"/>
  <c r="BF321" i="5"/>
  <c r="T321" i="5"/>
  <c r="R321" i="5"/>
  <c r="P321" i="5"/>
  <c r="BK321" i="5"/>
  <c r="J321" i="5"/>
  <c r="BE321" i="5"/>
  <c r="BI320" i="5"/>
  <c r="BH320" i="5"/>
  <c r="BG320" i="5"/>
  <c r="BF320" i="5"/>
  <c r="T320" i="5"/>
  <c r="R320" i="5"/>
  <c r="P320" i="5"/>
  <c r="BK320" i="5"/>
  <c r="J320" i="5"/>
  <c r="BE320" i="5"/>
  <c r="BI319" i="5"/>
  <c r="BH319" i="5"/>
  <c r="BG319" i="5"/>
  <c r="BF319" i="5"/>
  <c r="T319" i="5"/>
  <c r="R319" i="5"/>
  <c r="P319" i="5"/>
  <c r="BK319" i="5"/>
  <c r="J319" i="5"/>
  <c r="BE319" i="5"/>
  <c r="BI318" i="5"/>
  <c r="BH318" i="5"/>
  <c r="BG318" i="5"/>
  <c r="BF318" i="5"/>
  <c r="T318" i="5"/>
  <c r="R318" i="5"/>
  <c r="P318" i="5"/>
  <c r="BK318" i="5"/>
  <c r="J318" i="5"/>
  <c r="BE318" i="5"/>
  <c r="BI317" i="5"/>
  <c r="BH317" i="5"/>
  <c r="BG317" i="5"/>
  <c r="BF317" i="5"/>
  <c r="T317" i="5"/>
  <c r="R317" i="5"/>
  <c r="P317" i="5"/>
  <c r="BK317" i="5"/>
  <c r="J317" i="5"/>
  <c r="BE317" i="5"/>
  <c r="BI316" i="5"/>
  <c r="BH316" i="5"/>
  <c r="BG316" i="5"/>
  <c r="BF316" i="5"/>
  <c r="T316" i="5"/>
  <c r="R316" i="5"/>
  <c r="P316" i="5"/>
  <c r="P313" i="5" s="1"/>
  <c r="BK316" i="5"/>
  <c r="J316" i="5"/>
  <c r="BE316" i="5"/>
  <c r="BI315" i="5"/>
  <c r="BH315" i="5"/>
  <c r="BG315" i="5"/>
  <c r="BF315" i="5"/>
  <c r="T315" i="5"/>
  <c r="T313" i="5" s="1"/>
  <c r="R315" i="5"/>
  <c r="R313" i="5" s="1"/>
  <c r="P315" i="5"/>
  <c r="BK315" i="5"/>
  <c r="J315" i="5"/>
  <c r="BE315" i="5"/>
  <c r="BI314" i="5"/>
  <c r="BH314" i="5"/>
  <c r="BG314" i="5"/>
  <c r="BF314" i="5"/>
  <c r="T314" i="5"/>
  <c r="R314" i="5"/>
  <c r="P314" i="5"/>
  <c r="BK314" i="5"/>
  <c r="BK313" i="5" s="1"/>
  <c r="J313" i="5" s="1"/>
  <c r="J115" i="5" s="1"/>
  <c r="J314" i="5"/>
  <c r="BE314" i="5" s="1"/>
  <c r="BI312" i="5"/>
  <c r="BH312" i="5"/>
  <c r="BG312" i="5"/>
  <c r="BF312" i="5"/>
  <c r="T312" i="5"/>
  <c r="R312" i="5"/>
  <c r="P312" i="5"/>
  <c r="BK312" i="5"/>
  <c r="J312" i="5"/>
  <c r="BE312" i="5"/>
  <c r="BI311" i="5"/>
  <c r="BH311" i="5"/>
  <c r="BG311" i="5"/>
  <c r="BF311" i="5"/>
  <c r="T311" i="5"/>
  <c r="R311" i="5"/>
  <c r="P311" i="5"/>
  <c r="BK311" i="5"/>
  <c r="J311" i="5"/>
  <c r="BE311" i="5" s="1"/>
  <c r="BI310" i="5"/>
  <c r="BH310" i="5"/>
  <c r="BG310" i="5"/>
  <c r="BF310" i="5"/>
  <c r="T310" i="5"/>
  <c r="R310" i="5"/>
  <c r="P310" i="5"/>
  <c r="BK310" i="5"/>
  <c r="J310" i="5"/>
  <c r="BE310" i="5"/>
  <c r="BI309" i="5"/>
  <c r="BH309" i="5"/>
  <c r="BG309" i="5"/>
  <c r="BF309" i="5"/>
  <c r="T309" i="5"/>
  <c r="R309" i="5"/>
  <c r="P309" i="5"/>
  <c r="BK309" i="5"/>
  <c r="J309" i="5"/>
  <c r="BE309" i="5"/>
  <c r="BI308" i="5"/>
  <c r="BH308" i="5"/>
  <c r="BG308" i="5"/>
  <c r="BF308" i="5"/>
  <c r="T308" i="5"/>
  <c r="R308" i="5"/>
  <c r="P308" i="5"/>
  <c r="BK308" i="5"/>
  <c r="J308" i="5"/>
  <c r="BE308" i="5"/>
  <c r="BI307" i="5"/>
  <c r="BH307" i="5"/>
  <c r="BG307" i="5"/>
  <c r="BF307" i="5"/>
  <c r="T307" i="5"/>
  <c r="R307" i="5"/>
  <c r="P307" i="5"/>
  <c r="BK307" i="5"/>
  <c r="J307" i="5"/>
  <c r="BE307" i="5" s="1"/>
  <c r="BI306" i="5"/>
  <c r="BH306" i="5"/>
  <c r="BG306" i="5"/>
  <c r="BF306" i="5"/>
  <c r="T306" i="5"/>
  <c r="R306" i="5"/>
  <c r="P306" i="5"/>
  <c r="BK306" i="5"/>
  <c r="J306" i="5"/>
  <c r="BE306" i="5"/>
  <c r="BI305" i="5"/>
  <c r="BH305" i="5"/>
  <c r="BG305" i="5"/>
  <c r="BF305" i="5"/>
  <c r="T305" i="5"/>
  <c r="R305" i="5"/>
  <c r="P305" i="5"/>
  <c r="BK305" i="5"/>
  <c r="J305" i="5"/>
  <c r="BE305" i="5"/>
  <c r="BI304" i="5"/>
  <c r="BH304" i="5"/>
  <c r="BG304" i="5"/>
  <c r="BF304" i="5"/>
  <c r="T304" i="5"/>
  <c r="R304" i="5"/>
  <c r="P304" i="5"/>
  <c r="BK304" i="5"/>
  <c r="J304" i="5"/>
  <c r="BE304" i="5"/>
  <c r="BI303" i="5"/>
  <c r="BH303" i="5"/>
  <c r="BG303" i="5"/>
  <c r="BF303" i="5"/>
  <c r="T303" i="5"/>
  <c r="R303" i="5"/>
  <c r="P303" i="5"/>
  <c r="BK303" i="5"/>
  <c r="J303" i="5"/>
  <c r="BE303" i="5" s="1"/>
  <c r="BI302" i="5"/>
  <c r="BH302" i="5"/>
  <c r="BG302" i="5"/>
  <c r="BF302" i="5"/>
  <c r="T302" i="5"/>
  <c r="R302" i="5"/>
  <c r="P302" i="5"/>
  <c r="P297" i="5" s="1"/>
  <c r="BK302" i="5"/>
  <c r="J302" i="5"/>
  <c r="BE302" i="5"/>
  <c r="BI301" i="5"/>
  <c r="BH301" i="5"/>
  <c r="BG301" i="5"/>
  <c r="BF301" i="5"/>
  <c r="T301" i="5"/>
  <c r="T297" i="5" s="1"/>
  <c r="R301" i="5"/>
  <c r="P301" i="5"/>
  <c r="BK301" i="5"/>
  <c r="J301" i="5"/>
  <c r="BE301" i="5"/>
  <c r="BI300" i="5"/>
  <c r="BH300" i="5"/>
  <c r="BG300" i="5"/>
  <c r="BF300" i="5"/>
  <c r="T300" i="5"/>
  <c r="R300" i="5"/>
  <c r="P300" i="5"/>
  <c r="BK300" i="5"/>
  <c r="BK297" i="5" s="1"/>
  <c r="J297" i="5" s="1"/>
  <c r="J114" i="5" s="1"/>
  <c r="J300" i="5"/>
  <c r="BE300" i="5"/>
  <c r="BI299" i="5"/>
  <c r="BH299" i="5"/>
  <c r="BG299" i="5"/>
  <c r="BF299" i="5"/>
  <c r="T299" i="5"/>
  <c r="R299" i="5"/>
  <c r="R297" i="5" s="1"/>
  <c r="P299" i="5"/>
  <c r="BK299" i="5"/>
  <c r="J299" i="5"/>
  <c r="BE299" i="5" s="1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5" i="5"/>
  <c r="BH295" i="5"/>
  <c r="BG295" i="5"/>
  <c r="BF295" i="5"/>
  <c r="T295" i="5"/>
  <c r="R295" i="5"/>
  <c r="P295" i="5"/>
  <c r="BK295" i="5"/>
  <c r="J295" i="5"/>
  <c r="BE295" i="5"/>
  <c r="BI294" i="5"/>
  <c r="BH294" i="5"/>
  <c r="BG294" i="5"/>
  <c r="BF294" i="5"/>
  <c r="T294" i="5"/>
  <c r="R294" i="5"/>
  <c r="P294" i="5"/>
  <c r="BK294" i="5"/>
  <c r="J294" i="5"/>
  <c r="BE294" i="5"/>
  <c r="BI293" i="5"/>
  <c r="BH293" i="5"/>
  <c r="BG293" i="5"/>
  <c r="BF293" i="5"/>
  <c r="T293" i="5"/>
  <c r="R293" i="5"/>
  <c r="P293" i="5"/>
  <c r="BK293" i="5"/>
  <c r="J293" i="5"/>
  <c r="BE293" i="5" s="1"/>
  <c r="BI292" i="5"/>
  <c r="BH292" i="5"/>
  <c r="BG292" i="5"/>
  <c r="BF292" i="5"/>
  <c r="T292" i="5"/>
  <c r="R292" i="5"/>
  <c r="P292" i="5"/>
  <c r="BK292" i="5"/>
  <c r="J292" i="5"/>
  <c r="BE292" i="5"/>
  <c r="BI291" i="5"/>
  <c r="BH291" i="5"/>
  <c r="BG291" i="5"/>
  <c r="BF291" i="5"/>
  <c r="T291" i="5"/>
  <c r="R291" i="5"/>
  <c r="P291" i="5"/>
  <c r="BK291" i="5"/>
  <c r="J291" i="5"/>
  <c r="BE291" i="5"/>
  <c r="BI290" i="5"/>
  <c r="BH290" i="5"/>
  <c r="BG290" i="5"/>
  <c r="BF290" i="5"/>
  <c r="T290" i="5"/>
  <c r="R290" i="5"/>
  <c r="P290" i="5"/>
  <c r="BK290" i="5"/>
  <c r="J290" i="5"/>
  <c r="BE290" i="5" s="1"/>
  <c r="BI289" i="5"/>
  <c r="BH289" i="5"/>
  <c r="BG289" i="5"/>
  <c r="BF289" i="5"/>
  <c r="T289" i="5"/>
  <c r="R289" i="5"/>
  <c r="P289" i="5"/>
  <c r="BK289" i="5"/>
  <c r="J289" i="5"/>
  <c r="BE289" i="5" s="1"/>
  <c r="BI288" i="5"/>
  <c r="BH288" i="5"/>
  <c r="BG288" i="5"/>
  <c r="BF288" i="5"/>
  <c r="T288" i="5"/>
  <c r="R288" i="5"/>
  <c r="P288" i="5"/>
  <c r="BK288" i="5"/>
  <c r="J288" i="5"/>
  <c r="BE288" i="5"/>
  <c r="BI287" i="5"/>
  <c r="BH287" i="5"/>
  <c r="BG287" i="5"/>
  <c r="BF287" i="5"/>
  <c r="T287" i="5"/>
  <c r="R287" i="5"/>
  <c r="P287" i="5"/>
  <c r="BK287" i="5"/>
  <c r="J287" i="5"/>
  <c r="BE287" i="5"/>
  <c r="BI286" i="5"/>
  <c r="BH286" i="5"/>
  <c r="BG286" i="5"/>
  <c r="BF286" i="5"/>
  <c r="T286" i="5"/>
  <c r="R286" i="5"/>
  <c r="P286" i="5"/>
  <c r="BK286" i="5"/>
  <c r="J286" i="5"/>
  <c r="BE286" i="5"/>
  <c r="BI285" i="5"/>
  <c r="BH285" i="5"/>
  <c r="BG285" i="5"/>
  <c r="BF285" i="5"/>
  <c r="T285" i="5"/>
  <c r="R285" i="5"/>
  <c r="P285" i="5"/>
  <c r="BK285" i="5"/>
  <c r="J285" i="5"/>
  <c r="BE285" i="5" s="1"/>
  <c r="BI284" i="5"/>
  <c r="BH284" i="5"/>
  <c r="BG284" i="5"/>
  <c r="BF284" i="5"/>
  <c r="T284" i="5"/>
  <c r="R284" i="5"/>
  <c r="P284" i="5"/>
  <c r="BK284" i="5"/>
  <c r="J284" i="5"/>
  <c r="BE284" i="5"/>
  <c r="BI283" i="5"/>
  <c r="BH283" i="5"/>
  <c r="BG283" i="5"/>
  <c r="BF283" i="5"/>
  <c r="T283" i="5"/>
  <c r="R283" i="5"/>
  <c r="P283" i="5"/>
  <c r="BK283" i="5"/>
  <c r="J283" i="5"/>
  <c r="BE283" i="5"/>
  <c r="BI282" i="5"/>
  <c r="BH282" i="5"/>
  <c r="BG282" i="5"/>
  <c r="BF282" i="5"/>
  <c r="T282" i="5"/>
  <c r="R282" i="5"/>
  <c r="R281" i="5" s="1"/>
  <c r="R280" i="5" s="1"/>
  <c r="P282" i="5"/>
  <c r="P281" i="5" s="1"/>
  <c r="P280" i="5" s="1"/>
  <c r="BK282" i="5"/>
  <c r="BK281" i="5" s="1"/>
  <c r="J282" i="5"/>
  <c r="BE282" i="5" s="1"/>
  <c r="BI279" i="5"/>
  <c r="BH279" i="5"/>
  <c r="BG279" i="5"/>
  <c r="BF279" i="5"/>
  <c r="T279" i="5"/>
  <c r="T278" i="5" s="1"/>
  <c r="R279" i="5"/>
  <c r="R278" i="5" s="1"/>
  <c r="P279" i="5"/>
  <c r="P278" i="5" s="1"/>
  <c r="BI277" i="5"/>
  <c r="BH277" i="5"/>
  <c r="BG277" i="5"/>
  <c r="BF277" i="5"/>
  <c r="T277" i="5"/>
  <c r="T276" i="5" s="1"/>
  <c r="R277" i="5"/>
  <c r="R276" i="5" s="1"/>
  <c r="P277" i="5"/>
  <c r="P276" i="5" s="1"/>
  <c r="BI275" i="5"/>
  <c r="BH275" i="5"/>
  <c r="BG275" i="5"/>
  <c r="BF275" i="5"/>
  <c r="T275" i="5"/>
  <c r="R275" i="5"/>
  <c r="P275" i="5"/>
  <c r="BK275" i="5"/>
  <c r="J275" i="5"/>
  <c r="BE275" i="5"/>
  <c r="BI274" i="5"/>
  <c r="BH274" i="5"/>
  <c r="BG274" i="5"/>
  <c r="BF274" i="5"/>
  <c r="T274" i="5"/>
  <c r="R274" i="5"/>
  <c r="P274" i="5"/>
  <c r="BK274" i="5"/>
  <c r="J274" i="5"/>
  <c r="BE274" i="5"/>
  <c r="BI273" i="5"/>
  <c r="BH273" i="5"/>
  <c r="BG273" i="5"/>
  <c r="BF273" i="5"/>
  <c r="T273" i="5"/>
  <c r="R273" i="5"/>
  <c r="P273" i="5"/>
  <c r="BK273" i="5"/>
  <c r="J273" i="5"/>
  <c r="BE273" i="5" s="1"/>
  <c r="BI272" i="5"/>
  <c r="BH272" i="5"/>
  <c r="BG272" i="5"/>
  <c r="BF272" i="5"/>
  <c r="T272" i="5"/>
  <c r="R272" i="5"/>
  <c r="P272" i="5"/>
  <c r="BK272" i="5"/>
  <c r="J272" i="5"/>
  <c r="BE272" i="5" s="1"/>
  <c r="BI271" i="5"/>
  <c r="BH271" i="5"/>
  <c r="BG271" i="5"/>
  <c r="BF271" i="5"/>
  <c r="T271" i="5"/>
  <c r="R271" i="5"/>
  <c r="P271" i="5"/>
  <c r="BK271" i="5"/>
  <c r="J271" i="5"/>
  <c r="BE271" i="5"/>
  <c r="BI270" i="5"/>
  <c r="BH270" i="5"/>
  <c r="BG270" i="5"/>
  <c r="BF270" i="5"/>
  <c r="T270" i="5"/>
  <c r="R270" i="5"/>
  <c r="P270" i="5"/>
  <c r="BK270" i="5"/>
  <c r="J270" i="5"/>
  <c r="BE270" i="5"/>
  <c r="BI269" i="5"/>
  <c r="BH269" i="5"/>
  <c r="BG269" i="5"/>
  <c r="BF269" i="5"/>
  <c r="T269" i="5"/>
  <c r="R269" i="5"/>
  <c r="P269" i="5"/>
  <c r="BK269" i="5"/>
  <c r="J269" i="5"/>
  <c r="BE269" i="5" s="1"/>
  <c r="BI268" i="5"/>
  <c r="BH268" i="5"/>
  <c r="BG268" i="5"/>
  <c r="BF268" i="5"/>
  <c r="T268" i="5"/>
  <c r="R268" i="5"/>
  <c r="P268" i="5"/>
  <c r="BK268" i="5"/>
  <c r="J268" i="5"/>
  <c r="BE268" i="5"/>
  <c r="BI267" i="5"/>
  <c r="BH267" i="5"/>
  <c r="BG267" i="5"/>
  <c r="BF267" i="5"/>
  <c r="T267" i="5"/>
  <c r="R267" i="5"/>
  <c r="P267" i="5"/>
  <c r="BK267" i="5"/>
  <c r="J267" i="5"/>
  <c r="BE267" i="5"/>
  <c r="BI266" i="5"/>
  <c r="BH266" i="5"/>
  <c r="BG266" i="5"/>
  <c r="BF266" i="5"/>
  <c r="T266" i="5"/>
  <c r="R266" i="5"/>
  <c r="P266" i="5"/>
  <c r="BK266" i="5"/>
  <c r="J266" i="5"/>
  <c r="BE266" i="5"/>
  <c r="BI265" i="5"/>
  <c r="BH265" i="5"/>
  <c r="BG265" i="5"/>
  <c r="BF265" i="5"/>
  <c r="T265" i="5"/>
  <c r="R265" i="5"/>
  <c r="P265" i="5"/>
  <c r="BK265" i="5"/>
  <c r="J265" i="5"/>
  <c r="BE265" i="5" s="1"/>
  <c r="BI264" i="5"/>
  <c r="BH264" i="5"/>
  <c r="BG264" i="5"/>
  <c r="BF264" i="5"/>
  <c r="T264" i="5"/>
  <c r="R264" i="5"/>
  <c r="P264" i="5"/>
  <c r="BK264" i="5"/>
  <c r="J264" i="5"/>
  <c r="BE264" i="5"/>
  <c r="BI263" i="5"/>
  <c r="BH263" i="5"/>
  <c r="BG263" i="5"/>
  <c r="BF263" i="5"/>
  <c r="T263" i="5"/>
  <c r="R263" i="5"/>
  <c r="P263" i="5"/>
  <c r="BK263" i="5"/>
  <c r="J263" i="5"/>
  <c r="BE263" i="5"/>
  <c r="BI262" i="5"/>
  <c r="BH262" i="5"/>
  <c r="BG262" i="5"/>
  <c r="BF262" i="5"/>
  <c r="T262" i="5"/>
  <c r="R262" i="5"/>
  <c r="P262" i="5"/>
  <c r="BK262" i="5"/>
  <c r="J262" i="5"/>
  <c r="BE262" i="5"/>
  <c r="BI261" i="5"/>
  <c r="BH261" i="5"/>
  <c r="BG261" i="5"/>
  <c r="BF261" i="5"/>
  <c r="T261" i="5"/>
  <c r="R261" i="5"/>
  <c r="P261" i="5"/>
  <c r="BK261" i="5"/>
  <c r="J261" i="5"/>
  <c r="BE261" i="5" s="1"/>
  <c r="BI260" i="5"/>
  <c r="BH260" i="5"/>
  <c r="BG260" i="5"/>
  <c r="BF260" i="5"/>
  <c r="T260" i="5"/>
  <c r="R260" i="5"/>
  <c r="P260" i="5"/>
  <c r="BK260" i="5"/>
  <c r="J260" i="5"/>
  <c r="BE260" i="5"/>
  <c r="BI259" i="5"/>
  <c r="BH259" i="5"/>
  <c r="BG259" i="5"/>
  <c r="BF259" i="5"/>
  <c r="T259" i="5"/>
  <c r="R259" i="5"/>
  <c r="P259" i="5"/>
  <c r="BK259" i="5"/>
  <c r="J259" i="5"/>
  <c r="BE259" i="5"/>
  <c r="BI258" i="5"/>
  <c r="BH258" i="5"/>
  <c r="BG258" i="5"/>
  <c r="BF258" i="5"/>
  <c r="T258" i="5"/>
  <c r="R258" i="5"/>
  <c r="P258" i="5"/>
  <c r="BK258" i="5"/>
  <c r="J258" i="5"/>
  <c r="BE258" i="5"/>
  <c r="BI257" i="5"/>
  <c r="BH257" i="5"/>
  <c r="BG257" i="5"/>
  <c r="BF257" i="5"/>
  <c r="T257" i="5"/>
  <c r="R257" i="5"/>
  <c r="P257" i="5"/>
  <c r="BK257" i="5"/>
  <c r="J257" i="5"/>
  <c r="BE257" i="5" s="1"/>
  <c r="BI256" i="5"/>
  <c r="BH256" i="5"/>
  <c r="BG256" i="5"/>
  <c r="BF256" i="5"/>
  <c r="T256" i="5"/>
  <c r="R256" i="5"/>
  <c r="P256" i="5"/>
  <c r="BK256" i="5"/>
  <c r="J256" i="5"/>
  <c r="BE256" i="5"/>
  <c r="BI255" i="5"/>
  <c r="BH255" i="5"/>
  <c r="BG255" i="5"/>
  <c r="BF255" i="5"/>
  <c r="T255" i="5"/>
  <c r="R255" i="5"/>
  <c r="R254" i="5"/>
  <c r="P255" i="5"/>
  <c r="BK255" i="5"/>
  <c r="J255" i="5"/>
  <c r="I277" i="5" s="1"/>
  <c r="BI253" i="5"/>
  <c r="BH253" i="5"/>
  <c r="BG253" i="5"/>
  <c r="BF253" i="5"/>
  <c r="T253" i="5"/>
  <c r="R253" i="5"/>
  <c r="P253" i="5"/>
  <c r="BK253" i="5"/>
  <c r="J253" i="5"/>
  <c r="BE253" i="5"/>
  <c r="BI252" i="5"/>
  <c r="BH252" i="5"/>
  <c r="BG252" i="5"/>
  <c r="BF252" i="5"/>
  <c r="T252" i="5"/>
  <c r="R252" i="5"/>
  <c r="P252" i="5"/>
  <c r="BK252" i="5"/>
  <c r="BK248" i="5" s="1"/>
  <c r="J248" i="5" s="1"/>
  <c r="J108" i="5" s="1"/>
  <c r="J252" i="5"/>
  <c r="BE252" i="5"/>
  <c r="BI251" i="5"/>
  <c r="BH251" i="5"/>
  <c r="BG251" i="5"/>
  <c r="BF251" i="5"/>
  <c r="T251" i="5"/>
  <c r="R251" i="5"/>
  <c r="P251" i="5"/>
  <c r="BK251" i="5"/>
  <c r="J251" i="5"/>
  <c r="BE251" i="5" s="1"/>
  <c r="BI250" i="5"/>
  <c r="BH250" i="5"/>
  <c r="BG250" i="5"/>
  <c r="BF250" i="5"/>
  <c r="T250" i="5"/>
  <c r="R250" i="5"/>
  <c r="P250" i="5"/>
  <c r="P248" i="5" s="1"/>
  <c r="BK250" i="5"/>
  <c r="J250" i="5"/>
  <c r="BE250" i="5"/>
  <c r="BI249" i="5"/>
  <c r="BH249" i="5"/>
  <c r="BG249" i="5"/>
  <c r="BF249" i="5"/>
  <c r="T249" i="5"/>
  <c r="R249" i="5"/>
  <c r="R248" i="5"/>
  <c r="P249" i="5"/>
  <c r="BK249" i="5"/>
  <c r="J249" i="5"/>
  <c r="BE249" i="5"/>
  <c r="BI247" i="5"/>
  <c r="BH247" i="5"/>
  <c r="BG247" i="5"/>
  <c r="BF247" i="5"/>
  <c r="T247" i="5"/>
  <c r="R247" i="5"/>
  <c r="P247" i="5"/>
  <c r="BK247" i="5"/>
  <c r="J247" i="5"/>
  <c r="BE247" i="5"/>
  <c r="BI246" i="5"/>
  <c r="BH246" i="5"/>
  <c r="BG246" i="5"/>
  <c r="BF246" i="5"/>
  <c r="T246" i="5"/>
  <c r="R246" i="5"/>
  <c r="P246" i="5"/>
  <c r="BK246" i="5"/>
  <c r="J246" i="5"/>
  <c r="BE246" i="5"/>
  <c r="BI245" i="5"/>
  <c r="BH245" i="5"/>
  <c r="BG245" i="5"/>
  <c r="BF245" i="5"/>
  <c r="T245" i="5"/>
  <c r="R245" i="5"/>
  <c r="P245" i="5"/>
  <c r="BK245" i="5"/>
  <c r="J245" i="5"/>
  <c r="BE245" i="5" s="1"/>
  <c r="BI244" i="5"/>
  <c r="BH244" i="5"/>
  <c r="BG244" i="5"/>
  <c r="BF244" i="5"/>
  <c r="T244" i="5"/>
  <c r="R244" i="5"/>
  <c r="P244" i="5"/>
  <c r="BK244" i="5"/>
  <c r="J244" i="5"/>
  <c r="BE244" i="5"/>
  <c r="BI243" i="5"/>
  <c r="BH243" i="5"/>
  <c r="BG243" i="5"/>
  <c r="BF243" i="5"/>
  <c r="T243" i="5"/>
  <c r="R243" i="5"/>
  <c r="P243" i="5"/>
  <c r="BK243" i="5"/>
  <c r="J243" i="5"/>
  <c r="BE243" i="5"/>
  <c r="BI242" i="5"/>
  <c r="BH242" i="5"/>
  <c r="BG242" i="5"/>
  <c r="BF242" i="5"/>
  <c r="T242" i="5"/>
  <c r="R242" i="5"/>
  <c r="P242" i="5"/>
  <c r="BK242" i="5"/>
  <c r="J242" i="5"/>
  <c r="BE242" i="5"/>
  <c r="BI241" i="5"/>
  <c r="BH241" i="5"/>
  <c r="BG241" i="5"/>
  <c r="BF241" i="5"/>
  <c r="T241" i="5"/>
  <c r="R241" i="5"/>
  <c r="P241" i="5"/>
  <c r="BK241" i="5"/>
  <c r="J241" i="5"/>
  <c r="BE241" i="5" s="1"/>
  <c r="BI240" i="5"/>
  <c r="BH240" i="5"/>
  <c r="BG240" i="5"/>
  <c r="BF240" i="5"/>
  <c r="T240" i="5"/>
  <c r="R240" i="5"/>
  <c r="P240" i="5"/>
  <c r="BK240" i="5"/>
  <c r="J240" i="5"/>
  <c r="BE240" i="5"/>
  <c r="BI239" i="5"/>
  <c r="BH239" i="5"/>
  <c r="BG239" i="5"/>
  <c r="BF239" i="5"/>
  <c r="T239" i="5"/>
  <c r="R239" i="5"/>
  <c r="P239" i="5"/>
  <c r="BK239" i="5"/>
  <c r="J239" i="5"/>
  <c r="BE239" i="5"/>
  <c r="BI238" i="5"/>
  <c r="BH238" i="5"/>
  <c r="BG238" i="5"/>
  <c r="BF238" i="5"/>
  <c r="T238" i="5"/>
  <c r="R238" i="5"/>
  <c r="R233" i="5" s="1"/>
  <c r="P238" i="5"/>
  <c r="BK238" i="5"/>
  <c r="J238" i="5"/>
  <c r="BE238" i="5"/>
  <c r="BI237" i="5"/>
  <c r="BH237" i="5"/>
  <c r="BG237" i="5"/>
  <c r="BF237" i="5"/>
  <c r="T237" i="5"/>
  <c r="R237" i="5"/>
  <c r="P237" i="5"/>
  <c r="BK237" i="5"/>
  <c r="J237" i="5"/>
  <c r="BE237" i="5" s="1"/>
  <c r="BI236" i="5"/>
  <c r="BH236" i="5"/>
  <c r="BG236" i="5"/>
  <c r="BF236" i="5"/>
  <c r="T236" i="5"/>
  <c r="R236" i="5"/>
  <c r="P236" i="5"/>
  <c r="P233" i="5" s="1"/>
  <c r="BK236" i="5"/>
  <c r="J236" i="5"/>
  <c r="BE236" i="5"/>
  <c r="BI235" i="5"/>
  <c r="BH235" i="5"/>
  <c r="BG235" i="5"/>
  <c r="BF235" i="5"/>
  <c r="T235" i="5"/>
  <c r="T233" i="5" s="1"/>
  <c r="R235" i="5"/>
  <c r="P235" i="5"/>
  <c r="BK235" i="5"/>
  <c r="J235" i="5"/>
  <c r="BE235" i="5"/>
  <c r="BI234" i="5"/>
  <c r="BH234" i="5"/>
  <c r="BG234" i="5"/>
  <c r="BF234" i="5"/>
  <c r="T234" i="5"/>
  <c r="R234" i="5"/>
  <c r="P234" i="5"/>
  <c r="BK234" i="5"/>
  <c r="BK233" i="5" s="1"/>
  <c r="J233" i="5" s="1"/>
  <c r="J107" i="5" s="1"/>
  <c r="J234" i="5"/>
  <c r="BE234" i="5" s="1"/>
  <c r="BI232" i="5"/>
  <c r="BH232" i="5"/>
  <c r="BG232" i="5"/>
  <c r="BF232" i="5"/>
  <c r="T232" i="5"/>
  <c r="R232" i="5"/>
  <c r="P232" i="5"/>
  <c r="BK232" i="5"/>
  <c r="J232" i="5"/>
  <c r="BE232" i="5"/>
  <c r="BI231" i="5"/>
  <c r="BH231" i="5"/>
  <c r="BG231" i="5"/>
  <c r="BF231" i="5"/>
  <c r="T231" i="5"/>
  <c r="R231" i="5"/>
  <c r="P231" i="5"/>
  <c r="BK231" i="5"/>
  <c r="J231" i="5"/>
  <c r="BE231" i="5" s="1"/>
  <c r="BI230" i="5"/>
  <c r="BH230" i="5"/>
  <c r="BG230" i="5"/>
  <c r="BF230" i="5"/>
  <c r="T230" i="5"/>
  <c r="R230" i="5"/>
  <c r="P230" i="5"/>
  <c r="BK230" i="5"/>
  <c r="J230" i="5"/>
  <c r="BE230" i="5"/>
  <c r="BI229" i="5"/>
  <c r="BH229" i="5"/>
  <c r="BG229" i="5"/>
  <c r="BF229" i="5"/>
  <c r="T229" i="5"/>
  <c r="R229" i="5"/>
  <c r="P229" i="5"/>
  <c r="BK229" i="5"/>
  <c r="J229" i="5"/>
  <c r="BE229" i="5"/>
  <c r="BI228" i="5"/>
  <c r="BH228" i="5"/>
  <c r="BG228" i="5"/>
  <c r="BF228" i="5"/>
  <c r="T228" i="5"/>
  <c r="R228" i="5"/>
  <c r="P228" i="5"/>
  <c r="BK228" i="5"/>
  <c r="J228" i="5"/>
  <c r="BE228" i="5"/>
  <c r="BI227" i="5"/>
  <c r="BH227" i="5"/>
  <c r="BG227" i="5"/>
  <c r="BF227" i="5"/>
  <c r="T227" i="5"/>
  <c r="R227" i="5"/>
  <c r="P227" i="5"/>
  <c r="BK227" i="5"/>
  <c r="J227" i="5"/>
  <c r="BE227" i="5" s="1"/>
  <c r="BI226" i="5"/>
  <c r="BH226" i="5"/>
  <c r="BG226" i="5"/>
  <c r="BF226" i="5"/>
  <c r="T226" i="5"/>
  <c r="R226" i="5"/>
  <c r="P226" i="5"/>
  <c r="BK226" i="5"/>
  <c r="J226" i="5"/>
  <c r="BE226" i="5"/>
  <c r="BI225" i="5"/>
  <c r="BH225" i="5"/>
  <c r="BG225" i="5"/>
  <c r="BF225" i="5"/>
  <c r="T225" i="5"/>
  <c r="R225" i="5"/>
  <c r="P225" i="5"/>
  <c r="BK225" i="5"/>
  <c r="BK221" i="5" s="1"/>
  <c r="J221" i="5" s="1"/>
  <c r="J106" i="5" s="1"/>
  <c r="J225" i="5"/>
  <c r="BE225" i="5"/>
  <c r="BI224" i="5"/>
  <c r="BH224" i="5"/>
  <c r="BG224" i="5"/>
  <c r="BF224" i="5"/>
  <c r="T224" i="5"/>
  <c r="R224" i="5"/>
  <c r="P224" i="5"/>
  <c r="BK224" i="5"/>
  <c r="J224" i="5"/>
  <c r="BE224" i="5"/>
  <c r="BI223" i="5"/>
  <c r="BH223" i="5"/>
  <c r="BG223" i="5"/>
  <c r="BF223" i="5"/>
  <c r="T223" i="5"/>
  <c r="R223" i="5"/>
  <c r="P223" i="5"/>
  <c r="BK223" i="5"/>
  <c r="J223" i="5"/>
  <c r="BE223" i="5" s="1"/>
  <c r="BI222" i="5"/>
  <c r="BH222" i="5"/>
  <c r="BG222" i="5"/>
  <c r="BF222" i="5"/>
  <c r="T222" i="5"/>
  <c r="R222" i="5"/>
  <c r="R221" i="5" s="1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9" i="5"/>
  <c r="BH219" i="5"/>
  <c r="BG219" i="5"/>
  <c r="BF219" i="5"/>
  <c r="T219" i="5"/>
  <c r="R219" i="5"/>
  <c r="P219" i="5"/>
  <c r="BK219" i="5"/>
  <c r="J219" i="5"/>
  <c r="BE219" i="5"/>
  <c r="BI218" i="5"/>
  <c r="BH218" i="5"/>
  <c r="BG218" i="5"/>
  <c r="BF218" i="5"/>
  <c r="T218" i="5"/>
  <c r="R218" i="5"/>
  <c r="P218" i="5"/>
  <c r="BK218" i="5"/>
  <c r="J218" i="5"/>
  <c r="BE218" i="5"/>
  <c r="BI217" i="5"/>
  <c r="BH217" i="5"/>
  <c r="BG217" i="5"/>
  <c r="BF217" i="5"/>
  <c r="T217" i="5"/>
  <c r="R217" i="5"/>
  <c r="P217" i="5"/>
  <c r="BK217" i="5"/>
  <c r="J217" i="5"/>
  <c r="BE217" i="5" s="1"/>
  <c r="BI216" i="5"/>
  <c r="BH216" i="5"/>
  <c r="BG216" i="5"/>
  <c r="BF216" i="5"/>
  <c r="T216" i="5"/>
  <c r="R216" i="5"/>
  <c r="P216" i="5"/>
  <c r="BK216" i="5"/>
  <c r="J216" i="5"/>
  <c r="BE216" i="5"/>
  <c r="BI215" i="5"/>
  <c r="BH215" i="5"/>
  <c r="BG215" i="5"/>
  <c r="BF215" i="5"/>
  <c r="T215" i="5"/>
  <c r="R215" i="5"/>
  <c r="P215" i="5"/>
  <c r="BK215" i="5"/>
  <c r="J215" i="5"/>
  <c r="BE215" i="5"/>
  <c r="BI214" i="5"/>
  <c r="BH214" i="5"/>
  <c r="BG214" i="5"/>
  <c r="BF214" i="5"/>
  <c r="T214" i="5"/>
  <c r="R214" i="5"/>
  <c r="P214" i="5"/>
  <c r="BK214" i="5"/>
  <c r="J214" i="5"/>
  <c r="BE214" i="5"/>
  <c r="BI213" i="5"/>
  <c r="BH213" i="5"/>
  <c r="BG213" i="5"/>
  <c r="BF213" i="5"/>
  <c r="T213" i="5"/>
  <c r="R213" i="5"/>
  <c r="P213" i="5"/>
  <c r="BK213" i="5"/>
  <c r="J213" i="5"/>
  <c r="BE213" i="5" s="1"/>
  <c r="BI212" i="5"/>
  <c r="BH212" i="5"/>
  <c r="BG212" i="5"/>
  <c r="BF212" i="5"/>
  <c r="T212" i="5"/>
  <c r="R212" i="5"/>
  <c r="P212" i="5"/>
  <c r="BK212" i="5"/>
  <c r="J212" i="5"/>
  <c r="BE212" i="5"/>
  <c r="BI211" i="5"/>
  <c r="BH211" i="5"/>
  <c r="BG211" i="5"/>
  <c r="BF211" i="5"/>
  <c r="T211" i="5"/>
  <c r="R211" i="5"/>
  <c r="P211" i="5"/>
  <c r="BK211" i="5"/>
  <c r="J211" i="5"/>
  <c r="BE211" i="5"/>
  <c r="BI210" i="5"/>
  <c r="BH210" i="5"/>
  <c r="BG210" i="5"/>
  <c r="BF210" i="5"/>
  <c r="T210" i="5"/>
  <c r="R210" i="5"/>
  <c r="P210" i="5"/>
  <c r="BK210" i="5"/>
  <c r="J210" i="5"/>
  <c r="BE210" i="5"/>
  <c r="BI209" i="5"/>
  <c r="BH209" i="5"/>
  <c r="BG209" i="5"/>
  <c r="BF209" i="5"/>
  <c r="T209" i="5"/>
  <c r="R209" i="5"/>
  <c r="P209" i="5"/>
  <c r="BK209" i="5"/>
  <c r="J209" i="5"/>
  <c r="BE209" i="5" s="1"/>
  <c r="BI208" i="5"/>
  <c r="BH208" i="5"/>
  <c r="BG208" i="5"/>
  <c r="BF208" i="5"/>
  <c r="T208" i="5"/>
  <c r="R208" i="5"/>
  <c r="P208" i="5"/>
  <c r="BK208" i="5"/>
  <c r="J208" i="5"/>
  <c r="BE208" i="5"/>
  <c r="BI207" i="5"/>
  <c r="BH207" i="5"/>
  <c r="BG207" i="5"/>
  <c r="BF207" i="5"/>
  <c r="T207" i="5"/>
  <c r="R207" i="5"/>
  <c r="P207" i="5"/>
  <c r="BK207" i="5"/>
  <c r="J207" i="5"/>
  <c r="BE207" i="5"/>
  <c r="BI206" i="5"/>
  <c r="BH206" i="5"/>
  <c r="BG206" i="5"/>
  <c r="BF206" i="5"/>
  <c r="T206" i="5"/>
  <c r="R206" i="5"/>
  <c r="P206" i="5"/>
  <c r="BK206" i="5"/>
  <c r="J206" i="5"/>
  <c r="BE206" i="5"/>
  <c r="BI205" i="5"/>
  <c r="BH205" i="5"/>
  <c r="BG205" i="5"/>
  <c r="BF205" i="5"/>
  <c r="T205" i="5"/>
  <c r="R205" i="5"/>
  <c r="P205" i="5"/>
  <c r="BK205" i="5"/>
  <c r="BK202" i="5" s="1"/>
  <c r="J205" i="5"/>
  <c r="BE205" i="5" s="1"/>
  <c r="BI204" i="5"/>
  <c r="BH204" i="5"/>
  <c r="BG204" i="5"/>
  <c r="BF204" i="5"/>
  <c r="T204" i="5"/>
  <c r="R204" i="5"/>
  <c r="P204" i="5"/>
  <c r="BK204" i="5"/>
  <c r="J204" i="5"/>
  <c r="BE204" i="5"/>
  <c r="BI203" i="5"/>
  <c r="BH203" i="5"/>
  <c r="BG203" i="5"/>
  <c r="BF203" i="5"/>
  <c r="T203" i="5"/>
  <c r="R203" i="5"/>
  <c r="R202" i="5" s="1"/>
  <c r="R201" i="5" s="1"/>
  <c r="P203" i="5"/>
  <c r="BK203" i="5"/>
  <c r="J203" i="5"/>
  <c r="BE203" i="5"/>
  <c r="BI200" i="5"/>
  <c r="BH200" i="5"/>
  <c r="BG200" i="5"/>
  <c r="BF200" i="5"/>
  <c r="T200" i="5"/>
  <c r="T199" i="5" s="1"/>
  <c r="R200" i="5"/>
  <c r="R199" i="5" s="1"/>
  <c r="P200" i="5"/>
  <c r="P199" i="5" s="1"/>
  <c r="BI198" i="5"/>
  <c r="BH198" i="5"/>
  <c r="BG198" i="5"/>
  <c r="BF198" i="5"/>
  <c r="T198" i="5"/>
  <c r="T197" i="5" s="1"/>
  <c r="R198" i="5"/>
  <c r="R197" i="5" s="1"/>
  <c r="P198" i="5"/>
  <c r="P197" i="5" s="1"/>
  <c r="BI196" i="5"/>
  <c r="BH196" i="5"/>
  <c r="BG196" i="5"/>
  <c r="BF196" i="5"/>
  <c r="T196" i="5"/>
  <c r="R196" i="5"/>
  <c r="P196" i="5"/>
  <c r="BK196" i="5"/>
  <c r="J196" i="5"/>
  <c r="BE196" i="5"/>
  <c r="BI195" i="5"/>
  <c r="BH195" i="5"/>
  <c r="BG195" i="5"/>
  <c r="BF195" i="5"/>
  <c r="T195" i="5"/>
  <c r="R195" i="5"/>
  <c r="R166" i="5" s="1"/>
  <c r="P195" i="5"/>
  <c r="BI194" i="5"/>
  <c r="BH194" i="5"/>
  <c r="BG194" i="5"/>
  <c r="BF194" i="5"/>
  <c r="T194" i="5"/>
  <c r="R194" i="5"/>
  <c r="P194" i="5"/>
  <c r="BK194" i="5"/>
  <c r="J194" i="5"/>
  <c r="BE194" i="5"/>
  <c r="BI193" i="5"/>
  <c r="BH193" i="5"/>
  <c r="BG193" i="5"/>
  <c r="BF193" i="5"/>
  <c r="T193" i="5"/>
  <c r="R193" i="5"/>
  <c r="P193" i="5"/>
  <c r="BK193" i="5"/>
  <c r="J193" i="5"/>
  <c r="BE193" i="5" s="1"/>
  <c r="BI192" i="5"/>
  <c r="BH192" i="5"/>
  <c r="BG192" i="5"/>
  <c r="BF192" i="5"/>
  <c r="T192" i="5"/>
  <c r="R192" i="5"/>
  <c r="P192" i="5"/>
  <c r="BK192" i="5"/>
  <c r="J192" i="5"/>
  <c r="BE192" i="5"/>
  <c r="BI191" i="5"/>
  <c r="BH191" i="5"/>
  <c r="BG191" i="5"/>
  <c r="BF191" i="5"/>
  <c r="T191" i="5"/>
  <c r="R191" i="5"/>
  <c r="P191" i="5"/>
  <c r="BK191" i="5"/>
  <c r="J191" i="5"/>
  <c r="BI190" i="5"/>
  <c r="BH190" i="5"/>
  <c r="BG190" i="5"/>
  <c r="BF190" i="5"/>
  <c r="T190" i="5"/>
  <c r="R190" i="5"/>
  <c r="P190" i="5"/>
  <c r="BK190" i="5"/>
  <c r="J190" i="5"/>
  <c r="BE190" i="5"/>
  <c r="BI189" i="5"/>
  <c r="BH189" i="5"/>
  <c r="BG189" i="5"/>
  <c r="BF189" i="5"/>
  <c r="T189" i="5"/>
  <c r="R189" i="5"/>
  <c r="P189" i="5"/>
  <c r="BK189" i="5"/>
  <c r="J189" i="5"/>
  <c r="BI188" i="5"/>
  <c r="BH188" i="5"/>
  <c r="BG188" i="5"/>
  <c r="BF188" i="5"/>
  <c r="T188" i="5"/>
  <c r="R188" i="5"/>
  <c r="P188" i="5"/>
  <c r="BK188" i="5"/>
  <c r="J188" i="5"/>
  <c r="BE188" i="5"/>
  <c r="BI187" i="5"/>
  <c r="BH187" i="5"/>
  <c r="BG187" i="5"/>
  <c r="BF187" i="5"/>
  <c r="T187" i="5"/>
  <c r="R187" i="5"/>
  <c r="P187" i="5"/>
  <c r="BK187" i="5"/>
  <c r="J187" i="5"/>
  <c r="BE187" i="5"/>
  <c r="BI186" i="5"/>
  <c r="BH186" i="5"/>
  <c r="BG186" i="5"/>
  <c r="BF186" i="5"/>
  <c r="T186" i="5"/>
  <c r="R186" i="5"/>
  <c r="P186" i="5"/>
  <c r="BK186" i="5"/>
  <c r="J186" i="5"/>
  <c r="BE186" i="5"/>
  <c r="BI185" i="5"/>
  <c r="BH185" i="5"/>
  <c r="BG185" i="5"/>
  <c r="BF185" i="5"/>
  <c r="T185" i="5"/>
  <c r="R185" i="5"/>
  <c r="P185" i="5"/>
  <c r="BK185" i="5"/>
  <c r="J185" i="5"/>
  <c r="BE185" i="5" s="1"/>
  <c r="BI184" i="5"/>
  <c r="BH184" i="5"/>
  <c r="BG184" i="5"/>
  <c r="BF184" i="5"/>
  <c r="T184" i="5"/>
  <c r="R184" i="5"/>
  <c r="P184" i="5"/>
  <c r="BK184" i="5"/>
  <c r="J184" i="5"/>
  <c r="BE184" i="5"/>
  <c r="BI183" i="5"/>
  <c r="BH183" i="5"/>
  <c r="BG183" i="5"/>
  <c r="BF183" i="5"/>
  <c r="T183" i="5"/>
  <c r="R183" i="5"/>
  <c r="P183" i="5"/>
  <c r="BK183" i="5"/>
  <c r="J183" i="5"/>
  <c r="BE183" i="5" s="1"/>
  <c r="BI182" i="5"/>
  <c r="BH182" i="5"/>
  <c r="BG182" i="5"/>
  <c r="BF182" i="5"/>
  <c r="T182" i="5"/>
  <c r="R182" i="5"/>
  <c r="P182" i="5"/>
  <c r="BK182" i="5"/>
  <c r="J182" i="5"/>
  <c r="BE182" i="5"/>
  <c r="BI181" i="5"/>
  <c r="BH181" i="5"/>
  <c r="BG181" i="5"/>
  <c r="BF181" i="5"/>
  <c r="T181" i="5"/>
  <c r="R181" i="5"/>
  <c r="P181" i="5"/>
  <c r="BK181" i="5"/>
  <c r="J181" i="5"/>
  <c r="BE181" i="5" s="1"/>
  <c r="BI180" i="5"/>
  <c r="BH180" i="5"/>
  <c r="BG180" i="5"/>
  <c r="BF180" i="5"/>
  <c r="T180" i="5"/>
  <c r="R180" i="5"/>
  <c r="P180" i="5"/>
  <c r="BK180" i="5"/>
  <c r="J180" i="5"/>
  <c r="BE180" i="5"/>
  <c r="BI179" i="5"/>
  <c r="BH179" i="5"/>
  <c r="BG179" i="5"/>
  <c r="BF179" i="5"/>
  <c r="T179" i="5"/>
  <c r="R179" i="5"/>
  <c r="P179" i="5"/>
  <c r="BK179" i="5"/>
  <c r="J179" i="5"/>
  <c r="BE179" i="5"/>
  <c r="BI178" i="5"/>
  <c r="BH178" i="5"/>
  <c r="BG178" i="5"/>
  <c r="BF178" i="5"/>
  <c r="T178" i="5"/>
  <c r="R178" i="5"/>
  <c r="P178" i="5"/>
  <c r="BK178" i="5"/>
  <c r="J178" i="5"/>
  <c r="BE178" i="5"/>
  <c r="BI177" i="5"/>
  <c r="BH177" i="5"/>
  <c r="BG177" i="5"/>
  <c r="BF177" i="5"/>
  <c r="T177" i="5"/>
  <c r="R177" i="5"/>
  <c r="P177" i="5"/>
  <c r="BK177" i="5"/>
  <c r="J177" i="5"/>
  <c r="BE177" i="5" s="1"/>
  <c r="BI176" i="5"/>
  <c r="BH176" i="5"/>
  <c r="BG176" i="5"/>
  <c r="BF176" i="5"/>
  <c r="T176" i="5"/>
  <c r="R176" i="5"/>
  <c r="P176" i="5"/>
  <c r="BK176" i="5"/>
  <c r="J176" i="5"/>
  <c r="BE176" i="5"/>
  <c r="BI175" i="5"/>
  <c r="BH175" i="5"/>
  <c r="BG175" i="5"/>
  <c r="BF175" i="5"/>
  <c r="T175" i="5"/>
  <c r="R175" i="5"/>
  <c r="P175" i="5"/>
  <c r="BK175" i="5"/>
  <c r="J175" i="5"/>
  <c r="BE175" i="5"/>
  <c r="BI174" i="5"/>
  <c r="BH174" i="5"/>
  <c r="BG174" i="5"/>
  <c r="BF174" i="5"/>
  <c r="T174" i="5"/>
  <c r="R174" i="5"/>
  <c r="P174" i="5"/>
  <c r="BK174" i="5"/>
  <c r="J174" i="5"/>
  <c r="BE174" i="5"/>
  <c r="BI173" i="5"/>
  <c r="BH173" i="5"/>
  <c r="BG173" i="5"/>
  <c r="BF173" i="5"/>
  <c r="T173" i="5"/>
  <c r="R173" i="5"/>
  <c r="P173" i="5"/>
  <c r="BK173" i="5"/>
  <c r="J173" i="5"/>
  <c r="BE173" i="5" s="1"/>
  <c r="BI172" i="5"/>
  <c r="BH172" i="5"/>
  <c r="BG172" i="5"/>
  <c r="BF172" i="5"/>
  <c r="T172" i="5"/>
  <c r="R172" i="5"/>
  <c r="P172" i="5"/>
  <c r="BK172" i="5"/>
  <c r="J172" i="5"/>
  <c r="BE172" i="5"/>
  <c r="BI171" i="5"/>
  <c r="BH171" i="5"/>
  <c r="BG171" i="5"/>
  <c r="BF171" i="5"/>
  <c r="T171" i="5"/>
  <c r="R171" i="5"/>
  <c r="P171" i="5"/>
  <c r="BK171" i="5"/>
  <c r="J171" i="5"/>
  <c r="BE171" i="5"/>
  <c r="BI170" i="5"/>
  <c r="BH170" i="5"/>
  <c r="BG170" i="5"/>
  <c r="BF170" i="5"/>
  <c r="T170" i="5"/>
  <c r="R170" i="5"/>
  <c r="P170" i="5"/>
  <c r="BK170" i="5"/>
  <c r="J170" i="5"/>
  <c r="BE170" i="5"/>
  <c r="BI169" i="5"/>
  <c r="BH169" i="5"/>
  <c r="BG169" i="5"/>
  <c r="BF169" i="5"/>
  <c r="T169" i="5"/>
  <c r="R169" i="5"/>
  <c r="P169" i="5"/>
  <c r="BK169" i="5"/>
  <c r="J169" i="5"/>
  <c r="BE169" i="5" s="1"/>
  <c r="BI168" i="5"/>
  <c r="BH168" i="5"/>
  <c r="BG168" i="5"/>
  <c r="BF168" i="5"/>
  <c r="T168" i="5"/>
  <c r="R168" i="5"/>
  <c r="P168" i="5"/>
  <c r="BK168" i="5"/>
  <c r="J168" i="5"/>
  <c r="BE168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4" i="5"/>
  <c r="BH164" i="5"/>
  <c r="BG164" i="5"/>
  <c r="BF164" i="5"/>
  <c r="T164" i="5"/>
  <c r="R164" i="5"/>
  <c r="R146" i="5" s="1"/>
  <c r="P164" i="5"/>
  <c r="BI163" i="5"/>
  <c r="BH163" i="5"/>
  <c r="BG163" i="5"/>
  <c r="BF163" i="5"/>
  <c r="T163" i="5"/>
  <c r="R163" i="5"/>
  <c r="P163" i="5"/>
  <c r="BK163" i="5"/>
  <c r="J163" i="5"/>
  <c r="BE163" i="5" s="1"/>
  <c r="BI162" i="5"/>
  <c r="BH162" i="5"/>
  <c r="BG162" i="5"/>
  <c r="BF162" i="5"/>
  <c r="T162" i="5"/>
  <c r="R162" i="5"/>
  <c r="P162" i="5"/>
  <c r="BK162" i="5"/>
  <c r="J162" i="5"/>
  <c r="BE162" i="5"/>
  <c r="BI161" i="5"/>
  <c r="BH161" i="5"/>
  <c r="BG161" i="5"/>
  <c r="BF161" i="5"/>
  <c r="T161" i="5"/>
  <c r="R161" i="5"/>
  <c r="P161" i="5"/>
  <c r="BK161" i="5"/>
  <c r="J161" i="5"/>
  <c r="BI160" i="5"/>
  <c r="BH160" i="5"/>
  <c r="BG160" i="5"/>
  <c r="BF160" i="5"/>
  <c r="T160" i="5"/>
  <c r="R160" i="5"/>
  <c r="P160" i="5"/>
  <c r="BK160" i="5"/>
  <c r="J160" i="5"/>
  <c r="BE160" i="5" s="1"/>
  <c r="BI159" i="5"/>
  <c r="BH159" i="5"/>
  <c r="BG159" i="5"/>
  <c r="BF159" i="5"/>
  <c r="T159" i="5"/>
  <c r="R159" i="5"/>
  <c r="P159" i="5"/>
  <c r="BK159" i="5"/>
  <c r="J159" i="5"/>
  <c r="BE159" i="5" s="1"/>
  <c r="BI158" i="5"/>
  <c r="BH158" i="5"/>
  <c r="BG158" i="5"/>
  <c r="BF158" i="5"/>
  <c r="T158" i="5"/>
  <c r="R158" i="5"/>
  <c r="P158" i="5"/>
  <c r="BK158" i="5"/>
  <c r="J158" i="5"/>
  <c r="BE158" i="5"/>
  <c r="BI157" i="5"/>
  <c r="BH157" i="5"/>
  <c r="BG157" i="5"/>
  <c r="BF157" i="5"/>
  <c r="T157" i="5"/>
  <c r="R157" i="5"/>
  <c r="P157" i="5"/>
  <c r="BK157" i="5"/>
  <c r="J157" i="5"/>
  <c r="BE157" i="5"/>
  <c r="BI156" i="5"/>
  <c r="BH156" i="5"/>
  <c r="BG156" i="5"/>
  <c r="BF156" i="5"/>
  <c r="T156" i="5"/>
  <c r="R156" i="5"/>
  <c r="P156" i="5"/>
  <c r="BK156" i="5"/>
  <c r="J156" i="5"/>
  <c r="BE156" i="5"/>
  <c r="BI155" i="5"/>
  <c r="BH155" i="5"/>
  <c r="BG155" i="5"/>
  <c r="BF155" i="5"/>
  <c r="T155" i="5"/>
  <c r="R155" i="5"/>
  <c r="P155" i="5"/>
  <c r="BK155" i="5"/>
  <c r="J155" i="5"/>
  <c r="BE155" i="5" s="1"/>
  <c r="BI154" i="5"/>
  <c r="BH154" i="5"/>
  <c r="BG154" i="5"/>
  <c r="BF154" i="5"/>
  <c r="T154" i="5"/>
  <c r="R154" i="5"/>
  <c r="P154" i="5"/>
  <c r="BK154" i="5"/>
  <c r="J154" i="5"/>
  <c r="BE154" i="5"/>
  <c r="BI153" i="5"/>
  <c r="BH153" i="5"/>
  <c r="BG153" i="5"/>
  <c r="BF153" i="5"/>
  <c r="T153" i="5"/>
  <c r="R153" i="5"/>
  <c r="P153" i="5"/>
  <c r="BK153" i="5"/>
  <c r="J153" i="5"/>
  <c r="BE153" i="5"/>
  <c r="BI152" i="5"/>
  <c r="BH152" i="5"/>
  <c r="BG152" i="5"/>
  <c r="BF152" i="5"/>
  <c r="T152" i="5"/>
  <c r="R152" i="5"/>
  <c r="P152" i="5"/>
  <c r="BK152" i="5"/>
  <c r="J152" i="5"/>
  <c r="BE152" i="5"/>
  <c r="BI151" i="5"/>
  <c r="BH151" i="5"/>
  <c r="BG151" i="5"/>
  <c r="BF151" i="5"/>
  <c r="T151" i="5"/>
  <c r="R151" i="5"/>
  <c r="P151" i="5"/>
  <c r="BK151" i="5"/>
  <c r="J151" i="5"/>
  <c r="BE151" i="5" s="1"/>
  <c r="BI150" i="5"/>
  <c r="BH150" i="5"/>
  <c r="BG150" i="5"/>
  <c r="BF150" i="5"/>
  <c r="T150" i="5"/>
  <c r="R150" i="5"/>
  <c r="P150" i="5"/>
  <c r="BK150" i="5"/>
  <c r="J150" i="5"/>
  <c r="BE150" i="5"/>
  <c r="BI149" i="5"/>
  <c r="BH149" i="5"/>
  <c r="BG149" i="5"/>
  <c r="BF149" i="5"/>
  <c r="T149" i="5"/>
  <c r="R149" i="5"/>
  <c r="P149" i="5"/>
  <c r="BK149" i="5"/>
  <c r="J149" i="5"/>
  <c r="BE149" i="5"/>
  <c r="BI148" i="5"/>
  <c r="BH148" i="5"/>
  <c r="BG148" i="5"/>
  <c r="BF148" i="5"/>
  <c r="T148" i="5"/>
  <c r="R148" i="5"/>
  <c r="P148" i="5"/>
  <c r="BK148" i="5"/>
  <c r="J148" i="5"/>
  <c r="BE148" i="5"/>
  <c r="BI147" i="5"/>
  <c r="BH147" i="5"/>
  <c r="BG147" i="5"/>
  <c r="BF147" i="5"/>
  <c r="T147" i="5"/>
  <c r="R147" i="5"/>
  <c r="P147" i="5"/>
  <c r="BK147" i="5"/>
  <c r="J147" i="5"/>
  <c r="BE147" i="5" s="1"/>
  <c r="F138" i="5"/>
  <c r="E136" i="5"/>
  <c r="F91" i="5"/>
  <c r="E89" i="5"/>
  <c r="J26" i="5"/>
  <c r="E26" i="5"/>
  <c r="J141" i="5" s="1"/>
  <c r="J25" i="5"/>
  <c r="J23" i="5"/>
  <c r="E23" i="5"/>
  <c r="J22" i="5"/>
  <c r="J20" i="5"/>
  <c r="E20" i="5"/>
  <c r="F141" i="5" s="1"/>
  <c r="J19" i="5"/>
  <c r="J17" i="5"/>
  <c r="E17" i="5"/>
  <c r="F93" i="5" s="1"/>
  <c r="F140" i="5"/>
  <c r="J16" i="5"/>
  <c r="J14" i="5"/>
  <c r="J138" i="5"/>
  <c r="J91" i="5"/>
  <c r="E7" i="5"/>
  <c r="E132" i="5"/>
  <c r="E85" i="5"/>
  <c r="J39" i="4"/>
  <c r="J38" i="4"/>
  <c r="AY98" i="1" s="1"/>
  <c r="J37" i="4"/>
  <c r="AX98" i="1"/>
  <c r="BI165" i="4"/>
  <c r="BH165" i="4"/>
  <c r="BG165" i="4"/>
  <c r="BF165" i="4"/>
  <c r="T165" i="4"/>
  <c r="R165" i="4"/>
  <c r="P165" i="4"/>
  <c r="BK165" i="4"/>
  <c r="J165" i="4"/>
  <c r="BE165" i="4"/>
  <c r="BI164" i="4"/>
  <c r="BH164" i="4"/>
  <c r="BG164" i="4"/>
  <c r="BF164" i="4"/>
  <c r="T164" i="4"/>
  <c r="R164" i="4"/>
  <c r="R160" i="4" s="1"/>
  <c r="P164" i="4"/>
  <c r="BK164" i="4"/>
  <c r="J164" i="4"/>
  <c r="BE164" i="4" s="1"/>
  <c r="BI163" i="4"/>
  <c r="BH163" i="4"/>
  <c r="BG163" i="4"/>
  <c r="BF163" i="4"/>
  <c r="T163" i="4"/>
  <c r="R163" i="4"/>
  <c r="P163" i="4"/>
  <c r="BK163" i="4"/>
  <c r="J163" i="4"/>
  <c r="BE163" i="4" s="1"/>
  <c r="BI162" i="4"/>
  <c r="BH162" i="4"/>
  <c r="BG162" i="4"/>
  <c r="BF162" i="4"/>
  <c r="T162" i="4"/>
  <c r="R162" i="4"/>
  <c r="P162" i="4"/>
  <c r="P160" i="4" s="1"/>
  <c r="BK162" i="4"/>
  <c r="J162" i="4"/>
  <c r="BE162" i="4"/>
  <c r="BI161" i="4"/>
  <c r="BH161" i="4"/>
  <c r="BG161" i="4"/>
  <c r="BF161" i="4"/>
  <c r="T161" i="4"/>
  <c r="T160" i="4" s="1"/>
  <c r="R161" i="4"/>
  <c r="P161" i="4"/>
  <c r="BK161" i="4"/>
  <c r="BK160" i="4" s="1"/>
  <c r="J160" i="4" s="1"/>
  <c r="J161" i="4"/>
  <c r="BE161" i="4"/>
  <c r="J103" i="4"/>
  <c r="BI159" i="4"/>
  <c r="BH159" i="4"/>
  <c r="BG159" i="4"/>
  <c r="BF159" i="4"/>
  <c r="T159" i="4"/>
  <c r="R159" i="4"/>
  <c r="P159" i="4"/>
  <c r="BK159" i="4"/>
  <c r="J159" i="4"/>
  <c r="BE159" i="4"/>
  <c r="BI158" i="4"/>
  <c r="BH158" i="4"/>
  <c r="BG158" i="4"/>
  <c r="BF158" i="4"/>
  <c r="T158" i="4"/>
  <c r="R158" i="4"/>
  <c r="P158" i="4"/>
  <c r="BK158" i="4"/>
  <c r="J158" i="4"/>
  <c r="BE158" i="4" s="1"/>
  <c r="BI157" i="4"/>
  <c r="BH157" i="4"/>
  <c r="BG157" i="4"/>
  <c r="BF157" i="4"/>
  <c r="T157" i="4"/>
  <c r="R157" i="4"/>
  <c r="P157" i="4"/>
  <c r="BK157" i="4"/>
  <c r="J157" i="4"/>
  <c r="BE157" i="4" s="1"/>
  <c r="BI156" i="4"/>
  <c r="BH156" i="4"/>
  <c r="BG156" i="4"/>
  <c r="BF156" i="4"/>
  <c r="T156" i="4"/>
  <c r="R156" i="4"/>
  <c r="P156" i="4"/>
  <c r="BK156" i="4"/>
  <c r="J156" i="4"/>
  <c r="BE156" i="4"/>
  <c r="BI155" i="4"/>
  <c r="BH155" i="4"/>
  <c r="BG155" i="4"/>
  <c r="BF155" i="4"/>
  <c r="T155" i="4"/>
  <c r="R155" i="4"/>
  <c r="P155" i="4"/>
  <c r="BK155" i="4"/>
  <c r="J155" i="4"/>
  <c r="BE155" i="4"/>
  <c r="BI154" i="4"/>
  <c r="BH154" i="4"/>
  <c r="BG154" i="4"/>
  <c r="BF154" i="4"/>
  <c r="T154" i="4"/>
  <c r="R154" i="4"/>
  <c r="R150" i="4" s="1"/>
  <c r="P154" i="4"/>
  <c r="BK154" i="4"/>
  <c r="J154" i="4"/>
  <c r="BE154" i="4" s="1"/>
  <c r="BI153" i="4"/>
  <c r="BH153" i="4"/>
  <c r="BG153" i="4"/>
  <c r="BF153" i="4"/>
  <c r="T153" i="4"/>
  <c r="R153" i="4"/>
  <c r="P153" i="4"/>
  <c r="BK153" i="4"/>
  <c r="J153" i="4"/>
  <c r="BE153" i="4" s="1"/>
  <c r="BI152" i="4"/>
  <c r="BH152" i="4"/>
  <c r="BG152" i="4"/>
  <c r="BF152" i="4"/>
  <c r="T152" i="4"/>
  <c r="R152" i="4"/>
  <c r="P152" i="4"/>
  <c r="P150" i="4" s="1"/>
  <c r="BK152" i="4"/>
  <c r="J152" i="4"/>
  <c r="BE152" i="4"/>
  <c r="BI151" i="4"/>
  <c r="BH151" i="4"/>
  <c r="BG151" i="4"/>
  <c r="BF151" i="4"/>
  <c r="T151" i="4"/>
  <c r="T150" i="4" s="1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8" i="4"/>
  <c r="BH148" i="4"/>
  <c r="BG148" i="4"/>
  <c r="BF148" i="4"/>
  <c r="T148" i="4"/>
  <c r="R148" i="4"/>
  <c r="P148" i="4"/>
  <c r="BK148" i="4"/>
  <c r="J148" i="4"/>
  <c r="BE148" i="4" s="1"/>
  <c r="BI147" i="4"/>
  <c r="BH147" i="4"/>
  <c r="BG147" i="4"/>
  <c r="BF147" i="4"/>
  <c r="T147" i="4"/>
  <c r="R147" i="4"/>
  <c r="P147" i="4"/>
  <c r="BK147" i="4"/>
  <c r="J147" i="4"/>
  <c r="BE147" i="4" s="1"/>
  <c r="BI146" i="4"/>
  <c r="BH146" i="4"/>
  <c r="BG146" i="4"/>
  <c r="BF146" i="4"/>
  <c r="T146" i="4"/>
  <c r="R146" i="4"/>
  <c r="P146" i="4"/>
  <c r="BK146" i="4"/>
  <c r="J146" i="4"/>
  <c r="BE146" i="4"/>
  <c r="BI145" i="4"/>
  <c r="BH145" i="4"/>
  <c r="BG145" i="4"/>
  <c r="BF145" i="4"/>
  <c r="T145" i="4"/>
  <c r="R145" i="4"/>
  <c r="P145" i="4"/>
  <c r="BK145" i="4"/>
  <c r="J145" i="4"/>
  <c r="BE145" i="4"/>
  <c r="BI144" i="4"/>
  <c r="BH144" i="4"/>
  <c r="BG144" i="4"/>
  <c r="BF144" i="4"/>
  <c r="T144" i="4"/>
  <c r="R144" i="4"/>
  <c r="P144" i="4"/>
  <c r="BK144" i="4"/>
  <c r="J144" i="4"/>
  <c r="BE144" i="4" s="1"/>
  <c r="BI143" i="4"/>
  <c r="BH143" i="4"/>
  <c r="BG143" i="4"/>
  <c r="BF143" i="4"/>
  <c r="T143" i="4"/>
  <c r="R143" i="4"/>
  <c r="P143" i="4"/>
  <c r="BK143" i="4"/>
  <c r="J143" i="4"/>
  <c r="BE143" i="4" s="1"/>
  <c r="BI142" i="4"/>
  <c r="BH142" i="4"/>
  <c r="BG142" i="4"/>
  <c r="BF142" i="4"/>
  <c r="T142" i="4"/>
  <c r="R142" i="4"/>
  <c r="P142" i="4"/>
  <c r="BK142" i="4"/>
  <c r="J142" i="4"/>
  <c r="BE142" i="4"/>
  <c r="BI141" i="4"/>
  <c r="BH141" i="4"/>
  <c r="BG141" i="4"/>
  <c r="BF141" i="4"/>
  <c r="T141" i="4"/>
  <c r="R141" i="4"/>
  <c r="P141" i="4"/>
  <c r="BK141" i="4"/>
  <c r="J141" i="4"/>
  <c r="BE141" i="4"/>
  <c r="BI140" i="4"/>
  <c r="BH140" i="4"/>
  <c r="BG140" i="4"/>
  <c r="BF140" i="4"/>
  <c r="T140" i="4"/>
  <c r="R140" i="4"/>
  <c r="P140" i="4"/>
  <c r="BK140" i="4"/>
  <c r="J140" i="4"/>
  <c r="BE140" i="4" s="1"/>
  <c r="BI139" i="4"/>
  <c r="BH139" i="4"/>
  <c r="BG139" i="4"/>
  <c r="BF139" i="4"/>
  <c r="T139" i="4"/>
  <c r="R139" i="4"/>
  <c r="P139" i="4"/>
  <c r="BK139" i="4"/>
  <c r="J139" i="4"/>
  <c r="BE139" i="4" s="1"/>
  <c r="BI138" i="4"/>
  <c r="BH138" i="4"/>
  <c r="BG138" i="4"/>
  <c r="BF138" i="4"/>
  <c r="T138" i="4"/>
  <c r="R138" i="4"/>
  <c r="P138" i="4"/>
  <c r="BK138" i="4"/>
  <c r="J138" i="4"/>
  <c r="BE138" i="4"/>
  <c r="BI137" i="4"/>
  <c r="BH137" i="4"/>
  <c r="BG137" i="4"/>
  <c r="BF137" i="4"/>
  <c r="T137" i="4"/>
  <c r="R137" i="4"/>
  <c r="P137" i="4"/>
  <c r="BK137" i="4"/>
  <c r="J137" i="4"/>
  <c r="BE137" i="4"/>
  <c r="BI136" i="4"/>
  <c r="BH136" i="4"/>
  <c r="BG136" i="4"/>
  <c r="BF136" i="4"/>
  <c r="T136" i="4"/>
  <c r="R136" i="4"/>
  <c r="P136" i="4"/>
  <c r="BK136" i="4"/>
  <c r="J136" i="4"/>
  <c r="BE136" i="4" s="1"/>
  <c r="BI135" i="4"/>
  <c r="BH135" i="4"/>
  <c r="BG135" i="4"/>
  <c r="BF135" i="4"/>
  <c r="T135" i="4"/>
  <c r="R135" i="4"/>
  <c r="P135" i="4"/>
  <c r="BK135" i="4"/>
  <c r="J135" i="4"/>
  <c r="BE135" i="4" s="1"/>
  <c r="BI134" i="4"/>
  <c r="BH134" i="4"/>
  <c r="BG134" i="4"/>
  <c r="BF134" i="4"/>
  <c r="T134" i="4"/>
  <c r="R134" i="4"/>
  <c r="P134" i="4"/>
  <c r="BK134" i="4"/>
  <c r="J134" i="4"/>
  <c r="BE134" i="4"/>
  <c r="BI133" i="4"/>
  <c r="BH133" i="4"/>
  <c r="BG133" i="4"/>
  <c r="BF133" i="4"/>
  <c r="T133" i="4"/>
  <c r="R133" i="4"/>
  <c r="P133" i="4"/>
  <c r="BK133" i="4"/>
  <c r="BK128" i="4" s="1"/>
  <c r="J133" i="4"/>
  <c r="BE133" i="4"/>
  <c r="BI132" i="4"/>
  <c r="BH132" i="4"/>
  <c r="BG132" i="4"/>
  <c r="BF132" i="4"/>
  <c r="T132" i="4"/>
  <c r="R132" i="4"/>
  <c r="R128" i="4" s="1"/>
  <c r="P132" i="4"/>
  <c r="BK132" i="4"/>
  <c r="J132" i="4"/>
  <c r="BE132" i="4" s="1"/>
  <c r="BI131" i="4"/>
  <c r="BH131" i="4"/>
  <c r="BG131" i="4"/>
  <c r="BF131" i="4"/>
  <c r="T131" i="4"/>
  <c r="R131" i="4"/>
  <c r="P131" i="4"/>
  <c r="BK131" i="4"/>
  <c r="J131" i="4"/>
  <c r="BE131" i="4" s="1"/>
  <c r="BI130" i="4"/>
  <c r="F39" i="4" s="1"/>
  <c r="BD98" i="1" s="1"/>
  <c r="BH130" i="4"/>
  <c r="BG130" i="4"/>
  <c r="BF130" i="4"/>
  <c r="T130" i="4"/>
  <c r="R130" i="4"/>
  <c r="P130" i="4"/>
  <c r="P128" i="4" s="1"/>
  <c r="BK130" i="4"/>
  <c r="J130" i="4"/>
  <c r="BE130" i="4"/>
  <c r="BI129" i="4"/>
  <c r="BH129" i="4"/>
  <c r="BG129" i="4"/>
  <c r="F37" i="4"/>
  <c r="BB98" i="1" s="1"/>
  <c r="BF129" i="4"/>
  <c r="T129" i="4"/>
  <c r="T128" i="4"/>
  <c r="T127" i="4" s="1"/>
  <c r="T126" i="4" s="1"/>
  <c r="T125" i="4" s="1"/>
  <c r="R129" i="4"/>
  <c r="P129" i="4"/>
  <c r="BK129" i="4"/>
  <c r="J129" i="4"/>
  <c r="BE129" i="4" s="1"/>
  <c r="F119" i="4"/>
  <c r="E117" i="4"/>
  <c r="F91" i="4"/>
  <c r="E89" i="4"/>
  <c r="J26" i="4"/>
  <c r="E26" i="4"/>
  <c r="J94" i="4" s="1"/>
  <c r="J122" i="4"/>
  <c r="J25" i="4"/>
  <c r="J23" i="4"/>
  <c r="E23" i="4"/>
  <c r="J93" i="4" s="1"/>
  <c r="J121" i="4"/>
  <c r="J22" i="4"/>
  <c r="J20" i="4"/>
  <c r="E20" i="4"/>
  <c r="F122" i="4" s="1"/>
  <c r="J19" i="4"/>
  <c r="J17" i="4"/>
  <c r="E17" i="4"/>
  <c r="F121" i="4"/>
  <c r="F93" i="4"/>
  <c r="J16" i="4"/>
  <c r="J14" i="4"/>
  <c r="J119" i="4" s="1"/>
  <c r="E7" i="4"/>
  <c r="J39" i="3"/>
  <c r="J38" i="3"/>
  <c r="AY97" i="1"/>
  <c r="J37" i="3"/>
  <c r="AX97" i="1"/>
  <c r="BI211" i="3"/>
  <c r="BH211" i="3"/>
  <c r="BG211" i="3"/>
  <c r="BF211" i="3"/>
  <c r="T211" i="3"/>
  <c r="T210" i="3"/>
  <c r="R211" i="3"/>
  <c r="R210" i="3"/>
  <c r="P211" i="3"/>
  <c r="P210" i="3" s="1"/>
  <c r="BK211" i="3"/>
  <c r="BK210" i="3"/>
  <c r="J210" i="3" s="1"/>
  <c r="J108" i="3" s="1"/>
  <c r="J211" i="3"/>
  <c r="BE211" i="3" s="1"/>
  <c r="BI209" i="3"/>
  <c r="BH209" i="3"/>
  <c r="BG209" i="3"/>
  <c r="BF209" i="3"/>
  <c r="T209" i="3"/>
  <c r="R209" i="3"/>
  <c r="P209" i="3"/>
  <c r="BK209" i="3"/>
  <c r="J209" i="3"/>
  <c r="BE209" i="3" s="1"/>
  <c r="BI208" i="3"/>
  <c r="BH208" i="3"/>
  <c r="BG208" i="3"/>
  <c r="BF208" i="3"/>
  <c r="T208" i="3"/>
  <c r="T207" i="3"/>
  <c r="R208" i="3"/>
  <c r="R207" i="3" s="1"/>
  <c r="P208" i="3"/>
  <c r="P207" i="3"/>
  <c r="BK208" i="3"/>
  <c r="BK207" i="3"/>
  <c r="J207" i="3" s="1"/>
  <c r="J107" i="3" s="1"/>
  <c r="J208" i="3"/>
  <c r="BE208" i="3"/>
  <c r="BI206" i="3"/>
  <c r="BH206" i="3"/>
  <c r="BG206" i="3"/>
  <c r="BF206" i="3"/>
  <c r="T206" i="3"/>
  <c r="R206" i="3"/>
  <c r="P206" i="3"/>
  <c r="BK206" i="3"/>
  <c r="J206" i="3"/>
  <c r="BE206" i="3"/>
  <c r="BI205" i="3"/>
  <c r="BH205" i="3"/>
  <c r="BG205" i="3"/>
  <c r="BF205" i="3"/>
  <c r="T205" i="3"/>
  <c r="T202" i="3" s="1"/>
  <c r="R205" i="3"/>
  <c r="P205" i="3"/>
  <c r="BK205" i="3"/>
  <c r="J205" i="3"/>
  <c r="BE205" i="3"/>
  <c r="BI204" i="3"/>
  <c r="BH204" i="3"/>
  <c r="BG204" i="3"/>
  <c r="BF204" i="3"/>
  <c r="T204" i="3"/>
  <c r="R204" i="3"/>
  <c r="R202" i="3" s="1"/>
  <c r="P204" i="3"/>
  <c r="BK204" i="3"/>
  <c r="J204" i="3"/>
  <c r="BE204" i="3"/>
  <c r="BI203" i="3"/>
  <c r="BH203" i="3"/>
  <c r="BG203" i="3"/>
  <c r="BF203" i="3"/>
  <c r="T203" i="3"/>
  <c r="R203" i="3"/>
  <c r="P203" i="3"/>
  <c r="BK203" i="3"/>
  <c r="BK202" i="3"/>
  <c r="J202" i="3" s="1"/>
  <c r="J106" i="3" s="1"/>
  <c r="J203" i="3"/>
  <c r="BE203" i="3" s="1"/>
  <c r="BI201" i="3"/>
  <c r="BH201" i="3"/>
  <c r="BG201" i="3"/>
  <c r="BF201" i="3"/>
  <c r="T201" i="3"/>
  <c r="R201" i="3"/>
  <c r="P201" i="3"/>
  <c r="BK201" i="3"/>
  <c r="J201" i="3"/>
  <c r="BE201" i="3" s="1"/>
  <c r="BI200" i="3"/>
  <c r="BH200" i="3"/>
  <c r="BG200" i="3"/>
  <c r="BF200" i="3"/>
  <c r="T200" i="3"/>
  <c r="R200" i="3"/>
  <c r="P200" i="3"/>
  <c r="BK200" i="3"/>
  <c r="J200" i="3"/>
  <c r="BE200" i="3"/>
  <c r="BI199" i="3"/>
  <c r="BH199" i="3"/>
  <c r="BG199" i="3"/>
  <c r="BF199" i="3"/>
  <c r="T199" i="3"/>
  <c r="R199" i="3"/>
  <c r="P199" i="3"/>
  <c r="BK199" i="3"/>
  <c r="J199" i="3"/>
  <c r="BE199" i="3"/>
  <c r="BI198" i="3"/>
  <c r="BH198" i="3"/>
  <c r="BG198" i="3"/>
  <c r="BF198" i="3"/>
  <c r="T198" i="3"/>
  <c r="R198" i="3"/>
  <c r="P198" i="3"/>
  <c r="BK198" i="3"/>
  <c r="J198" i="3"/>
  <c r="BE198" i="3"/>
  <c r="BI197" i="3"/>
  <c r="BH197" i="3"/>
  <c r="BG197" i="3"/>
  <c r="BF197" i="3"/>
  <c r="T197" i="3"/>
  <c r="R197" i="3"/>
  <c r="P197" i="3"/>
  <c r="BK197" i="3"/>
  <c r="J197" i="3"/>
  <c r="BE197" i="3" s="1"/>
  <c r="BI196" i="3"/>
  <c r="BH196" i="3"/>
  <c r="BG196" i="3"/>
  <c r="BF196" i="3"/>
  <c r="T196" i="3"/>
  <c r="R196" i="3"/>
  <c r="P196" i="3"/>
  <c r="BK196" i="3"/>
  <c r="J196" i="3"/>
  <c r="BE196" i="3"/>
  <c r="BI195" i="3"/>
  <c r="BH195" i="3"/>
  <c r="BG195" i="3"/>
  <c r="BF195" i="3"/>
  <c r="T195" i="3"/>
  <c r="R195" i="3"/>
  <c r="P195" i="3"/>
  <c r="BK195" i="3"/>
  <c r="J195" i="3"/>
  <c r="BE195" i="3"/>
  <c r="BI194" i="3"/>
  <c r="BH194" i="3"/>
  <c r="BG194" i="3"/>
  <c r="BF194" i="3"/>
  <c r="T194" i="3"/>
  <c r="R194" i="3"/>
  <c r="P194" i="3"/>
  <c r="BK194" i="3"/>
  <c r="J194" i="3"/>
  <c r="BE194" i="3"/>
  <c r="BI193" i="3"/>
  <c r="BH193" i="3"/>
  <c r="BG193" i="3"/>
  <c r="BF193" i="3"/>
  <c r="T193" i="3"/>
  <c r="R193" i="3"/>
  <c r="P193" i="3"/>
  <c r="BK193" i="3"/>
  <c r="J193" i="3"/>
  <c r="BE193" i="3" s="1"/>
  <c r="BI192" i="3"/>
  <c r="BH192" i="3"/>
  <c r="BG192" i="3"/>
  <c r="BF192" i="3"/>
  <c r="T192" i="3"/>
  <c r="R192" i="3"/>
  <c r="P192" i="3"/>
  <c r="BK192" i="3"/>
  <c r="J192" i="3"/>
  <c r="BE192" i="3"/>
  <c r="BI191" i="3"/>
  <c r="BH191" i="3"/>
  <c r="BG191" i="3"/>
  <c r="BF191" i="3"/>
  <c r="T191" i="3"/>
  <c r="R191" i="3"/>
  <c r="P191" i="3"/>
  <c r="BK191" i="3"/>
  <c r="J191" i="3"/>
  <c r="BE191" i="3"/>
  <c r="BI190" i="3"/>
  <c r="BH190" i="3"/>
  <c r="BG190" i="3"/>
  <c r="BF190" i="3"/>
  <c r="T190" i="3"/>
  <c r="R190" i="3"/>
  <c r="P190" i="3"/>
  <c r="BK190" i="3"/>
  <c r="J190" i="3"/>
  <c r="BE190" i="3"/>
  <c r="BI189" i="3"/>
  <c r="BH189" i="3"/>
  <c r="BG189" i="3"/>
  <c r="BF189" i="3"/>
  <c r="T189" i="3"/>
  <c r="R189" i="3"/>
  <c r="P189" i="3"/>
  <c r="BK189" i="3"/>
  <c r="J189" i="3"/>
  <c r="BE189" i="3" s="1"/>
  <c r="BI188" i="3"/>
  <c r="BH188" i="3"/>
  <c r="BG188" i="3"/>
  <c r="BF188" i="3"/>
  <c r="T188" i="3"/>
  <c r="R188" i="3"/>
  <c r="P188" i="3"/>
  <c r="BK188" i="3"/>
  <c r="J188" i="3"/>
  <c r="BE188" i="3"/>
  <c r="BI187" i="3"/>
  <c r="BH187" i="3"/>
  <c r="BG187" i="3"/>
  <c r="BF187" i="3"/>
  <c r="T187" i="3"/>
  <c r="R187" i="3"/>
  <c r="P187" i="3"/>
  <c r="BK187" i="3"/>
  <c r="J187" i="3"/>
  <c r="BE187" i="3"/>
  <c r="BI186" i="3"/>
  <c r="BH186" i="3"/>
  <c r="BG186" i="3"/>
  <c r="BF186" i="3"/>
  <c r="T186" i="3"/>
  <c r="R186" i="3"/>
  <c r="R181" i="3" s="1"/>
  <c r="P186" i="3"/>
  <c r="BK186" i="3"/>
  <c r="J186" i="3"/>
  <c r="BE186" i="3"/>
  <c r="BI185" i="3"/>
  <c r="BH185" i="3"/>
  <c r="BG185" i="3"/>
  <c r="BF185" i="3"/>
  <c r="T185" i="3"/>
  <c r="R185" i="3"/>
  <c r="P185" i="3"/>
  <c r="BK185" i="3"/>
  <c r="J185" i="3"/>
  <c r="BE185" i="3" s="1"/>
  <c r="BI184" i="3"/>
  <c r="BH184" i="3"/>
  <c r="BG184" i="3"/>
  <c r="BF184" i="3"/>
  <c r="T184" i="3"/>
  <c r="R184" i="3"/>
  <c r="P184" i="3"/>
  <c r="P181" i="3" s="1"/>
  <c r="BK184" i="3"/>
  <c r="J184" i="3"/>
  <c r="BE184" i="3"/>
  <c r="BI183" i="3"/>
  <c r="BH183" i="3"/>
  <c r="BG183" i="3"/>
  <c r="BF183" i="3"/>
  <c r="T183" i="3"/>
  <c r="T181" i="3" s="1"/>
  <c r="R183" i="3"/>
  <c r="P183" i="3"/>
  <c r="BK183" i="3"/>
  <c r="J183" i="3"/>
  <c r="BE183" i="3"/>
  <c r="BI182" i="3"/>
  <c r="BH182" i="3"/>
  <c r="BG182" i="3"/>
  <c r="BF182" i="3"/>
  <c r="T182" i="3"/>
  <c r="R182" i="3"/>
  <c r="P182" i="3"/>
  <c r="BK182" i="3"/>
  <c r="BK181" i="3" s="1"/>
  <c r="J181" i="3" s="1"/>
  <c r="J105" i="3" s="1"/>
  <c r="J182" i="3"/>
  <c r="BE182" i="3" s="1"/>
  <c r="BI180" i="3"/>
  <c r="BH180" i="3"/>
  <c r="BG180" i="3"/>
  <c r="BF180" i="3"/>
  <c r="T180" i="3"/>
  <c r="R180" i="3"/>
  <c r="P180" i="3"/>
  <c r="BK180" i="3"/>
  <c r="J180" i="3"/>
  <c r="BE180" i="3"/>
  <c r="BI179" i="3"/>
  <c r="BH179" i="3"/>
  <c r="BG179" i="3"/>
  <c r="BF179" i="3"/>
  <c r="T179" i="3"/>
  <c r="R179" i="3"/>
  <c r="P179" i="3"/>
  <c r="BK179" i="3"/>
  <c r="J179" i="3"/>
  <c r="BE179" i="3" s="1"/>
  <c r="BI178" i="3"/>
  <c r="BH178" i="3"/>
  <c r="BG178" i="3"/>
  <c r="BF178" i="3"/>
  <c r="T178" i="3"/>
  <c r="R178" i="3"/>
  <c r="P178" i="3"/>
  <c r="BK178" i="3"/>
  <c r="J178" i="3"/>
  <c r="BE178" i="3"/>
  <c r="BI177" i="3"/>
  <c r="BH177" i="3"/>
  <c r="BG177" i="3"/>
  <c r="BF177" i="3"/>
  <c r="T177" i="3"/>
  <c r="R177" i="3"/>
  <c r="P177" i="3"/>
  <c r="BK177" i="3"/>
  <c r="J177" i="3"/>
  <c r="BE177" i="3"/>
  <c r="BI176" i="3"/>
  <c r="BH176" i="3"/>
  <c r="BG176" i="3"/>
  <c r="BF176" i="3"/>
  <c r="T176" i="3"/>
  <c r="R176" i="3"/>
  <c r="P176" i="3"/>
  <c r="BK176" i="3"/>
  <c r="J176" i="3"/>
  <c r="BE176" i="3"/>
  <c r="BI175" i="3"/>
  <c r="BH175" i="3"/>
  <c r="BG175" i="3"/>
  <c r="BF175" i="3"/>
  <c r="T175" i="3"/>
  <c r="R175" i="3"/>
  <c r="P175" i="3"/>
  <c r="BK175" i="3"/>
  <c r="J175" i="3"/>
  <c r="BE175" i="3" s="1"/>
  <c r="BI174" i="3"/>
  <c r="BH174" i="3"/>
  <c r="BG174" i="3"/>
  <c r="BF174" i="3"/>
  <c r="T174" i="3"/>
  <c r="R174" i="3"/>
  <c r="P174" i="3"/>
  <c r="BK174" i="3"/>
  <c r="J174" i="3"/>
  <c r="BE174" i="3"/>
  <c r="BI173" i="3"/>
  <c r="BH173" i="3"/>
  <c r="BG173" i="3"/>
  <c r="BF173" i="3"/>
  <c r="T173" i="3"/>
  <c r="R173" i="3"/>
  <c r="P173" i="3"/>
  <c r="BK173" i="3"/>
  <c r="J173" i="3"/>
  <c r="BE173" i="3"/>
  <c r="BI172" i="3"/>
  <c r="BH172" i="3"/>
  <c r="BG172" i="3"/>
  <c r="BF172" i="3"/>
  <c r="T172" i="3"/>
  <c r="R172" i="3"/>
  <c r="P172" i="3"/>
  <c r="BK172" i="3"/>
  <c r="J172" i="3"/>
  <c r="BE172" i="3"/>
  <c r="BI171" i="3"/>
  <c r="BH171" i="3"/>
  <c r="BG171" i="3"/>
  <c r="BF171" i="3"/>
  <c r="T171" i="3"/>
  <c r="R171" i="3"/>
  <c r="P171" i="3"/>
  <c r="BK171" i="3"/>
  <c r="J171" i="3"/>
  <c r="BE171" i="3" s="1"/>
  <c r="BI170" i="3"/>
  <c r="BH170" i="3"/>
  <c r="BG170" i="3"/>
  <c r="BF170" i="3"/>
  <c r="T170" i="3"/>
  <c r="R170" i="3"/>
  <c r="P170" i="3"/>
  <c r="BK170" i="3"/>
  <c r="J170" i="3"/>
  <c r="BE170" i="3"/>
  <c r="BI169" i="3"/>
  <c r="BH169" i="3"/>
  <c r="BG169" i="3"/>
  <c r="BF169" i="3"/>
  <c r="T169" i="3"/>
  <c r="R169" i="3"/>
  <c r="P169" i="3"/>
  <c r="BK169" i="3"/>
  <c r="J169" i="3"/>
  <c r="BE169" i="3"/>
  <c r="BI168" i="3"/>
  <c r="BH168" i="3"/>
  <c r="BG168" i="3"/>
  <c r="BF168" i="3"/>
  <c r="T168" i="3"/>
  <c r="R168" i="3"/>
  <c r="P168" i="3"/>
  <c r="BK168" i="3"/>
  <c r="J168" i="3"/>
  <c r="BE168" i="3"/>
  <c r="BI167" i="3"/>
  <c r="BH167" i="3"/>
  <c r="BG167" i="3"/>
  <c r="BF167" i="3"/>
  <c r="T167" i="3"/>
  <c r="R167" i="3"/>
  <c r="P167" i="3"/>
  <c r="BK167" i="3"/>
  <c r="J167" i="3"/>
  <c r="BE167" i="3" s="1"/>
  <c r="BI166" i="3"/>
  <c r="BH166" i="3"/>
  <c r="BG166" i="3"/>
  <c r="BF166" i="3"/>
  <c r="T166" i="3"/>
  <c r="R166" i="3"/>
  <c r="P166" i="3"/>
  <c r="BK166" i="3"/>
  <c r="J166" i="3"/>
  <c r="BE166" i="3"/>
  <c r="BI165" i="3"/>
  <c r="BH165" i="3"/>
  <c r="BG165" i="3"/>
  <c r="BF165" i="3"/>
  <c r="T165" i="3"/>
  <c r="R165" i="3"/>
  <c r="P165" i="3"/>
  <c r="BK165" i="3"/>
  <c r="J165" i="3"/>
  <c r="BE165" i="3"/>
  <c r="BI164" i="3"/>
  <c r="BH164" i="3"/>
  <c r="BG164" i="3"/>
  <c r="BF164" i="3"/>
  <c r="T164" i="3"/>
  <c r="R164" i="3"/>
  <c r="P164" i="3"/>
  <c r="BK164" i="3"/>
  <c r="J164" i="3"/>
  <c r="BE164" i="3"/>
  <c r="BI163" i="3"/>
  <c r="BH163" i="3"/>
  <c r="BG163" i="3"/>
  <c r="BF163" i="3"/>
  <c r="T163" i="3"/>
  <c r="R163" i="3"/>
  <c r="P163" i="3"/>
  <c r="BK163" i="3"/>
  <c r="J163" i="3"/>
  <c r="BE163" i="3" s="1"/>
  <c r="BI162" i="3"/>
  <c r="BH162" i="3"/>
  <c r="BG162" i="3"/>
  <c r="BF162" i="3"/>
  <c r="T162" i="3"/>
  <c r="R162" i="3"/>
  <c r="P162" i="3"/>
  <c r="BK162" i="3"/>
  <c r="J162" i="3"/>
  <c r="BE162" i="3"/>
  <c r="BI161" i="3"/>
  <c r="BH161" i="3"/>
  <c r="BG161" i="3"/>
  <c r="BF161" i="3"/>
  <c r="T161" i="3"/>
  <c r="R161" i="3"/>
  <c r="P161" i="3"/>
  <c r="BK161" i="3"/>
  <c r="BK157" i="3" s="1"/>
  <c r="J157" i="3" s="1"/>
  <c r="J104" i="3" s="1"/>
  <c r="J161" i="3"/>
  <c r="BE161" i="3"/>
  <c r="BI160" i="3"/>
  <c r="BH160" i="3"/>
  <c r="BG160" i="3"/>
  <c r="BF160" i="3"/>
  <c r="T160" i="3"/>
  <c r="R160" i="3"/>
  <c r="P160" i="3"/>
  <c r="BK160" i="3"/>
  <c r="J160" i="3"/>
  <c r="BE160" i="3"/>
  <c r="BI159" i="3"/>
  <c r="BH159" i="3"/>
  <c r="BG159" i="3"/>
  <c r="BF159" i="3"/>
  <c r="T159" i="3"/>
  <c r="R159" i="3"/>
  <c r="P159" i="3"/>
  <c r="BK159" i="3"/>
  <c r="J159" i="3"/>
  <c r="BE159" i="3" s="1"/>
  <c r="BI158" i="3"/>
  <c r="BH158" i="3"/>
  <c r="BG158" i="3"/>
  <c r="BF158" i="3"/>
  <c r="T158" i="3"/>
  <c r="R158" i="3"/>
  <c r="R157" i="3" s="1"/>
  <c r="P158" i="3"/>
  <c r="BK158" i="3"/>
  <c r="J158" i="3"/>
  <c r="BE158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3" i="3"/>
  <c r="BH153" i="3"/>
  <c r="BG153" i="3"/>
  <c r="BF153" i="3"/>
  <c r="T153" i="3"/>
  <c r="R153" i="3"/>
  <c r="P153" i="3"/>
  <c r="BK153" i="3"/>
  <c r="J153" i="3"/>
  <c r="BE153" i="3"/>
  <c r="BI152" i="3"/>
  <c r="BH152" i="3"/>
  <c r="BG152" i="3"/>
  <c r="BF152" i="3"/>
  <c r="T152" i="3"/>
  <c r="R152" i="3"/>
  <c r="P152" i="3"/>
  <c r="BK152" i="3"/>
  <c r="J152" i="3"/>
  <c r="BE152" i="3" s="1"/>
  <c r="BI151" i="3"/>
  <c r="BH151" i="3"/>
  <c r="BG151" i="3"/>
  <c r="BF151" i="3"/>
  <c r="T151" i="3"/>
  <c r="R151" i="3"/>
  <c r="P151" i="3"/>
  <c r="BK151" i="3"/>
  <c r="J151" i="3"/>
  <c r="BE151" i="3"/>
  <c r="BI150" i="3"/>
  <c r="BH150" i="3"/>
  <c r="BG150" i="3"/>
  <c r="BF150" i="3"/>
  <c r="T150" i="3"/>
  <c r="R150" i="3"/>
  <c r="P150" i="3"/>
  <c r="BK150" i="3"/>
  <c r="J150" i="3"/>
  <c r="BE150" i="3"/>
  <c r="BI149" i="3"/>
  <c r="BH149" i="3"/>
  <c r="BG149" i="3"/>
  <c r="BF149" i="3"/>
  <c r="T149" i="3"/>
  <c r="R149" i="3"/>
  <c r="P149" i="3"/>
  <c r="BK149" i="3"/>
  <c r="J149" i="3"/>
  <c r="BE149" i="3"/>
  <c r="BI148" i="3"/>
  <c r="BH148" i="3"/>
  <c r="BG148" i="3"/>
  <c r="BF148" i="3"/>
  <c r="T148" i="3"/>
  <c r="R148" i="3"/>
  <c r="P148" i="3"/>
  <c r="BK148" i="3"/>
  <c r="J148" i="3"/>
  <c r="BE148" i="3" s="1"/>
  <c r="BI147" i="3"/>
  <c r="BH147" i="3"/>
  <c r="BG147" i="3"/>
  <c r="BF147" i="3"/>
  <c r="T147" i="3"/>
  <c r="R147" i="3"/>
  <c r="P147" i="3"/>
  <c r="BK147" i="3"/>
  <c r="J147" i="3"/>
  <c r="BE147" i="3"/>
  <c r="BI146" i="3"/>
  <c r="BH146" i="3"/>
  <c r="BG146" i="3"/>
  <c r="BF146" i="3"/>
  <c r="T146" i="3"/>
  <c r="R146" i="3"/>
  <c r="P146" i="3"/>
  <c r="BK146" i="3"/>
  <c r="J146" i="3"/>
  <c r="BE146" i="3"/>
  <c r="BI145" i="3"/>
  <c r="BH145" i="3"/>
  <c r="BG145" i="3"/>
  <c r="BF145" i="3"/>
  <c r="T145" i="3"/>
  <c r="R145" i="3"/>
  <c r="P145" i="3"/>
  <c r="BK145" i="3"/>
  <c r="J145" i="3"/>
  <c r="BE145" i="3"/>
  <c r="BI143" i="3"/>
  <c r="BH143" i="3"/>
  <c r="BG143" i="3"/>
  <c r="BF143" i="3"/>
  <c r="T143" i="3"/>
  <c r="R143" i="3"/>
  <c r="P143" i="3"/>
  <c r="BK143" i="3"/>
  <c r="J143" i="3"/>
  <c r="BE143" i="3" s="1"/>
  <c r="BI142" i="3"/>
  <c r="BH142" i="3"/>
  <c r="BG142" i="3"/>
  <c r="BF142" i="3"/>
  <c r="T142" i="3"/>
  <c r="R142" i="3"/>
  <c r="P142" i="3"/>
  <c r="BK142" i="3"/>
  <c r="J142" i="3"/>
  <c r="BE142" i="3"/>
  <c r="BI141" i="3"/>
  <c r="BH141" i="3"/>
  <c r="BG141" i="3"/>
  <c r="BF141" i="3"/>
  <c r="T141" i="3"/>
  <c r="R141" i="3"/>
  <c r="P141" i="3"/>
  <c r="BK141" i="3"/>
  <c r="J141" i="3"/>
  <c r="BE141" i="3"/>
  <c r="BI140" i="3"/>
  <c r="BH140" i="3"/>
  <c r="BG140" i="3"/>
  <c r="BF140" i="3"/>
  <c r="T140" i="3"/>
  <c r="R140" i="3"/>
  <c r="R139" i="3" s="1"/>
  <c r="P140" i="3"/>
  <c r="P139" i="3" s="1"/>
  <c r="BK140" i="3"/>
  <c r="BK139" i="3" s="1"/>
  <c r="J140" i="3"/>
  <c r="BE140" i="3" s="1"/>
  <c r="BI137" i="3"/>
  <c r="BH137" i="3"/>
  <c r="BG137" i="3"/>
  <c r="BF137" i="3"/>
  <c r="T137" i="3"/>
  <c r="T136" i="3" s="1"/>
  <c r="R137" i="3"/>
  <c r="R136" i="3"/>
  <c r="P137" i="3"/>
  <c r="P136" i="3"/>
  <c r="BK137" i="3"/>
  <c r="BK136" i="3"/>
  <c r="J136" i="3"/>
  <c r="J101" i="3" s="1"/>
  <c r="J137" i="3"/>
  <c r="BE137" i="3"/>
  <c r="BI135" i="3"/>
  <c r="BH135" i="3"/>
  <c r="BG135" i="3"/>
  <c r="BF135" i="3"/>
  <c r="J36" i="3" s="1"/>
  <c r="AW97" i="1" s="1"/>
  <c r="T135" i="3"/>
  <c r="T132" i="3" s="1"/>
  <c r="T131" i="3" s="1"/>
  <c r="R135" i="3"/>
  <c r="P135" i="3"/>
  <c r="BK135" i="3"/>
  <c r="J135" i="3"/>
  <c r="BE135" i="3"/>
  <c r="BI134" i="3"/>
  <c r="BH134" i="3"/>
  <c r="BG134" i="3"/>
  <c r="BF134" i="3"/>
  <c r="T134" i="3"/>
  <c r="R134" i="3"/>
  <c r="P134" i="3"/>
  <c r="BK134" i="3"/>
  <c r="J134" i="3"/>
  <c r="BE134" i="3"/>
  <c r="BI133" i="3"/>
  <c r="BH133" i="3"/>
  <c r="F38" i="3" s="1"/>
  <c r="BC97" i="1" s="1"/>
  <c r="BG133" i="3"/>
  <c r="BF133" i="3"/>
  <c r="F36" i="3" s="1"/>
  <c r="BA97" i="1" s="1"/>
  <c r="T133" i="3"/>
  <c r="R133" i="3"/>
  <c r="R132" i="3"/>
  <c r="R131" i="3" s="1"/>
  <c r="P133" i="3"/>
  <c r="P132" i="3"/>
  <c r="P131" i="3"/>
  <c r="BK133" i="3"/>
  <c r="BK132" i="3" s="1"/>
  <c r="J133" i="3"/>
  <c r="BE133" i="3" s="1"/>
  <c r="J127" i="3"/>
  <c r="J126" i="3"/>
  <c r="F126" i="3"/>
  <c r="F124" i="3"/>
  <c r="E122" i="3"/>
  <c r="J94" i="3"/>
  <c r="J93" i="3"/>
  <c r="F93" i="3"/>
  <c r="F91" i="3"/>
  <c r="E89" i="3"/>
  <c r="J20" i="3"/>
  <c r="E20" i="3"/>
  <c r="F127" i="3" s="1"/>
  <c r="J19" i="3"/>
  <c r="J14" i="3"/>
  <c r="J124" i="3" s="1"/>
  <c r="E7" i="3"/>
  <c r="J39" i="2"/>
  <c r="J38" i="2"/>
  <c r="AY96" i="1"/>
  <c r="J37" i="2"/>
  <c r="AX96" i="1"/>
  <c r="BI1148" i="2"/>
  <c r="BH1148" i="2"/>
  <c r="BG1148" i="2"/>
  <c r="BF1148" i="2"/>
  <c r="T1148" i="2"/>
  <c r="R1148" i="2"/>
  <c r="P1148" i="2"/>
  <c r="BK1148" i="2"/>
  <c r="J1148" i="2"/>
  <c r="BE1148" i="2" s="1"/>
  <c r="BI1146" i="2"/>
  <c r="BH1146" i="2"/>
  <c r="BG1146" i="2"/>
  <c r="BF1146" i="2"/>
  <c r="T1146" i="2"/>
  <c r="T1145" i="2"/>
  <c r="R1146" i="2"/>
  <c r="R1145" i="2" s="1"/>
  <c r="P1146" i="2"/>
  <c r="P1145" i="2"/>
  <c r="BK1146" i="2"/>
  <c r="BK1145" i="2"/>
  <c r="J1145" i="2" s="1"/>
  <c r="J122" i="2" s="1"/>
  <c r="J1146" i="2"/>
  <c r="BE1146" i="2"/>
  <c r="BI1143" i="2"/>
  <c r="BH1143" i="2"/>
  <c r="BG1143" i="2"/>
  <c r="BF1143" i="2"/>
  <c r="T1143" i="2"/>
  <c r="R1143" i="2"/>
  <c r="P1143" i="2"/>
  <c r="BK1143" i="2"/>
  <c r="J1143" i="2"/>
  <c r="BE1143" i="2"/>
  <c r="BI1141" i="2"/>
  <c r="BH1141" i="2"/>
  <c r="BG1141" i="2"/>
  <c r="BF1141" i="2"/>
  <c r="T1141" i="2"/>
  <c r="T1130" i="2" s="1"/>
  <c r="R1141" i="2"/>
  <c r="P1141" i="2"/>
  <c r="BK1141" i="2"/>
  <c r="J1141" i="2"/>
  <c r="BE1141" i="2"/>
  <c r="BI1139" i="2"/>
  <c r="BH1139" i="2"/>
  <c r="BG1139" i="2"/>
  <c r="BF1139" i="2"/>
  <c r="T1139" i="2"/>
  <c r="R1139" i="2"/>
  <c r="R1130" i="2" s="1"/>
  <c r="P1139" i="2"/>
  <c r="BK1139" i="2"/>
  <c r="J1139" i="2"/>
  <c r="BE1139" i="2"/>
  <c r="BI1131" i="2"/>
  <c r="BH1131" i="2"/>
  <c r="BG1131" i="2"/>
  <c r="BF1131" i="2"/>
  <c r="T1131" i="2"/>
  <c r="R1131" i="2"/>
  <c r="P1131" i="2"/>
  <c r="BK1131" i="2"/>
  <c r="BK1130" i="2"/>
  <c r="J1130" i="2" s="1"/>
  <c r="J121" i="2" s="1"/>
  <c r="J1131" i="2"/>
  <c r="BE1131" i="2" s="1"/>
  <c r="BI1129" i="2"/>
  <c r="BH1129" i="2"/>
  <c r="BG1129" i="2"/>
  <c r="BF1129" i="2"/>
  <c r="T1129" i="2"/>
  <c r="R1129" i="2"/>
  <c r="P1129" i="2"/>
  <c r="BK1129" i="2"/>
  <c r="J1129" i="2"/>
  <c r="BE1129" i="2" s="1"/>
  <c r="BI1125" i="2"/>
  <c r="BH1125" i="2"/>
  <c r="BG1125" i="2"/>
  <c r="BF1125" i="2"/>
  <c r="T1125" i="2"/>
  <c r="R1125" i="2"/>
  <c r="P1125" i="2"/>
  <c r="BK1125" i="2"/>
  <c r="J1125" i="2"/>
  <c r="BE1125" i="2"/>
  <c r="BI1122" i="2"/>
  <c r="BH1122" i="2"/>
  <c r="BG1122" i="2"/>
  <c r="BF1122" i="2"/>
  <c r="T1122" i="2"/>
  <c r="R1122" i="2"/>
  <c r="P1122" i="2"/>
  <c r="BK1122" i="2"/>
  <c r="J1122" i="2"/>
  <c r="BE1122" i="2"/>
  <c r="BI1113" i="2"/>
  <c r="BH1113" i="2"/>
  <c r="BG1113" i="2"/>
  <c r="BF1113" i="2"/>
  <c r="T1113" i="2"/>
  <c r="R1113" i="2"/>
  <c r="P1113" i="2"/>
  <c r="BK1113" i="2"/>
  <c r="J1113" i="2"/>
  <c r="BE1113" i="2"/>
  <c r="BI1111" i="2"/>
  <c r="BH1111" i="2"/>
  <c r="BG1111" i="2"/>
  <c r="BF1111" i="2"/>
  <c r="T1111" i="2"/>
  <c r="R1111" i="2"/>
  <c r="P1111" i="2"/>
  <c r="BK1111" i="2"/>
  <c r="J1111" i="2"/>
  <c r="BE1111" i="2" s="1"/>
  <c r="BI1109" i="2"/>
  <c r="BH1109" i="2"/>
  <c r="BG1109" i="2"/>
  <c r="BF1109" i="2"/>
  <c r="T1109" i="2"/>
  <c r="R1109" i="2"/>
  <c r="P1109" i="2"/>
  <c r="BK1109" i="2"/>
  <c r="J1109" i="2"/>
  <c r="BE1109" i="2"/>
  <c r="BI1107" i="2"/>
  <c r="BH1107" i="2"/>
  <c r="BG1107" i="2"/>
  <c r="BF1107" i="2"/>
  <c r="T1107" i="2"/>
  <c r="R1107" i="2"/>
  <c r="P1107" i="2"/>
  <c r="BK1107" i="2"/>
  <c r="J1107" i="2"/>
  <c r="BE1107" i="2"/>
  <c r="BI1105" i="2"/>
  <c r="BH1105" i="2"/>
  <c r="BG1105" i="2"/>
  <c r="BF1105" i="2"/>
  <c r="T1105" i="2"/>
  <c r="R1105" i="2"/>
  <c r="P1105" i="2"/>
  <c r="BK1105" i="2"/>
  <c r="BK1072" i="2" s="1"/>
  <c r="J1105" i="2"/>
  <c r="BE1105" i="2"/>
  <c r="BI1090" i="2"/>
  <c r="BH1090" i="2"/>
  <c r="BG1090" i="2"/>
  <c r="BF1090" i="2"/>
  <c r="T1090" i="2"/>
  <c r="R1090" i="2"/>
  <c r="P1090" i="2"/>
  <c r="BK1090" i="2"/>
  <c r="J1090" i="2"/>
  <c r="BE1090" i="2" s="1"/>
  <c r="BI1088" i="2"/>
  <c r="BH1088" i="2"/>
  <c r="BG1088" i="2"/>
  <c r="BF1088" i="2"/>
  <c r="T1088" i="2"/>
  <c r="R1088" i="2"/>
  <c r="P1088" i="2"/>
  <c r="BK1088" i="2"/>
  <c r="J1088" i="2"/>
  <c r="BE1088" i="2"/>
  <c r="BI1073" i="2"/>
  <c r="BH1073" i="2"/>
  <c r="BG1073" i="2"/>
  <c r="BF1073" i="2"/>
  <c r="T1073" i="2"/>
  <c r="R1073" i="2"/>
  <c r="R1072" i="2"/>
  <c r="P1073" i="2"/>
  <c r="BK1073" i="2"/>
  <c r="J1072" i="2"/>
  <c r="J120" i="2" s="1"/>
  <c r="J1073" i="2"/>
  <c r="BE1073" i="2"/>
  <c r="BI1071" i="2"/>
  <c r="BH1071" i="2"/>
  <c r="BG1071" i="2"/>
  <c r="BF1071" i="2"/>
  <c r="T1071" i="2"/>
  <c r="R1071" i="2"/>
  <c r="P1071" i="2"/>
  <c r="BK1071" i="2"/>
  <c r="J1071" i="2"/>
  <c r="BE1071" i="2"/>
  <c r="BI1068" i="2"/>
  <c r="BH1068" i="2"/>
  <c r="BG1068" i="2"/>
  <c r="BF1068" i="2"/>
  <c r="T1068" i="2"/>
  <c r="R1068" i="2"/>
  <c r="P1068" i="2"/>
  <c r="BK1068" i="2"/>
  <c r="J1068" i="2"/>
  <c r="BE1068" i="2"/>
  <c r="BI1064" i="2"/>
  <c r="BH1064" i="2"/>
  <c r="BG1064" i="2"/>
  <c r="BF1064" i="2"/>
  <c r="T1064" i="2"/>
  <c r="R1064" i="2"/>
  <c r="P1064" i="2"/>
  <c r="BK1064" i="2"/>
  <c r="J1064" i="2"/>
  <c r="BE1064" i="2" s="1"/>
  <c r="BI1062" i="2"/>
  <c r="BH1062" i="2"/>
  <c r="BG1062" i="2"/>
  <c r="BF1062" i="2"/>
  <c r="T1062" i="2"/>
  <c r="R1062" i="2"/>
  <c r="P1062" i="2"/>
  <c r="BK1062" i="2"/>
  <c r="J1062" i="2"/>
  <c r="BE1062" i="2"/>
  <c r="BI1053" i="2"/>
  <c r="BH1053" i="2"/>
  <c r="BG1053" i="2"/>
  <c r="BF1053" i="2"/>
  <c r="T1053" i="2"/>
  <c r="T1048" i="2" s="1"/>
  <c r="R1053" i="2"/>
  <c r="P1053" i="2"/>
  <c r="BK1053" i="2"/>
  <c r="J1053" i="2"/>
  <c r="BE1053" i="2"/>
  <c r="BI1051" i="2"/>
  <c r="BH1051" i="2"/>
  <c r="BG1051" i="2"/>
  <c r="BF1051" i="2"/>
  <c r="T1051" i="2"/>
  <c r="R1051" i="2"/>
  <c r="R1048" i="2" s="1"/>
  <c r="P1051" i="2"/>
  <c r="BK1051" i="2"/>
  <c r="J1051" i="2"/>
  <c r="BE1051" i="2"/>
  <c r="BI1049" i="2"/>
  <c r="BH1049" i="2"/>
  <c r="BG1049" i="2"/>
  <c r="BF1049" i="2"/>
  <c r="T1049" i="2"/>
  <c r="R1049" i="2"/>
  <c r="P1049" i="2"/>
  <c r="BK1049" i="2"/>
  <c r="BK1048" i="2"/>
  <c r="J1048" i="2" s="1"/>
  <c r="J119" i="2" s="1"/>
  <c r="J1049" i="2"/>
  <c r="BE1049" i="2" s="1"/>
  <c r="BI1047" i="2"/>
  <c r="BH1047" i="2"/>
  <c r="BG1047" i="2"/>
  <c r="BF1047" i="2"/>
  <c r="T1047" i="2"/>
  <c r="R1047" i="2"/>
  <c r="P1047" i="2"/>
  <c r="BK1047" i="2"/>
  <c r="J1047" i="2"/>
  <c r="BE1047" i="2" s="1"/>
  <c r="BI1045" i="2"/>
  <c r="BH1045" i="2"/>
  <c r="BG1045" i="2"/>
  <c r="BF1045" i="2"/>
  <c r="T1045" i="2"/>
  <c r="R1045" i="2"/>
  <c r="P1045" i="2"/>
  <c r="BK1045" i="2"/>
  <c r="J1045" i="2"/>
  <c r="BE1045" i="2"/>
  <c r="BI1025" i="2"/>
  <c r="BH1025" i="2"/>
  <c r="BG1025" i="2"/>
  <c r="BF1025" i="2"/>
  <c r="T1025" i="2"/>
  <c r="R1025" i="2"/>
  <c r="P1025" i="2"/>
  <c r="BK1025" i="2"/>
  <c r="J1025" i="2"/>
  <c r="BE1025" i="2" s="1"/>
  <c r="BI1021" i="2"/>
  <c r="BH1021" i="2"/>
  <c r="BG1021" i="2"/>
  <c r="BF1021" i="2"/>
  <c r="T1021" i="2"/>
  <c r="R1021" i="2"/>
  <c r="P1021" i="2"/>
  <c r="BK1021" i="2"/>
  <c r="J1021" i="2"/>
  <c r="BE1021" i="2"/>
  <c r="BI1015" i="2"/>
  <c r="BH1015" i="2"/>
  <c r="BG1015" i="2"/>
  <c r="BF1015" i="2"/>
  <c r="T1015" i="2"/>
  <c r="R1015" i="2"/>
  <c r="P1015" i="2"/>
  <c r="BK1015" i="2"/>
  <c r="J1015" i="2"/>
  <c r="BE1015" i="2"/>
  <c r="BI1009" i="2"/>
  <c r="BH1009" i="2"/>
  <c r="BG1009" i="2"/>
  <c r="BF1009" i="2"/>
  <c r="T1009" i="2"/>
  <c r="R1009" i="2"/>
  <c r="P1009" i="2"/>
  <c r="BK1009" i="2"/>
  <c r="J1009" i="2"/>
  <c r="BE1009" i="2"/>
  <c r="BI1006" i="2"/>
  <c r="BH1006" i="2"/>
  <c r="BG1006" i="2"/>
  <c r="BF1006" i="2"/>
  <c r="T1006" i="2"/>
  <c r="R1006" i="2"/>
  <c r="P1006" i="2"/>
  <c r="BK1006" i="2"/>
  <c r="J1006" i="2"/>
  <c r="BE1006" i="2" s="1"/>
  <c r="BI1003" i="2"/>
  <c r="BH1003" i="2"/>
  <c r="BG1003" i="2"/>
  <c r="BF1003" i="2"/>
  <c r="T1003" i="2"/>
  <c r="R1003" i="2"/>
  <c r="P1003" i="2"/>
  <c r="BK1003" i="2"/>
  <c r="J1003" i="2"/>
  <c r="BE1003" i="2"/>
  <c r="BI998" i="2"/>
  <c r="BH998" i="2"/>
  <c r="BG998" i="2"/>
  <c r="BF998" i="2"/>
  <c r="T998" i="2"/>
  <c r="R998" i="2"/>
  <c r="P998" i="2"/>
  <c r="BK998" i="2"/>
  <c r="BK986" i="2" s="1"/>
  <c r="J986" i="2" s="1"/>
  <c r="J118" i="2" s="1"/>
  <c r="J998" i="2"/>
  <c r="BE998" i="2"/>
  <c r="BI993" i="2"/>
  <c r="BH993" i="2"/>
  <c r="BG993" i="2"/>
  <c r="BF993" i="2"/>
  <c r="T993" i="2"/>
  <c r="R993" i="2"/>
  <c r="P993" i="2"/>
  <c r="BK993" i="2"/>
  <c r="J993" i="2"/>
  <c r="BE993" i="2"/>
  <c r="BI990" i="2"/>
  <c r="BH990" i="2"/>
  <c r="BG990" i="2"/>
  <c r="BF990" i="2"/>
  <c r="T990" i="2"/>
  <c r="R990" i="2"/>
  <c r="P990" i="2"/>
  <c r="BK990" i="2"/>
  <c r="J990" i="2"/>
  <c r="BE990" i="2" s="1"/>
  <c r="BI987" i="2"/>
  <c r="BH987" i="2"/>
  <c r="BG987" i="2"/>
  <c r="BF987" i="2"/>
  <c r="T987" i="2"/>
  <c r="R987" i="2"/>
  <c r="R986" i="2" s="1"/>
  <c r="P987" i="2"/>
  <c r="BK987" i="2"/>
  <c r="J987" i="2"/>
  <c r="BE987" i="2"/>
  <c r="BI985" i="2"/>
  <c r="BH985" i="2"/>
  <c r="BG985" i="2"/>
  <c r="BF985" i="2"/>
  <c r="T985" i="2"/>
  <c r="R985" i="2"/>
  <c r="P985" i="2"/>
  <c r="BK985" i="2"/>
  <c r="J985" i="2"/>
  <c r="BE985" i="2"/>
  <c r="BI983" i="2"/>
  <c r="BH983" i="2"/>
  <c r="BG983" i="2"/>
  <c r="BF983" i="2"/>
  <c r="T983" i="2"/>
  <c r="R983" i="2"/>
  <c r="P983" i="2"/>
  <c r="BK983" i="2"/>
  <c r="J983" i="2"/>
  <c r="BE983" i="2"/>
  <c r="BI981" i="2"/>
  <c r="BH981" i="2"/>
  <c r="BG981" i="2"/>
  <c r="BF981" i="2"/>
  <c r="T981" i="2"/>
  <c r="R981" i="2"/>
  <c r="P981" i="2"/>
  <c r="BK981" i="2"/>
  <c r="J981" i="2"/>
  <c r="BE981" i="2"/>
  <c r="BI974" i="2"/>
  <c r="BH974" i="2"/>
  <c r="BG974" i="2"/>
  <c r="BF974" i="2"/>
  <c r="T974" i="2"/>
  <c r="R974" i="2"/>
  <c r="P974" i="2"/>
  <c r="BK974" i="2"/>
  <c r="J974" i="2"/>
  <c r="BE974" i="2" s="1"/>
  <c r="BI967" i="2"/>
  <c r="BH967" i="2"/>
  <c r="BG967" i="2"/>
  <c r="BF967" i="2"/>
  <c r="T967" i="2"/>
  <c r="R967" i="2"/>
  <c r="P967" i="2"/>
  <c r="BK967" i="2"/>
  <c r="J967" i="2"/>
  <c r="BE967" i="2"/>
  <c r="BI960" i="2"/>
  <c r="BH960" i="2"/>
  <c r="BG960" i="2"/>
  <c r="BF960" i="2"/>
  <c r="T960" i="2"/>
  <c r="R960" i="2"/>
  <c r="P960" i="2"/>
  <c r="BK960" i="2"/>
  <c r="J960" i="2"/>
  <c r="BE960" i="2"/>
  <c r="BI953" i="2"/>
  <c r="BH953" i="2"/>
  <c r="BG953" i="2"/>
  <c r="BF953" i="2"/>
  <c r="T953" i="2"/>
  <c r="R953" i="2"/>
  <c r="P953" i="2"/>
  <c r="BK953" i="2"/>
  <c r="J953" i="2"/>
  <c r="BE953" i="2"/>
  <c r="BI949" i="2"/>
  <c r="BH949" i="2"/>
  <c r="BG949" i="2"/>
  <c r="BF949" i="2"/>
  <c r="T949" i="2"/>
  <c r="R949" i="2"/>
  <c r="P949" i="2"/>
  <c r="BK949" i="2"/>
  <c r="J949" i="2"/>
  <c r="BE949" i="2" s="1"/>
  <c r="BI945" i="2"/>
  <c r="BH945" i="2"/>
  <c r="BG945" i="2"/>
  <c r="BF945" i="2"/>
  <c r="T945" i="2"/>
  <c r="R945" i="2"/>
  <c r="P945" i="2"/>
  <c r="BK945" i="2"/>
  <c r="J945" i="2"/>
  <c r="BE945" i="2"/>
  <c r="BI943" i="2"/>
  <c r="BH943" i="2"/>
  <c r="BG943" i="2"/>
  <c r="BF943" i="2"/>
  <c r="T943" i="2"/>
  <c r="R943" i="2"/>
  <c r="P943" i="2"/>
  <c r="BK943" i="2"/>
  <c r="J943" i="2"/>
  <c r="BE943" i="2"/>
  <c r="BI941" i="2"/>
  <c r="BH941" i="2"/>
  <c r="BG941" i="2"/>
  <c r="BF941" i="2"/>
  <c r="T941" i="2"/>
  <c r="R941" i="2"/>
  <c r="P941" i="2"/>
  <c r="BK941" i="2"/>
  <c r="J941" i="2"/>
  <c r="BE941" i="2"/>
  <c r="BI939" i="2"/>
  <c r="BH939" i="2"/>
  <c r="BG939" i="2"/>
  <c r="BF939" i="2"/>
  <c r="T939" i="2"/>
  <c r="R939" i="2"/>
  <c r="P939" i="2"/>
  <c r="BK939" i="2"/>
  <c r="J939" i="2"/>
  <c r="BE939" i="2" s="1"/>
  <c r="BI937" i="2"/>
  <c r="BH937" i="2"/>
  <c r="BG937" i="2"/>
  <c r="BF937" i="2"/>
  <c r="T937" i="2"/>
  <c r="R937" i="2"/>
  <c r="P937" i="2"/>
  <c r="BK937" i="2"/>
  <c r="J937" i="2"/>
  <c r="BE937" i="2"/>
  <c r="BI935" i="2"/>
  <c r="BH935" i="2"/>
  <c r="BG935" i="2"/>
  <c r="BF935" i="2"/>
  <c r="T935" i="2"/>
  <c r="R935" i="2"/>
  <c r="P935" i="2"/>
  <c r="BK935" i="2"/>
  <c r="J935" i="2"/>
  <c r="BE935" i="2"/>
  <c r="BI933" i="2"/>
  <c r="BH933" i="2"/>
  <c r="BG933" i="2"/>
  <c r="BF933" i="2"/>
  <c r="T933" i="2"/>
  <c r="R933" i="2"/>
  <c r="P933" i="2"/>
  <c r="BK933" i="2"/>
  <c r="J933" i="2"/>
  <c r="BE933" i="2"/>
  <c r="BI929" i="2"/>
  <c r="BH929" i="2"/>
  <c r="BG929" i="2"/>
  <c r="BF929" i="2"/>
  <c r="T929" i="2"/>
  <c r="R929" i="2"/>
  <c r="P929" i="2"/>
  <c r="BK929" i="2"/>
  <c r="J929" i="2"/>
  <c r="BE929" i="2" s="1"/>
  <c r="BI927" i="2"/>
  <c r="BH927" i="2"/>
  <c r="BG927" i="2"/>
  <c r="BF927" i="2"/>
  <c r="T927" i="2"/>
  <c r="R927" i="2"/>
  <c r="P927" i="2"/>
  <c r="BK927" i="2"/>
  <c r="J927" i="2"/>
  <c r="BE927" i="2"/>
  <c r="BI922" i="2"/>
  <c r="BH922" i="2"/>
  <c r="BG922" i="2"/>
  <c r="BF922" i="2"/>
  <c r="T922" i="2"/>
  <c r="R922" i="2"/>
  <c r="P922" i="2"/>
  <c r="BK922" i="2"/>
  <c r="J922" i="2"/>
  <c r="BE922" i="2"/>
  <c r="BI918" i="2"/>
  <c r="BH918" i="2"/>
  <c r="BG918" i="2"/>
  <c r="BF918" i="2"/>
  <c r="T918" i="2"/>
  <c r="R918" i="2"/>
  <c r="R913" i="2" s="1"/>
  <c r="P918" i="2"/>
  <c r="BK918" i="2"/>
  <c r="J918" i="2"/>
  <c r="BE918" i="2"/>
  <c r="BI914" i="2"/>
  <c r="BH914" i="2"/>
  <c r="BG914" i="2"/>
  <c r="BF914" i="2"/>
  <c r="T914" i="2"/>
  <c r="R914" i="2"/>
  <c r="P914" i="2"/>
  <c r="BK914" i="2"/>
  <c r="BK913" i="2"/>
  <c r="J913" i="2" s="1"/>
  <c r="J117" i="2" s="1"/>
  <c r="J914" i="2"/>
  <c r="BE914" i="2" s="1"/>
  <c r="BI912" i="2"/>
  <c r="BH912" i="2"/>
  <c r="BG912" i="2"/>
  <c r="BF912" i="2"/>
  <c r="T912" i="2"/>
  <c r="R912" i="2"/>
  <c r="P912" i="2"/>
  <c r="BK912" i="2"/>
  <c r="J912" i="2"/>
  <c r="BE912" i="2" s="1"/>
  <c r="BI908" i="2"/>
  <c r="BH908" i="2"/>
  <c r="BG908" i="2"/>
  <c r="BF908" i="2"/>
  <c r="T908" i="2"/>
  <c r="R908" i="2"/>
  <c r="P908" i="2"/>
  <c r="BK908" i="2"/>
  <c r="J908" i="2"/>
  <c r="BE908" i="2"/>
  <c r="BI904" i="2"/>
  <c r="BH904" i="2"/>
  <c r="BG904" i="2"/>
  <c r="BF904" i="2"/>
  <c r="T904" i="2"/>
  <c r="R904" i="2"/>
  <c r="P904" i="2"/>
  <c r="BK904" i="2"/>
  <c r="J904" i="2"/>
  <c r="BE904" i="2"/>
  <c r="BI902" i="2"/>
  <c r="BH902" i="2"/>
  <c r="BG902" i="2"/>
  <c r="BF902" i="2"/>
  <c r="T902" i="2"/>
  <c r="R902" i="2"/>
  <c r="P902" i="2"/>
  <c r="BK902" i="2"/>
  <c r="J902" i="2"/>
  <c r="BE902" i="2"/>
  <c r="BI900" i="2"/>
  <c r="BH900" i="2"/>
  <c r="BG900" i="2"/>
  <c r="BF900" i="2"/>
  <c r="T900" i="2"/>
  <c r="R900" i="2"/>
  <c r="P900" i="2"/>
  <c r="BK900" i="2"/>
  <c r="J900" i="2"/>
  <c r="BE900" i="2" s="1"/>
  <c r="BI895" i="2"/>
  <c r="BH895" i="2"/>
  <c r="BG895" i="2"/>
  <c r="BF895" i="2"/>
  <c r="T895" i="2"/>
  <c r="R895" i="2"/>
  <c r="P895" i="2"/>
  <c r="BK895" i="2"/>
  <c r="J895" i="2"/>
  <c r="BE895" i="2"/>
  <c r="BI892" i="2"/>
  <c r="BH892" i="2"/>
  <c r="BG892" i="2"/>
  <c r="BF892" i="2"/>
  <c r="T892" i="2"/>
  <c r="R892" i="2"/>
  <c r="P892" i="2"/>
  <c r="BK892" i="2"/>
  <c r="BK878" i="2" s="1"/>
  <c r="J878" i="2" s="1"/>
  <c r="J116" i="2" s="1"/>
  <c r="J892" i="2"/>
  <c r="BE892" i="2"/>
  <c r="BI884" i="2"/>
  <c r="BH884" i="2"/>
  <c r="BG884" i="2"/>
  <c r="BF884" i="2"/>
  <c r="T884" i="2"/>
  <c r="R884" i="2"/>
  <c r="P884" i="2"/>
  <c r="BK884" i="2"/>
  <c r="J884" i="2"/>
  <c r="BE884" i="2"/>
  <c r="BI881" i="2"/>
  <c r="BH881" i="2"/>
  <c r="BG881" i="2"/>
  <c r="BF881" i="2"/>
  <c r="T881" i="2"/>
  <c r="R881" i="2"/>
  <c r="P881" i="2"/>
  <c r="BK881" i="2"/>
  <c r="J881" i="2"/>
  <c r="BE881" i="2" s="1"/>
  <c r="BI879" i="2"/>
  <c r="BH879" i="2"/>
  <c r="BG879" i="2"/>
  <c r="BF879" i="2"/>
  <c r="T879" i="2"/>
  <c r="R879" i="2"/>
  <c r="R878" i="2" s="1"/>
  <c r="P879" i="2"/>
  <c r="BK879" i="2"/>
  <c r="J879" i="2"/>
  <c r="BE879" i="2"/>
  <c r="BI877" i="2"/>
  <c r="BH877" i="2"/>
  <c r="BG877" i="2"/>
  <c r="BF877" i="2"/>
  <c r="T877" i="2"/>
  <c r="R877" i="2"/>
  <c r="P877" i="2"/>
  <c r="BK877" i="2"/>
  <c r="J877" i="2"/>
  <c r="BE877" i="2"/>
  <c r="BI871" i="2"/>
  <c r="BH871" i="2"/>
  <c r="BG871" i="2"/>
  <c r="BF871" i="2"/>
  <c r="T871" i="2"/>
  <c r="R871" i="2"/>
  <c r="P871" i="2"/>
  <c r="BK871" i="2"/>
  <c r="J871" i="2"/>
  <c r="BE871" i="2"/>
  <c r="BI865" i="2"/>
  <c r="BH865" i="2"/>
  <c r="BG865" i="2"/>
  <c r="BF865" i="2"/>
  <c r="T865" i="2"/>
  <c r="R865" i="2"/>
  <c r="P865" i="2"/>
  <c r="BK865" i="2"/>
  <c r="J865" i="2"/>
  <c r="BE865" i="2"/>
  <c r="BI859" i="2"/>
  <c r="BH859" i="2"/>
  <c r="BG859" i="2"/>
  <c r="BF859" i="2"/>
  <c r="T859" i="2"/>
  <c r="R859" i="2"/>
  <c r="P859" i="2"/>
  <c r="BK859" i="2"/>
  <c r="J859" i="2"/>
  <c r="BE859" i="2" s="1"/>
  <c r="BI857" i="2"/>
  <c r="BH857" i="2"/>
  <c r="BG857" i="2"/>
  <c r="BF857" i="2"/>
  <c r="T857" i="2"/>
  <c r="R857" i="2"/>
  <c r="P857" i="2"/>
  <c r="BK857" i="2"/>
  <c r="J857" i="2"/>
  <c r="BE857" i="2"/>
  <c r="BI855" i="2"/>
  <c r="BH855" i="2"/>
  <c r="BG855" i="2"/>
  <c r="BF855" i="2"/>
  <c r="T855" i="2"/>
  <c r="R855" i="2"/>
  <c r="P855" i="2"/>
  <c r="BK855" i="2"/>
  <c r="J855" i="2"/>
  <c r="BE855" i="2"/>
  <c r="BI853" i="2"/>
  <c r="BH853" i="2"/>
  <c r="BG853" i="2"/>
  <c r="BF853" i="2"/>
  <c r="T853" i="2"/>
  <c r="R853" i="2"/>
  <c r="P853" i="2"/>
  <c r="BK853" i="2"/>
  <c r="J853" i="2"/>
  <c r="BE853" i="2"/>
  <c r="BI851" i="2"/>
  <c r="BH851" i="2"/>
  <c r="BG851" i="2"/>
  <c r="BF851" i="2"/>
  <c r="T851" i="2"/>
  <c r="R851" i="2"/>
  <c r="P851" i="2"/>
  <c r="BK851" i="2"/>
  <c r="J851" i="2"/>
  <c r="BE851" i="2" s="1"/>
  <c r="BI845" i="2"/>
  <c r="BH845" i="2"/>
  <c r="BG845" i="2"/>
  <c r="BF845" i="2"/>
  <c r="T845" i="2"/>
  <c r="R845" i="2"/>
  <c r="P845" i="2"/>
  <c r="BK845" i="2"/>
  <c r="J845" i="2"/>
  <c r="BE845" i="2"/>
  <c r="BI843" i="2"/>
  <c r="BH843" i="2"/>
  <c r="BG843" i="2"/>
  <c r="BF843" i="2"/>
  <c r="T843" i="2"/>
  <c r="R843" i="2"/>
  <c r="P843" i="2"/>
  <c r="BK843" i="2"/>
  <c r="J843" i="2"/>
  <c r="BE843" i="2"/>
  <c r="BI840" i="2"/>
  <c r="BH840" i="2"/>
  <c r="BG840" i="2"/>
  <c r="BF840" i="2"/>
  <c r="T840" i="2"/>
  <c r="R840" i="2"/>
  <c r="P840" i="2"/>
  <c r="BK840" i="2"/>
  <c r="J840" i="2"/>
  <c r="BE840" i="2"/>
  <c r="BI838" i="2"/>
  <c r="BH838" i="2"/>
  <c r="BG838" i="2"/>
  <c r="BF838" i="2"/>
  <c r="T838" i="2"/>
  <c r="R838" i="2"/>
  <c r="P838" i="2"/>
  <c r="BK838" i="2"/>
  <c r="J838" i="2"/>
  <c r="BE838" i="2" s="1"/>
  <c r="BI836" i="2"/>
  <c r="BH836" i="2"/>
  <c r="BG836" i="2"/>
  <c r="BF836" i="2"/>
  <c r="T836" i="2"/>
  <c r="R836" i="2"/>
  <c r="P836" i="2"/>
  <c r="BK836" i="2"/>
  <c r="J836" i="2"/>
  <c r="BE836" i="2"/>
  <c r="BI834" i="2"/>
  <c r="BH834" i="2"/>
  <c r="BG834" i="2"/>
  <c r="BF834" i="2"/>
  <c r="T834" i="2"/>
  <c r="R834" i="2"/>
  <c r="P834" i="2"/>
  <c r="BK834" i="2"/>
  <c r="J834" i="2"/>
  <c r="BE834" i="2"/>
  <c r="BI832" i="2"/>
  <c r="BH832" i="2"/>
  <c r="BG832" i="2"/>
  <c r="BF832" i="2"/>
  <c r="T832" i="2"/>
  <c r="R832" i="2"/>
  <c r="R827" i="2" s="1"/>
  <c r="P832" i="2"/>
  <c r="BK832" i="2"/>
  <c r="J832" i="2"/>
  <c r="BE832" i="2"/>
  <c r="BI828" i="2"/>
  <c r="BH828" i="2"/>
  <c r="BG828" i="2"/>
  <c r="BF828" i="2"/>
  <c r="T828" i="2"/>
  <c r="R828" i="2"/>
  <c r="P828" i="2"/>
  <c r="P827" i="2" s="1"/>
  <c r="BK828" i="2"/>
  <c r="BK827" i="2"/>
  <c r="J827" i="2" s="1"/>
  <c r="J115" i="2" s="1"/>
  <c r="J828" i="2"/>
  <c r="BE828" i="2" s="1"/>
  <c r="BI826" i="2"/>
  <c r="BH826" i="2"/>
  <c r="BG826" i="2"/>
  <c r="BF826" i="2"/>
  <c r="T826" i="2"/>
  <c r="R826" i="2"/>
  <c r="P826" i="2"/>
  <c r="BK826" i="2"/>
  <c r="J826" i="2"/>
  <c r="BE826" i="2" s="1"/>
  <c r="BI823" i="2"/>
  <c r="BH823" i="2"/>
  <c r="BG823" i="2"/>
  <c r="BF823" i="2"/>
  <c r="T823" i="2"/>
  <c r="R823" i="2"/>
  <c r="P823" i="2"/>
  <c r="BK823" i="2"/>
  <c r="J823" i="2"/>
  <c r="BE823" i="2"/>
  <c r="BI821" i="2"/>
  <c r="BH821" i="2"/>
  <c r="BG821" i="2"/>
  <c r="BF821" i="2"/>
  <c r="T821" i="2"/>
  <c r="R821" i="2"/>
  <c r="P821" i="2"/>
  <c r="BK821" i="2"/>
  <c r="J821" i="2"/>
  <c r="BE821" i="2"/>
  <c r="BI819" i="2"/>
  <c r="BH819" i="2"/>
  <c r="BG819" i="2"/>
  <c r="BF819" i="2"/>
  <c r="T819" i="2"/>
  <c r="R819" i="2"/>
  <c r="P819" i="2"/>
  <c r="BK819" i="2"/>
  <c r="J819" i="2"/>
  <c r="BE819" i="2"/>
  <c r="BI817" i="2"/>
  <c r="BH817" i="2"/>
  <c r="BG817" i="2"/>
  <c r="BF817" i="2"/>
  <c r="T817" i="2"/>
  <c r="R817" i="2"/>
  <c r="P817" i="2"/>
  <c r="BK817" i="2"/>
  <c r="J817" i="2"/>
  <c r="BE817" i="2" s="1"/>
  <c r="BI815" i="2"/>
  <c r="BH815" i="2"/>
  <c r="BG815" i="2"/>
  <c r="BF815" i="2"/>
  <c r="T815" i="2"/>
  <c r="R815" i="2"/>
  <c r="P815" i="2"/>
  <c r="BK815" i="2"/>
  <c r="J815" i="2"/>
  <c r="BE815" i="2"/>
  <c r="BI813" i="2"/>
  <c r="BH813" i="2"/>
  <c r="BG813" i="2"/>
  <c r="BF813" i="2"/>
  <c r="T813" i="2"/>
  <c r="R813" i="2"/>
  <c r="P813" i="2"/>
  <c r="BK813" i="2"/>
  <c r="J813" i="2"/>
  <c r="BE813" i="2"/>
  <c r="BI811" i="2"/>
  <c r="BH811" i="2"/>
  <c r="BG811" i="2"/>
  <c r="BF811" i="2"/>
  <c r="T811" i="2"/>
  <c r="R811" i="2"/>
  <c r="P811" i="2"/>
  <c r="BK811" i="2"/>
  <c r="J811" i="2"/>
  <c r="BE811" i="2"/>
  <c r="BI809" i="2"/>
  <c r="BH809" i="2"/>
  <c r="BG809" i="2"/>
  <c r="BF809" i="2"/>
  <c r="T809" i="2"/>
  <c r="R809" i="2"/>
  <c r="P809" i="2"/>
  <c r="BK809" i="2"/>
  <c r="J809" i="2"/>
  <c r="BE809" i="2" s="1"/>
  <c r="BI807" i="2"/>
  <c r="BH807" i="2"/>
  <c r="BG807" i="2"/>
  <c r="BF807" i="2"/>
  <c r="T807" i="2"/>
  <c r="R807" i="2"/>
  <c r="P807" i="2"/>
  <c r="BK807" i="2"/>
  <c r="J807" i="2"/>
  <c r="BE807" i="2"/>
  <c r="BI804" i="2"/>
  <c r="BH804" i="2"/>
  <c r="BG804" i="2"/>
  <c r="BF804" i="2"/>
  <c r="T804" i="2"/>
  <c r="T798" i="2" s="1"/>
  <c r="R804" i="2"/>
  <c r="P804" i="2"/>
  <c r="BK804" i="2"/>
  <c r="J804" i="2"/>
  <c r="BE804" i="2"/>
  <c r="BI802" i="2"/>
  <c r="BH802" i="2"/>
  <c r="BG802" i="2"/>
  <c r="BF802" i="2"/>
  <c r="T802" i="2"/>
  <c r="R802" i="2"/>
  <c r="R798" i="2" s="1"/>
  <c r="P802" i="2"/>
  <c r="BK802" i="2"/>
  <c r="J802" i="2"/>
  <c r="BE802" i="2"/>
  <c r="BI799" i="2"/>
  <c r="BH799" i="2"/>
  <c r="BG799" i="2"/>
  <c r="BF799" i="2"/>
  <c r="T799" i="2"/>
  <c r="R799" i="2"/>
  <c r="P799" i="2"/>
  <c r="BK799" i="2"/>
  <c r="BK798" i="2"/>
  <c r="J798" i="2" s="1"/>
  <c r="J114" i="2" s="1"/>
  <c r="J799" i="2"/>
  <c r="BE799" i="2" s="1"/>
  <c r="BI797" i="2"/>
  <c r="BH797" i="2"/>
  <c r="BG797" i="2"/>
  <c r="BF797" i="2"/>
  <c r="T797" i="2"/>
  <c r="R797" i="2"/>
  <c r="P797" i="2"/>
  <c r="BK797" i="2"/>
  <c r="J797" i="2"/>
  <c r="BE797" i="2" s="1"/>
  <c r="BI794" i="2"/>
  <c r="BH794" i="2"/>
  <c r="BG794" i="2"/>
  <c r="BF794" i="2"/>
  <c r="T794" i="2"/>
  <c r="R794" i="2"/>
  <c r="P794" i="2"/>
  <c r="BK794" i="2"/>
  <c r="J794" i="2"/>
  <c r="BE794" i="2"/>
  <c r="BI789" i="2"/>
  <c r="BH789" i="2"/>
  <c r="BG789" i="2"/>
  <c r="BF789" i="2"/>
  <c r="T789" i="2"/>
  <c r="R789" i="2"/>
  <c r="P789" i="2"/>
  <c r="BK789" i="2"/>
  <c r="J789" i="2"/>
  <c r="BE789" i="2"/>
  <c r="BI783" i="2"/>
  <c r="BH783" i="2"/>
  <c r="BG783" i="2"/>
  <c r="BF783" i="2"/>
  <c r="T783" i="2"/>
  <c r="R783" i="2"/>
  <c r="P783" i="2"/>
  <c r="BK783" i="2"/>
  <c r="J783" i="2"/>
  <c r="BE783" i="2"/>
  <c r="BI780" i="2"/>
  <c r="BH780" i="2"/>
  <c r="BG780" i="2"/>
  <c r="BF780" i="2"/>
  <c r="T780" i="2"/>
  <c r="R780" i="2"/>
  <c r="P780" i="2"/>
  <c r="BK780" i="2"/>
  <c r="J780" i="2"/>
  <c r="BE780" i="2" s="1"/>
  <c r="BI777" i="2"/>
  <c r="BH777" i="2"/>
  <c r="BG777" i="2"/>
  <c r="BF777" i="2"/>
  <c r="T777" i="2"/>
  <c r="R777" i="2"/>
  <c r="P777" i="2"/>
  <c r="BK777" i="2"/>
  <c r="J777" i="2"/>
  <c r="BE777" i="2"/>
  <c r="BI771" i="2"/>
  <c r="BH771" i="2"/>
  <c r="BG771" i="2"/>
  <c r="BF771" i="2"/>
  <c r="T771" i="2"/>
  <c r="R771" i="2"/>
  <c r="P771" i="2"/>
  <c r="BK771" i="2"/>
  <c r="J771" i="2"/>
  <c r="BE771" i="2"/>
  <c r="BI769" i="2"/>
  <c r="BH769" i="2"/>
  <c r="BG769" i="2"/>
  <c r="BF769" i="2"/>
  <c r="T769" i="2"/>
  <c r="R769" i="2"/>
  <c r="P769" i="2"/>
  <c r="BK769" i="2"/>
  <c r="J769" i="2"/>
  <c r="BE769" i="2"/>
  <c r="BI767" i="2"/>
  <c r="BH767" i="2"/>
  <c r="BG767" i="2"/>
  <c r="BF767" i="2"/>
  <c r="T767" i="2"/>
  <c r="R767" i="2"/>
  <c r="P767" i="2"/>
  <c r="BK767" i="2"/>
  <c r="J767" i="2"/>
  <c r="BE767" i="2" s="1"/>
  <c r="BI764" i="2"/>
  <c r="BH764" i="2"/>
  <c r="BG764" i="2"/>
  <c r="BF764" i="2"/>
  <c r="T764" i="2"/>
  <c r="R764" i="2"/>
  <c r="P764" i="2"/>
  <c r="BK764" i="2"/>
  <c r="J764" i="2"/>
  <c r="BE764" i="2"/>
  <c r="BI762" i="2"/>
  <c r="BH762" i="2"/>
  <c r="BG762" i="2"/>
  <c r="BF762" i="2"/>
  <c r="T762" i="2"/>
  <c r="R762" i="2"/>
  <c r="P762" i="2"/>
  <c r="BK762" i="2"/>
  <c r="J762" i="2"/>
  <c r="BE762" i="2"/>
  <c r="BI759" i="2"/>
  <c r="BH759" i="2"/>
  <c r="BG759" i="2"/>
  <c r="BF759" i="2"/>
  <c r="T759" i="2"/>
  <c r="R759" i="2"/>
  <c r="P759" i="2"/>
  <c r="BK759" i="2"/>
  <c r="J759" i="2"/>
  <c r="BE759" i="2"/>
  <c r="BI757" i="2"/>
  <c r="BH757" i="2"/>
  <c r="BG757" i="2"/>
  <c r="BF757" i="2"/>
  <c r="T757" i="2"/>
  <c r="R757" i="2"/>
  <c r="P757" i="2"/>
  <c r="BK757" i="2"/>
  <c r="J757" i="2"/>
  <c r="BE757" i="2" s="1"/>
  <c r="BI753" i="2"/>
  <c r="BH753" i="2"/>
  <c r="BG753" i="2"/>
  <c r="BF753" i="2"/>
  <c r="T753" i="2"/>
  <c r="R753" i="2"/>
  <c r="P753" i="2"/>
  <c r="BK753" i="2"/>
  <c r="J753" i="2"/>
  <c r="BE753" i="2"/>
  <c r="BI748" i="2"/>
  <c r="BH748" i="2"/>
  <c r="BG748" i="2"/>
  <c r="BF748" i="2"/>
  <c r="T748" i="2"/>
  <c r="R748" i="2"/>
  <c r="P748" i="2"/>
  <c r="BK748" i="2"/>
  <c r="J748" i="2"/>
  <c r="BE748" i="2"/>
  <c r="BI740" i="2"/>
  <c r="BH740" i="2"/>
  <c r="BG740" i="2"/>
  <c r="BF740" i="2"/>
  <c r="T740" i="2"/>
  <c r="R740" i="2"/>
  <c r="P740" i="2"/>
  <c r="BK740" i="2"/>
  <c r="J740" i="2"/>
  <c r="BE740" i="2"/>
  <c r="BI737" i="2"/>
  <c r="BH737" i="2"/>
  <c r="BG737" i="2"/>
  <c r="BF737" i="2"/>
  <c r="T737" i="2"/>
  <c r="R737" i="2"/>
  <c r="P737" i="2"/>
  <c r="BK737" i="2"/>
  <c r="J737" i="2"/>
  <c r="BE737" i="2" s="1"/>
  <c r="BI733" i="2"/>
  <c r="BH733" i="2"/>
  <c r="BG733" i="2"/>
  <c r="BF733" i="2"/>
  <c r="T733" i="2"/>
  <c r="R733" i="2"/>
  <c r="P733" i="2"/>
  <c r="BK733" i="2"/>
  <c r="J733" i="2"/>
  <c r="BE733" i="2"/>
  <c r="BI729" i="2"/>
  <c r="BH729" i="2"/>
  <c r="BG729" i="2"/>
  <c r="BF729" i="2"/>
  <c r="T729" i="2"/>
  <c r="R729" i="2"/>
  <c r="P729" i="2"/>
  <c r="BK729" i="2"/>
  <c r="J729" i="2"/>
  <c r="BE729" i="2"/>
  <c r="BI725" i="2"/>
  <c r="BH725" i="2"/>
  <c r="BG725" i="2"/>
  <c r="BF725" i="2"/>
  <c r="T725" i="2"/>
  <c r="R725" i="2"/>
  <c r="P725" i="2"/>
  <c r="BK725" i="2"/>
  <c r="J725" i="2"/>
  <c r="BE725" i="2"/>
  <c r="BI715" i="2"/>
  <c r="BH715" i="2"/>
  <c r="BG715" i="2"/>
  <c r="BF715" i="2"/>
  <c r="T715" i="2"/>
  <c r="R715" i="2"/>
  <c r="P715" i="2"/>
  <c r="BK715" i="2"/>
  <c r="J715" i="2"/>
  <c r="BE715" i="2" s="1"/>
  <c r="BI712" i="2"/>
  <c r="BH712" i="2"/>
  <c r="BG712" i="2"/>
  <c r="BF712" i="2"/>
  <c r="T712" i="2"/>
  <c r="R712" i="2"/>
  <c r="P712" i="2"/>
  <c r="BK712" i="2"/>
  <c r="J712" i="2"/>
  <c r="BE712" i="2"/>
  <c r="BI709" i="2"/>
  <c r="BH709" i="2"/>
  <c r="BG709" i="2"/>
  <c r="BF709" i="2"/>
  <c r="T709" i="2"/>
  <c r="R709" i="2"/>
  <c r="P709" i="2"/>
  <c r="BK709" i="2"/>
  <c r="J709" i="2"/>
  <c r="BE709" i="2"/>
  <c r="BI707" i="2"/>
  <c r="BH707" i="2"/>
  <c r="BG707" i="2"/>
  <c r="BF707" i="2"/>
  <c r="T707" i="2"/>
  <c r="R707" i="2"/>
  <c r="R691" i="2" s="1"/>
  <c r="P707" i="2"/>
  <c r="BK707" i="2"/>
  <c r="J707" i="2"/>
  <c r="BE707" i="2"/>
  <c r="BI705" i="2"/>
  <c r="BH705" i="2"/>
  <c r="BG705" i="2"/>
  <c r="BF705" i="2"/>
  <c r="T705" i="2"/>
  <c r="R705" i="2"/>
  <c r="P705" i="2"/>
  <c r="BK705" i="2"/>
  <c r="J705" i="2"/>
  <c r="BE705" i="2" s="1"/>
  <c r="BI694" i="2"/>
  <c r="BH694" i="2"/>
  <c r="BG694" i="2"/>
  <c r="BF694" i="2"/>
  <c r="T694" i="2"/>
  <c r="R694" i="2"/>
  <c r="P694" i="2"/>
  <c r="BK694" i="2"/>
  <c r="J694" i="2"/>
  <c r="BE694" i="2"/>
  <c r="BI692" i="2"/>
  <c r="BH692" i="2"/>
  <c r="BG692" i="2"/>
  <c r="BF692" i="2"/>
  <c r="T692" i="2"/>
  <c r="R692" i="2"/>
  <c r="P692" i="2"/>
  <c r="BK692" i="2"/>
  <c r="J692" i="2"/>
  <c r="BE692" i="2"/>
  <c r="BI689" i="2"/>
  <c r="BH689" i="2"/>
  <c r="BG689" i="2"/>
  <c r="BF689" i="2"/>
  <c r="T689" i="2"/>
  <c r="T686" i="2" s="1"/>
  <c r="R689" i="2"/>
  <c r="P689" i="2"/>
  <c r="BK689" i="2"/>
  <c r="J689" i="2"/>
  <c r="BE689" i="2"/>
  <c r="BI687" i="2"/>
  <c r="BH687" i="2"/>
  <c r="BG687" i="2"/>
  <c r="BF687" i="2"/>
  <c r="T687" i="2"/>
  <c r="R687" i="2"/>
  <c r="R686" i="2"/>
  <c r="P687" i="2"/>
  <c r="P686" i="2"/>
  <c r="BK687" i="2"/>
  <c r="BK686" i="2" s="1"/>
  <c r="J686" i="2" s="1"/>
  <c r="J112" i="2" s="1"/>
  <c r="J687" i="2"/>
  <c r="BE687" i="2" s="1"/>
  <c r="BI685" i="2"/>
  <c r="BH685" i="2"/>
  <c r="BG685" i="2"/>
  <c r="BF685" i="2"/>
  <c r="T685" i="2"/>
  <c r="R685" i="2"/>
  <c r="P685" i="2"/>
  <c r="BK685" i="2"/>
  <c r="J685" i="2"/>
  <c r="BE685" i="2"/>
  <c r="BI683" i="2"/>
  <c r="BH683" i="2"/>
  <c r="BG683" i="2"/>
  <c r="BF683" i="2"/>
  <c r="T683" i="2"/>
  <c r="R683" i="2"/>
  <c r="P683" i="2"/>
  <c r="BK683" i="2"/>
  <c r="J683" i="2"/>
  <c r="BE683" i="2" s="1"/>
  <c r="BI681" i="2"/>
  <c r="BH681" i="2"/>
  <c r="BG681" i="2"/>
  <c r="BF681" i="2"/>
  <c r="T681" i="2"/>
  <c r="R681" i="2"/>
  <c r="P681" i="2"/>
  <c r="BK681" i="2"/>
  <c r="J681" i="2"/>
  <c r="BE681" i="2"/>
  <c r="BI679" i="2"/>
  <c r="BH679" i="2"/>
  <c r="BG679" i="2"/>
  <c r="BF679" i="2"/>
  <c r="T679" i="2"/>
  <c r="T672" i="2" s="1"/>
  <c r="R679" i="2"/>
  <c r="P679" i="2"/>
  <c r="BK679" i="2"/>
  <c r="BK672" i="2" s="1"/>
  <c r="J672" i="2" s="1"/>
  <c r="J111" i="2" s="1"/>
  <c r="J679" i="2"/>
  <c r="BE679" i="2"/>
  <c r="BI677" i="2"/>
  <c r="BH677" i="2"/>
  <c r="BG677" i="2"/>
  <c r="BF677" i="2"/>
  <c r="T677" i="2"/>
  <c r="R677" i="2"/>
  <c r="P677" i="2"/>
  <c r="BK677" i="2"/>
  <c r="J677" i="2"/>
  <c r="BE677" i="2"/>
  <c r="BI675" i="2"/>
  <c r="BH675" i="2"/>
  <c r="BG675" i="2"/>
  <c r="BF675" i="2"/>
  <c r="T675" i="2"/>
  <c r="R675" i="2"/>
  <c r="P675" i="2"/>
  <c r="BK675" i="2"/>
  <c r="J675" i="2"/>
  <c r="BE675" i="2" s="1"/>
  <c r="BI673" i="2"/>
  <c r="BH673" i="2"/>
  <c r="BG673" i="2"/>
  <c r="BF673" i="2"/>
  <c r="T673" i="2"/>
  <c r="R673" i="2"/>
  <c r="P673" i="2"/>
  <c r="P672" i="2"/>
  <c r="BK673" i="2"/>
  <c r="J673" i="2"/>
  <c r="BE673" i="2"/>
  <c r="BI671" i="2"/>
  <c r="BH671" i="2"/>
  <c r="BG671" i="2"/>
  <c r="BF671" i="2"/>
  <c r="T671" i="2"/>
  <c r="R671" i="2"/>
  <c r="P671" i="2"/>
  <c r="BK671" i="2"/>
  <c r="J671" i="2"/>
  <c r="BE671" i="2"/>
  <c r="BI669" i="2"/>
  <c r="BH669" i="2"/>
  <c r="BG669" i="2"/>
  <c r="BF669" i="2"/>
  <c r="T669" i="2"/>
  <c r="R669" i="2"/>
  <c r="P669" i="2"/>
  <c r="BK669" i="2"/>
  <c r="J669" i="2"/>
  <c r="BE669" i="2"/>
  <c r="BI665" i="2"/>
  <c r="BH665" i="2"/>
  <c r="BG665" i="2"/>
  <c r="BF665" i="2"/>
  <c r="T665" i="2"/>
  <c r="R665" i="2"/>
  <c r="P665" i="2"/>
  <c r="BK665" i="2"/>
  <c r="J665" i="2"/>
  <c r="BE665" i="2"/>
  <c r="BI661" i="2"/>
  <c r="BH661" i="2"/>
  <c r="BG661" i="2"/>
  <c r="BF661" i="2"/>
  <c r="T661" i="2"/>
  <c r="R661" i="2"/>
  <c r="P661" i="2"/>
  <c r="BK661" i="2"/>
  <c r="J661" i="2"/>
  <c r="BE661" i="2" s="1"/>
  <c r="BI659" i="2"/>
  <c r="BH659" i="2"/>
  <c r="BG659" i="2"/>
  <c r="BF659" i="2"/>
  <c r="T659" i="2"/>
  <c r="R659" i="2"/>
  <c r="P659" i="2"/>
  <c r="P628" i="2" s="1"/>
  <c r="BK659" i="2"/>
  <c r="J659" i="2"/>
  <c r="BE659" i="2"/>
  <c r="BI657" i="2"/>
  <c r="BH657" i="2"/>
  <c r="BG657" i="2"/>
  <c r="BF657" i="2"/>
  <c r="T657" i="2"/>
  <c r="R657" i="2"/>
  <c r="P657" i="2"/>
  <c r="BK657" i="2"/>
  <c r="J657" i="2"/>
  <c r="BE657" i="2"/>
  <c r="BI655" i="2"/>
  <c r="BH655" i="2"/>
  <c r="BG655" i="2"/>
  <c r="BF655" i="2"/>
  <c r="T655" i="2"/>
  <c r="R655" i="2"/>
  <c r="R628" i="2" s="1"/>
  <c r="P655" i="2"/>
  <c r="BK655" i="2"/>
  <c r="J655" i="2"/>
  <c r="BE655" i="2"/>
  <c r="BI653" i="2"/>
  <c r="BH653" i="2"/>
  <c r="BG653" i="2"/>
  <c r="BF653" i="2"/>
  <c r="T653" i="2"/>
  <c r="R653" i="2"/>
  <c r="P653" i="2"/>
  <c r="BK653" i="2"/>
  <c r="J653" i="2"/>
  <c r="BE653" i="2" s="1"/>
  <c r="BI649" i="2"/>
  <c r="BH649" i="2"/>
  <c r="BG649" i="2"/>
  <c r="BF649" i="2"/>
  <c r="T649" i="2"/>
  <c r="R649" i="2"/>
  <c r="P649" i="2"/>
  <c r="BK649" i="2"/>
  <c r="J649" i="2"/>
  <c r="BE649" i="2"/>
  <c r="BI646" i="2"/>
  <c r="BH646" i="2"/>
  <c r="BG646" i="2"/>
  <c r="BF646" i="2"/>
  <c r="T646" i="2"/>
  <c r="R646" i="2"/>
  <c r="P646" i="2"/>
  <c r="BK646" i="2"/>
  <c r="J646" i="2"/>
  <c r="BE646" i="2"/>
  <c r="BI643" i="2"/>
  <c r="BH643" i="2"/>
  <c r="BG643" i="2"/>
  <c r="BF643" i="2"/>
  <c r="T643" i="2"/>
  <c r="R643" i="2"/>
  <c r="P643" i="2"/>
  <c r="BK643" i="2"/>
  <c r="J643" i="2"/>
  <c r="BE643" i="2"/>
  <c r="BI640" i="2"/>
  <c r="BH640" i="2"/>
  <c r="BG640" i="2"/>
  <c r="BF640" i="2"/>
  <c r="T640" i="2"/>
  <c r="R640" i="2"/>
  <c r="P640" i="2"/>
  <c r="BK640" i="2"/>
  <c r="J640" i="2"/>
  <c r="BE640" i="2" s="1"/>
  <c r="BI637" i="2"/>
  <c r="BH637" i="2"/>
  <c r="BG637" i="2"/>
  <c r="BF637" i="2"/>
  <c r="T637" i="2"/>
  <c r="R637" i="2"/>
  <c r="P637" i="2"/>
  <c r="BK637" i="2"/>
  <c r="J637" i="2"/>
  <c r="BE637" i="2"/>
  <c r="BI634" i="2"/>
  <c r="BH634" i="2"/>
  <c r="BG634" i="2"/>
  <c r="BF634" i="2"/>
  <c r="T634" i="2"/>
  <c r="R634" i="2"/>
  <c r="P634" i="2"/>
  <c r="BK634" i="2"/>
  <c r="J634" i="2"/>
  <c r="BE634" i="2"/>
  <c r="BI631" i="2"/>
  <c r="BH631" i="2"/>
  <c r="BG631" i="2"/>
  <c r="BF631" i="2"/>
  <c r="T631" i="2"/>
  <c r="R631" i="2"/>
  <c r="P631" i="2"/>
  <c r="BK631" i="2"/>
  <c r="J631" i="2"/>
  <c r="BE631" i="2"/>
  <c r="BI629" i="2"/>
  <c r="BH629" i="2"/>
  <c r="BG629" i="2"/>
  <c r="BF629" i="2"/>
  <c r="T629" i="2"/>
  <c r="R629" i="2"/>
  <c r="P629" i="2"/>
  <c r="BK629" i="2"/>
  <c r="J629" i="2"/>
  <c r="BE629" i="2"/>
  <c r="BI626" i="2"/>
  <c r="BH626" i="2"/>
  <c r="BG626" i="2"/>
  <c r="BF626" i="2"/>
  <c r="T626" i="2"/>
  <c r="T625" i="2"/>
  <c r="R626" i="2"/>
  <c r="R625" i="2"/>
  <c r="P626" i="2"/>
  <c r="P625" i="2"/>
  <c r="BK626" i="2"/>
  <c r="BK625" i="2" s="1"/>
  <c r="J625" i="2" s="1"/>
  <c r="J108" i="2" s="1"/>
  <c r="J626" i="2"/>
  <c r="BE626" i="2" s="1"/>
  <c r="BI624" i="2"/>
  <c r="BH624" i="2"/>
  <c r="BG624" i="2"/>
  <c r="BF624" i="2"/>
  <c r="T624" i="2"/>
  <c r="R624" i="2"/>
  <c r="P624" i="2"/>
  <c r="BK624" i="2"/>
  <c r="J624" i="2"/>
  <c r="BE624" i="2"/>
  <c r="BI622" i="2"/>
  <c r="BH622" i="2"/>
  <c r="BG622" i="2"/>
  <c r="BF622" i="2"/>
  <c r="T622" i="2"/>
  <c r="R622" i="2"/>
  <c r="P622" i="2"/>
  <c r="BK622" i="2"/>
  <c r="J622" i="2"/>
  <c r="BE622" i="2" s="1"/>
  <c r="BI621" i="2"/>
  <c r="BH621" i="2"/>
  <c r="BG621" i="2"/>
  <c r="BF621" i="2"/>
  <c r="T621" i="2"/>
  <c r="T620" i="2"/>
  <c r="R621" i="2"/>
  <c r="P621" i="2"/>
  <c r="P620" i="2"/>
  <c r="BK621" i="2"/>
  <c r="BK620" i="2"/>
  <c r="J620" i="2" s="1"/>
  <c r="J107" i="2" s="1"/>
  <c r="J621" i="2"/>
  <c r="BE621" i="2"/>
  <c r="BI617" i="2"/>
  <c r="BH617" i="2"/>
  <c r="BG617" i="2"/>
  <c r="BF617" i="2"/>
  <c r="T617" i="2"/>
  <c r="R617" i="2"/>
  <c r="P617" i="2"/>
  <c r="BK617" i="2"/>
  <c r="J617" i="2"/>
  <c r="BE617" i="2"/>
  <c r="BI615" i="2"/>
  <c r="BH615" i="2"/>
  <c r="BG615" i="2"/>
  <c r="BF615" i="2"/>
  <c r="T615" i="2"/>
  <c r="R615" i="2"/>
  <c r="P615" i="2"/>
  <c r="BK615" i="2"/>
  <c r="J615" i="2"/>
  <c r="BE615" i="2"/>
  <c r="BI613" i="2"/>
  <c r="BH613" i="2"/>
  <c r="BG613" i="2"/>
  <c r="BF613" i="2"/>
  <c r="T613" i="2"/>
  <c r="R613" i="2"/>
  <c r="P613" i="2"/>
  <c r="BK613" i="2"/>
  <c r="J613" i="2"/>
  <c r="BE613" i="2"/>
  <c r="BI611" i="2"/>
  <c r="BH611" i="2"/>
  <c r="BG611" i="2"/>
  <c r="BF611" i="2"/>
  <c r="T611" i="2"/>
  <c r="R611" i="2"/>
  <c r="P611" i="2"/>
  <c r="BK611" i="2"/>
  <c r="J611" i="2"/>
  <c r="BE611" i="2" s="1"/>
  <c r="BI609" i="2"/>
  <c r="BH609" i="2"/>
  <c r="BG609" i="2"/>
  <c r="BF609" i="2"/>
  <c r="T609" i="2"/>
  <c r="R609" i="2"/>
  <c r="P609" i="2"/>
  <c r="BK609" i="2"/>
  <c r="J609" i="2"/>
  <c r="BE609" i="2"/>
  <c r="BI605" i="2"/>
  <c r="BH605" i="2"/>
  <c r="BG605" i="2"/>
  <c r="BF605" i="2"/>
  <c r="T605" i="2"/>
  <c r="R605" i="2"/>
  <c r="P605" i="2"/>
  <c r="BK605" i="2"/>
  <c r="J605" i="2"/>
  <c r="BE605" i="2"/>
  <c r="BI599" i="2"/>
  <c r="BH599" i="2"/>
  <c r="BG599" i="2"/>
  <c r="BF599" i="2"/>
  <c r="T599" i="2"/>
  <c r="R599" i="2"/>
  <c r="P599" i="2"/>
  <c r="BK599" i="2"/>
  <c r="J599" i="2"/>
  <c r="BE599" i="2"/>
  <c r="BI597" i="2"/>
  <c r="BH597" i="2"/>
  <c r="BG597" i="2"/>
  <c r="BF597" i="2"/>
  <c r="T597" i="2"/>
  <c r="R597" i="2"/>
  <c r="R591" i="2" s="1"/>
  <c r="P597" i="2"/>
  <c r="BK597" i="2"/>
  <c r="J597" i="2"/>
  <c r="BE597" i="2" s="1"/>
  <c r="BI595" i="2"/>
  <c r="BH595" i="2"/>
  <c r="BG595" i="2"/>
  <c r="BF595" i="2"/>
  <c r="T595" i="2"/>
  <c r="R595" i="2"/>
  <c r="P595" i="2"/>
  <c r="P591" i="2" s="1"/>
  <c r="BK595" i="2"/>
  <c r="J595" i="2"/>
  <c r="BE595" i="2"/>
  <c r="BI592" i="2"/>
  <c r="BH592" i="2"/>
  <c r="BG592" i="2"/>
  <c r="BF592" i="2"/>
  <c r="T592" i="2"/>
  <c r="T591" i="2" s="1"/>
  <c r="R592" i="2"/>
  <c r="P592" i="2"/>
  <c r="BK592" i="2"/>
  <c r="J592" i="2"/>
  <c r="BE592" i="2"/>
  <c r="BI589" i="2"/>
  <c r="BH589" i="2"/>
  <c r="BG589" i="2"/>
  <c r="BF589" i="2"/>
  <c r="T589" i="2"/>
  <c r="R589" i="2"/>
  <c r="P589" i="2"/>
  <c r="BK589" i="2"/>
  <c r="J589" i="2"/>
  <c r="BE589" i="2"/>
  <c r="BI587" i="2"/>
  <c r="BH587" i="2"/>
  <c r="BG587" i="2"/>
  <c r="BF587" i="2"/>
  <c r="T587" i="2"/>
  <c r="T586" i="2"/>
  <c r="R587" i="2"/>
  <c r="R586" i="2"/>
  <c r="P587" i="2"/>
  <c r="P586" i="2"/>
  <c r="BK587" i="2"/>
  <c r="J587" i="2"/>
  <c r="BE587" i="2" s="1"/>
  <c r="BI584" i="2"/>
  <c r="BH584" i="2"/>
  <c r="BG584" i="2"/>
  <c r="BF584" i="2"/>
  <c r="T584" i="2"/>
  <c r="R584" i="2"/>
  <c r="P584" i="2"/>
  <c r="BK584" i="2"/>
  <c r="J584" i="2"/>
  <c r="BE584" i="2"/>
  <c r="BI582" i="2"/>
  <c r="BH582" i="2"/>
  <c r="BG582" i="2"/>
  <c r="BF582" i="2"/>
  <c r="T582" i="2"/>
  <c r="R582" i="2"/>
  <c r="P582" i="2"/>
  <c r="BK582" i="2"/>
  <c r="J582" i="2"/>
  <c r="BE582" i="2" s="1"/>
  <c r="BI580" i="2"/>
  <c r="BH580" i="2"/>
  <c r="BG580" i="2"/>
  <c r="BF580" i="2"/>
  <c r="T580" i="2"/>
  <c r="R580" i="2"/>
  <c r="P580" i="2"/>
  <c r="BK580" i="2"/>
  <c r="J580" i="2"/>
  <c r="BE580" i="2"/>
  <c r="BI578" i="2"/>
  <c r="BH578" i="2"/>
  <c r="BG578" i="2"/>
  <c r="BF578" i="2"/>
  <c r="T578" i="2"/>
  <c r="R578" i="2"/>
  <c r="P578" i="2"/>
  <c r="BK578" i="2"/>
  <c r="J578" i="2"/>
  <c r="BE578" i="2"/>
  <c r="BI576" i="2"/>
  <c r="BH576" i="2"/>
  <c r="BG576" i="2"/>
  <c r="BF576" i="2"/>
  <c r="T576" i="2"/>
  <c r="R576" i="2"/>
  <c r="P576" i="2"/>
  <c r="BK576" i="2"/>
  <c r="J576" i="2"/>
  <c r="BE576" i="2"/>
  <c r="BI574" i="2"/>
  <c r="BH574" i="2"/>
  <c r="BG574" i="2"/>
  <c r="BF574" i="2"/>
  <c r="T574" i="2"/>
  <c r="R574" i="2"/>
  <c r="P574" i="2"/>
  <c r="BK574" i="2"/>
  <c r="J574" i="2"/>
  <c r="BE574" i="2" s="1"/>
  <c r="BI572" i="2"/>
  <c r="BH572" i="2"/>
  <c r="BG572" i="2"/>
  <c r="BF572" i="2"/>
  <c r="T572" i="2"/>
  <c r="R572" i="2"/>
  <c r="P572" i="2"/>
  <c r="BK572" i="2"/>
  <c r="J572" i="2"/>
  <c r="BE572" i="2"/>
  <c r="BI567" i="2"/>
  <c r="BH567" i="2"/>
  <c r="BG567" i="2"/>
  <c r="BF567" i="2"/>
  <c r="T567" i="2"/>
  <c r="R567" i="2"/>
  <c r="P567" i="2"/>
  <c r="BK567" i="2"/>
  <c r="J567" i="2"/>
  <c r="BE567" i="2"/>
  <c r="BI565" i="2"/>
  <c r="BH565" i="2"/>
  <c r="BG565" i="2"/>
  <c r="BF565" i="2"/>
  <c r="T565" i="2"/>
  <c r="R565" i="2"/>
  <c r="P565" i="2"/>
  <c r="BK565" i="2"/>
  <c r="J565" i="2"/>
  <c r="BE565" i="2"/>
  <c r="BI558" i="2"/>
  <c r="BH558" i="2"/>
  <c r="BG558" i="2"/>
  <c r="BF558" i="2"/>
  <c r="T558" i="2"/>
  <c r="R558" i="2"/>
  <c r="P558" i="2"/>
  <c r="BK558" i="2"/>
  <c r="J558" i="2"/>
  <c r="BE558" i="2" s="1"/>
  <c r="BI556" i="2"/>
  <c r="BH556" i="2"/>
  <c r="BG556" i="2"/>
  <c r="BF556" i="2"/>
  <c r="T556" i="2"/>
  <c r="R556" i="2"/>
  <c r="P556" i="2"/>
  <c r="BK556" i="2"/>
  <c r="J556" i="2"/>
  <c r="BE556" i="2"/>
  <c r="BI554" i="2"/>
  <c r="BH554" i="2"/>
  <c r="BG554" i="2"/>
  <c r="BF554" i="2"/>
  <c r="T554" i="2"/>
  <c r="R554" i="2"/>
  <c r="P554" i="2"/>
  <c r="BK554" i="2"/>
  <c r="J554" i="2"/>
  <c r="BE554" i="2"/>
  <c r="BI552" i="2"/>
  <c r="BH552" i="2"/>
  <c r="BG552" i="2"/>
  <c r="BF552" i="2"/>
  <c r="T552" i="2"/>
  <c r="R552" i="2"/>
  <c r="P552" i="2"/>
  <c r="BK552" i="2"/>
  <c r="J552" i="2"/>
  <c r="BE552" i="2"/>
  <c r="BI550" i="2"/>
  <c r="BH550" i="2"/>
  <c r="BG550" i="2"/>
  <c r="BF550" i="2"/>
  <c r="T550" i="2"/>
  <c r="R550" i="2"/>
  <c r="P550" i="2"/>
  <c r="BK550" i="2"/>
  <c r="J550" i="2"/>
  <c r="BE550" i="2" s="1"/>
  <c r="BI548" i="2"/>
  <c r="BH548" i="2"/>
  <c r="BG548" i="2"/>
  <c r="BF548" i="2"/>
  <c r="T548" i="2"/>
  <c r="R548" i="2"/>
  <c r="P548" i="2"/>
  <c r="BK548" i="2"/>
  <c r="J548" i="2"/>
  <c r="BE548" i="2"/>
  <c r="BI546" i="2"/>
  <c r="BH546" i="2"/>
  <c r="BG546" i="2"/>
  <c r="BF546" i="2"/>
  <c r="T546" i="2"/>
  <c r="R546" i="2"/>
  <c r="P546" i="2"/>
  <c r="BK546" i="2"/>
  <c r="J546" i="2"/>
  <c r="BE546" i="2"/>
  <c r="BI544" i="2"/>
  <c r="BH544" i="2"/>
  <c r="BG544" i="2"/>
  <c r="BF544" i="2"/>
  <c r="T544" i="2"/>
  <c r="R544" i="2"/>
  <c r="P544" i="2"/>
  <c r="BK544" i="2"/>
  <c r="J544" i="2"/>
  <c r="BE544" i="2"/>
  <c r="BI542" i="2"/>
  <c r="BH542" i="2"/>
  <c r="BG542" i="2"/>
  <c r="BF542" i="2"/>
  <c r="T542" i="2"/>
  <c r="R542" i="2"/>
  <c r="P542" i="2"/>
  <c r="BK542" i="2"/>
  <c r="J542" i="2"/>
  <c r="BE542" i="2" s="1"/>
  <c r="BI538" i="2"/>
  <c r="BH538" i="2"/>
  <c r="BG538" i="2"/>
  <c r="BF538" i="2"/>
  <c r="T538" i="2"/>
  <c r="R538" i="2"/>
  <c r="P538" i="2"/>
  <c r="BK538" i="2"/>
  <c r="J538" i="2"/>
  <c r="BE538" i="2"/>
  <c r="BI534" i="2"/>
  <c r="BH534" i="2"/>
  <c r="BG534" i="2"/>
  <c r="BF534" i="2"/>
  <c r="T534" i="2"/>
  <c r="R534" i="2"/>
  <c r="P534" i="2"/>
  <c r="BK534" i="2"/>
  <c r="J534" i="2"/>
  <c r="BE534" i="2"/>
  <c r="BI530" i="2"/>
  <c r="BH530" i="2"/>
  <c r="BG530" i="2"/>
  <c r="BF530" i="2"/>
  <c r="T530" i="2"/>
  <c r="R530" i="2"/>
  <c r="P530" i="2"/>
  <c r="BK530" i="2"/>
  <c r="J530" i="2"/>
  <c r="BE530" i="2"/>
  <c r="BI526" i="2"/>
  <c r="BH526" i="2"/>
  <c r="BG526" i="2"/>
  <c r="BF526" i="2"/>
  <c r="T526" i="2"/>
  <c r="R526" i="2"/>
  <c r="P526" i="2"/>
  <c r="BK526" i="2"/>
  <c r="J526" i="2"/>
  <c r="BE526" i="2" s="1"/>
  <c r="BI518" i="2"/>
  <c r="BH518" i="2"/>
  <c r="BG518" i="2"/>
  <c r="BF518" i="2"/>
  <c r="T518" i="2"/>
  <c r="R518" i="2"/>
  <c r="P518" i="2"/>
  <c r="BK518" i="2"/>
  <c r="J518" i="2"/>
  <c r="BE518" i="2"/>
  <c r="BI513" i="2"/>
  <c r="BH513" i="2"/>
  <c r="BG513" i="2"/>
  <c r="BF513" i="2"/>
  <c r="T513" i="2"/>
  <c r="R513" i="2"/>
  <c r="P513" i="2"/>
  <c r="BK513" i="2"/>
  <c r="J513" i="2"/>
  <c r="BE513" i="2"/>
  <c r="BI511" i="2"/>
  <c r="BH511" i="2"/>
  <c r="BG511" i="2"/>
  <c r="BF511" i="2"/>
  <c r="T511" i="2"/>
  <c r="R511" i="2"/>
  <c r="P511" i="2"/>
  <c r="BK511" i="2"/>
  <c r="J511" i="2"/>
  <c r="BE511" i="2"/>
  <c r="BI509" i="2"/>
  <c r="BH509" i="2"/>
  <c r="BG509" i="2"/>
  <c r="BF509" i="2"/>
  <c r="T509" i="2"/>
  <c r="R509" i="2"/>
  <c r="P509" i="2"/>
  <c r="BK509" i="2"/>
  <c r="J509" i="2"/>
  <c r="BE509" i="2" s="1"/>
  <c r="BI494" i="2"/>
  <c r="BH494" i="2"/>
  <c r="BG494" i="2"/>
  <c r="BF494" i="2"/>
  <c r="T494" i="2"/>
  <c r="R494" i="2"/>
  <c r="P494" i="2"/>
  <c r="BK494" i="2"/>
  <c r="J494" i="2"/>
  <c r="BE494" i="2"/>
  <c r="BI492" i="2"/>
  <c r="BH492" i="2"/>
  <c r="BG492" i="2"/>
  <c r="BF492" i="2"/>
  <c r="T492" i="2"/>
  <c r="R492" i="2"/>
  <c r="P492" i="2"/>
  <c r="BK492" i="2"/>
  <c r="J492" i="2"/>
  <c r="BE492" i="2"/>
  <c r="BI487" i="2"/>
  <c r="BH487" i="2"/>
  <c r="BG487" i="2"/>
  <c r="BF487" i="2"/>
  <c r="T487" i="2"/>
  <c r="R487" i="2"/>
  <c r="P487" i="2"/>
  <c r="BK487" i="2"/>
  <c r="J487" i="2"/>
  <c r="BE487" i="2"/>
  <c r="BI485" i="2"/>
  <c r="BH485" i="2"/>
  <c r="BG485" i="2"/>
  <c r="BF485" i="2"/>
  <c r="T485" i="2"/>
  <c r="R485" i="2"/>
  <c r="P485" i="2"/>
  <c r="BK485" i="2"/>
  <c r="J485" i="2"/>
  <c r="BE485" i="2" s="1"/>
  <c r="BI482" i="2"/>
  <c r="BH482" i="2"/>
  <c r="BG482" i="2"/>
  <c r="BF482" i="2"/>
  <c r="T482" i="2"/>
  <c r="R482" i="2"/>
  <c r="P482" i="2"/>
  <c r="BK482" i="2"/>
  <c r="J482" i="2"/>
  <c r="BE482" i="2"/>
  <c r="BI480" i="2"/>
  <c r="BH480" i="2"/>
  <c r="BG480" i="2"/>
  <c r="BF480" i="2"/>
  <c r="T480" i="2"/>
  <c r="R480" i="2"/>
  <c r="P480" i="2"/>
  <c r="BK480" i="2"/>
  <c r="J480" i="2"/>
  <c r="BE480" i="2"/>
  <c r="BI475" i="2"/>
  <c r="BH475" i="2"/>
  <c r="BG475" i="2"/>
  <c r="BF475" i="2"/>
  <c r="T475" i="2"/>
  <c r="R475" i="2"/>
  <c r="P475" i="2"/>
  <c r="BK475" i="2"/>
  <c r="J475" i="2"/>
  <c r="BE475" i="2"/>
  <c r="BI471" i="2"/>
  <c r="BH471" i="2"/>
  <c r="BG471" i="2"/>
  <c r="BF471" i="2"/>
  <c r="T471" i="2"/>
  <c r="R471" i="2"/>
  <c r="P471" i="2"/>
  <c r="BK471" i="2"/>
  <c r="J471" i="2"/>
  <c r="BE471" i="2" s="1"/>
  <c r="BI457" i="2"/>
  <c r="BH457" i="2"/>
  <c r="BG457" i="2"/>
  <c r="BF457" i="2"/>
  <c r="T457" i="2"/>
  <c r="R457" i="2"/>
  <c r="P457" i="2"/>
  <c r="BK457" i="2"/>
  <c r="J457" i="2"/>
  <c r="BE457" i="2"/>
  <c r="BI453" i="2"/>
  <c r="BH453" i="2"/>
  <c r="BG453" i="2"/>
  <c r="BF453" i="2"/>
  <c r="T453" i="2"/>
  <c r="R453" i="2"/>
  <c r="P453" i="2"/>
  <c r="BK453" i="2"/>
  <c r="J453" i="2"/>
  <c r="BE453" i="2"/>
  <c r="BI449" i="2"/>
  <c r="BH449" i="2"/>
  <c r="BG449" i="2"/>
  <c r="BF449" i="2"/>
  <c r="T449" i="2"/>
  <c r="R449" i="2"/>
  <c r="P449" i="2"/>
  <c r="BK449" i="2"/>
  <c r="J449" i="2"/>
  <c r="BE449" i="2"/>
  <c r="BI403" i="2"/>
  <c r="BH403" i="2"/>
  <c r="BG403" i="2"/>
  <c r="BF403" i="2"/>
  <c r="T403" i="2"/>
  <c r="R403" i="2"/>
  <c r="P403" i="2"/>
  <c r="BK403" i="2"/>
  <c r="J403" i="2"/>
  <c r="BE403" i="2" s="1"/>
  <c r="BI388" i="2"/>
  <c r="BH388" i="2"/>
  <c r="BG388" i="2"/>
  <c r="BF388" i="2"/>
  <c r="T388" i="2"/>
  <c r="R388" i="2"/>
  <c r="R383" i="2" s="1"/>
  <c r="P388" i="2"/>
  <c r="BK388" i="2"/>
  <c r="J388" i="2"/>
  <c r="BE388" i="2"/>
  <c r="BI386" i="2"/>
  <c r="BH386" i="2"/>
  <c r="BG386" i="2"/>
  <c r="BF386" i="2"/>
  <c r="T386" i="2"/>
  <c r="T383" i="2" s="1"/>
  <c r="R386" i="2"/>
  <c r="P386" i="2"/>
  <c r="BK386" i="2"/>
  <c r="J386" i="2"/>
  <c r="BE386" i="2"/>
  <c r="BI384" i="2"/>
  <c r="BH384" i="2"/>
  <c r="BG384" i="2"/>
  <c r="BF384" i="2"/>
  <c r="T384" i="2"/>
  <c r="R384" i="2"/>
  <c r="P384" i="2"/>
  <c r="P383" i="2"/>
  <c r="BK384" i="2"/>
  <c r="J384" i="2"/>
  <c r="BE384" i="2" s="1"/>
  <c r="BI381" i="2"/>
  <c r="BH381" i="2"/>
  <c r="BG381" i="2"/>
  <c r="BF381" i="2"/>
  <c r="T381" i="2"/>
  <c r="R381" i="2"/>
  <c r="P381" i="2"/>
  <c r="BK381" i="2"/>
  <c r="J381" i="2"/>
  <c r="BE381" i="2"/>
  <c r="BI379" i="2"/>
  <c r="BH379" i="2"/>
  <c r="BG379" i="2"/>
  <c r="BF379" i="2"/>
  <c r="T379" i="2"/>
  <c r="R379" i="2"/>
  <c r="P379" i="2"/>
  <c r="BK379" i="2"/>
  <c r="J379" i="2"/>
  <c r="BE379" i="2" s="1"/>
  <c r="BI378" i="2"/>
  <c r="BH378" i="2"/>
  <c r="BG378" i="2"/>
  <c r="BF378" i="2"/>
  <c r="T378" i="2"/>
  <c r="R378" i="2"/>
  <c r="P378" i="2"/>
  <c r="BK378" i="2"/>
  <c r="J378" i="2"/>
  <c r="BE378" i="2"/>
  <c r="BI373" i="2"/>
  <c r="BH373" i="2"/>
  <c r="BG373" i="2"/>
  <c r="BF373" i="2"/>
  <c r="T373" i="2"/>
  <c r="R373" i="2"/>
  <c r="P373" i="2"/>
  <c r="BK373" i="2"/>
  <c r="J373" i="2"/>
  <c r="BE373" i="2"/>
  <c r="BI368" i="2"/>
  <c r="BH368" i="2"/>
  <c r="BG368" i="2"/>
  <c r="BF368" i="2"/>
  <c r="T368" i="2"/>
  <c r="R368" i="2"/>
  <c r="P368" i="2"/>
  <c r="BK368" i="2"/>
  <c r="J368" i="2"/>
  <c r="BE368" i="2" s="1"/>
  <c r="BI367" i="2"/>
  <c r="BH367" i="2"/>
  <c r="BG367" i="2"/>
  <c r="BF367" i="2"/>
  <c r="T367" i="2"/>
  <c r="R367" i="2"/>
  <c r="P367" i="2"/>
  <c r="BK367" i="2"/>
  <c r="J367" i="2"/>
  <c r="BE367" i="2" s="1"/>
  <c r="BI363" i="2"/>
  <c r="BH363" i="2"/>
  <c r="BG363" i="2"/>
  <c r="BF363" i="2"/>
  <c r="T363" i="2"/>
  <c r="R363" i="2"/>
  <c r="P363" i="2"/>
  <c r="BK363" i="2"/>
  <c r="J363" i="2"/>
  <c r="BE363" i="2"/>
  <c r="BI362" i="2"/>
  <c r="BH362" i="2"/>
  <c r="BG362" i="2"/>
  <c r="BF362" i="2"/>
  <c r="T362" i="2"/>
  <c r="R362" i="2"/>
  <c r="P362" i="2"/>
  <c r="BK362" i="2"/>
  <c r="J362" i="2"/>
  <c r="BE362" i="2"/>
  <c r="BI358" i="2"/>
  <c r="BH358" i="2"/>
  <c r="BG358" i="2"/>
  <c r="BF358" i="2"/>
  <c r="T358" i="2"/>
  <c r="R358" i="2"/>
  <c r="P358" i="2"/>
  <c r="BK358" i="2"/>
  <c r="J358" i="2"/>
  <c r="BE358" i="2"/>
  <c r="BI354" i="2"/>
  <c r="BH354" i="2"/>
  <c r="BG354" i="2"/>
  <c r="BF354" i="2"/>
  <c r="T354" i="2"/>
  <c r="R354" i="2"/>
  <c r="P354" i="2"/>
  <c r="BK354" i="2"/>
  <c r="J354" i="2"/>
  <c r="BE354" i="2" s="1"/>
  <c r="BI352" i="2"/>
  <c r="BH352" i="2"/>
  <c r="BG352" i="2"/>
  <c r="BF352" i="2"/>
  <c r="T352" i="2"/>
  <c r="R352" i="2"/>
  <c r="P352" i="2"/>
  <c r="BK352" i="2"/>
  <c r="J352" i="2"/>
  <c r="BE352" i="2" s="1"/>
  <c r="BI350" i="2"/>
  <c r="BH350" i="2"/>
  <c r="BG350" i="2"/>
  <c r="BF350" i="2"/>
  <c r="T350" i="2"/>
  <c r="R350" i="2"/>
  <c r="P350" i="2"/>
  <c r="BK350" i="2"/>
  <c r="J350" i="2"/>
  <c r="BE350" i="2"/>
  <c r="BI347" i="2"/>
  <c r="BH347" i="2"/>
  <c r="BG347" i="2"/>
  <c r="BF347" i="2"/>
  <c r="T347" i="2"/>
  <c r="R347" i="2"/>
  <c r="P347" i="2"/>
  <c r="BK347" i="2"/>
  <c r="J347" i="2"/>
  <c r="BE347" i="2" s="1"/>
  <c r="BI344" i="2"/>
  <c r="BH344" i="2"/>
  <c r="BG344" i="2"/>
  <c r="BF344" i="2"/>
  <c r="T344" i="2"/>
  <c r="T343" i="2"/>
  <c r="R344" i="2"/>
  <c r="R343" i="2" s="1"/>
  <c r="P344" i="2"/>
  <c r="P343" i="2" s="1"/>
  <c r="BK344" i="2"/>
  <c r="BK343" i="2" s="1"/>
  <c r="J343" i="2" s="1"/>
  <c r="J103" i="2" s="1"/>
  <c r="J344" i="2"/>
  <c r="BE344" i="2" s="1"/>
  <c r="BI340" i="2"/>
  <c r="BH340" i="2"/>
  <c r="BG340" i="2"/>
  <c r="BF340" i="2"/>
  <c r="T340" i="2"/>
  <c r="R340" i="2"/>
  <c r="P340" i="2"/>
  <c r="BK340" i="2"/>
  <c r="J340" i="2"/>
  <c r="BE340" i="2"/>
  <c r="BI337" i="2"/>
  <c r="BH337" i="2"/>
  <c r="BG337" i="2"/>
  <c r="BF337" i="2"/>
  <c r="T337" i="2"/>
  <c r="R337" i="2"/>
  <c r="P337" i="2"/>
  <c r="BK337" i="2"/>
  <c r="J337" i="2"/>
  <c r="BE337" i="2" s="1"/>
  <c r="BI334" i="2"/>
  <c r="BH334" i="2"/>
  <c r="BG334" i="2"/>
  <c r="BF334" i="2"/>
  <c r="T334" i="2"/>
  <c r="R334" i="2"/>
  <c r="P334" i="2"/>
  <c r="BK334" i="2"/>
  <c r="J334" i="2"/>
  <c r="BE334" i="2"/>
  <c r="BI326" i="2"/>
  <c r="BH326" i="2"/>
  <c r="BG326" i="2"/>
  <c r="BF326" i="2"/>
  <c r="T326" i="2"/>
  <c r="R326" i="2"/>
  <c r="P326" i="2"/>
  <c r="BK326" i="2"/>
  <c r="J326" i="2"/>
  <c r="BE326" i="2" s="1"/>
  <c r="BI319" i="2"/>
  <c r="BH319" i="2"/>
  <c r="BG319" i="2"/>
  <c r="BF319" i="2"/>
  <c r="T319" i="2"/>
  <c r="R319" i="2"/>
  <c r="P319" i="2"/>
  <c r="BK319" i="2"/>
  <c r="J319" i="2"/>
  <c r="BE319" i="2"/>
  <c r="BI317" i="2"/>
  <c r="BH317" i="2"/>
  <c r="BG317" i="2"/>
  <c r="BF317" i="2"/>
  <c r="T317" i="2"/>
  <c r="R317" i="2"/>
  <c r="P317" i="2"/>
  <c r="BK317" i="2"/>
  <c r="J317" i="2"/>
  <c r="BE317" i="2" s="1"/>
  <c r="BI312" i="2"/>
  <c r="BH312" i="2"/>
  <c r="BG312" i="2"/>
  <c r="BF312" i="2"/>
  <c r="T312" i="2"/>
  <c r="R312" i="2"/>
  <c r="P312" i="2"/>
  <c r="BK312" i="2"/>
  <c r="J312" i="2"/>
  <c r="BE312" i="2"/>
  <c r="BI307" i="2"/>
  <c r="BH307" i="2"/>
  <c r="BG307" i="2"/>
  <c r="BF307" i="2"/>
  <c r="T307" i="2"/>
  <c r="R307" i="2"/>
  <c r="P307" i="2"/>
  <c r="BK307" i="2"/>
  <c r="J307" i="2"/>
  <c r="BE307" i="2" s="1"/>
  <c r="BI305" i="2"/>
  <c r="BH305" i="2"/>
  <c r="BG305" i="2"/>
  <c r="BF305" i="2"/>
  <c r="T305" i="2"/>
  <c r="R305" i="2"/>
  <c r="P305" i="2"/>
  <c r="BK305" i="2"/>
  <c r="J305" i="2"/>
  <c r="BE305" i="2"/>
  <c r="BI303" i="2"/>
  <c r="BH303" i="2"/>
  <c r="BG303" i="2"/>
  <c r="BF303" i="2"/>
  <c r="T303" i="2"/>
  <c r="R303" i="2"/>
  <c r="P303" i="2"/>
  <c r="BK303" i="2"/>
  <c r="J303" i="2"/>
  <c r="BE303" i="2" s="1"/>
  <c r="BI301" i="2"/>
  <c r="BH301" i="2"/>
  <c r="BG301" i="2"/>
  <c r="BF301" i="2"/>
  <c r="T301" i="2"/>
  <c r="R301" i="2"/>
  <c r="P301" i="2"/>
  <c r="BK301" i="2"/>
  <c r="J301" i="2"/>
  <c r="BE301" i="2"/>
  <c r="BI298" i="2"/>
  <c r="BH298" i="2"/>
  <c r="BG298" i="2"/>
  <c r="BF298" i="2"/>
  <c r="T298" i="2"/>
  <c r="R298" i="2"/>
  <c r="P298" i="2"/>
  <c r="BK298" i="2"/>
  <c r="J298" i="2"/>
  <c r="BE298" i="2" s="1"/>
  <c r="BI294" i="2"/>
  <c r="BH294" i="2"/>
  <c r="BG294" i="2"/>
  <c r="BF294" i="2"/>
  <c r="T294" i="2"/>
  <c r="R294" i="2"/>
  <c r="P294" i="2"/>
  <c r="BK294" i="2"/>
  <c r="J294" i="2"/>
  <c r="BE294" i="2"/>
  <c r="BI292" i="2"/>
  <c r="BH292" i="2"/>
  <c r="BG292" i="2"/>
  <c r="BF292" i="2"/>
  <c r="T292" i="2"/>
  <c r="R292" i="2"/>
  <c r="P292" i="2"/>
  <c r="BK292" i="2"/>
  <c r="J292" i="2"/>
  <c r="BE292" i="2" s="1"/>
  <c r="BI290" i="2"/>
  <c r="BH290" i="2"/>
  <c r="BG290" i="2"/>
  <c r="BF290" i="2"/>
  <c r="T290" i="2"/>
  <c r="R290" i="2"/>
  <c r="P290" i="2"/>
  <c r="BK290" i="2"/>
  <c r="J290" i="2"/>
  <c r="BE290" i="2"/>
  <c r="BI288" i="2"/>
  <c r="BH288" i="2"/>
  <c r="BG288" i="2"/>
  <c r="BF288" i="2"/>
  <c r="T288" i="2"/>
  <c r="R288" i="2"/>
  <c r="P288" i="2"/>
  <c r="BK288" i="2"/>
  <c r="J288" i="2"/>
  <c r="BE288" i="2" s="1"/>
  <c r="BI286" i="2"/>
  <c r="BH286" i="2"/>
  <c r="BG286" i="2"/>
  <c r="BF286" i="2"/>
  <c r="T286" i="2"/>
  <c r="R286" i="2"/>
  <c r="P286" i="2"/>
  <c r="BK286" i="2"/>
  <c r="J286" i="2"/>
  <c r="BE286" i="2"/>
  <c r="BI284" i="2"/>
  <c r="BH284" i="2"/>
  <c r="BG284" i="2"/>
  <c r="BF284" i="2"/>
  <c r="T284" i="2"/>
  <c r="R284" i="2"/>
  <c r="P284" i="2"/>
  <c r="BK284" i="2"/>
  <c r="J284" i="2"/>
  <c r="BE284" i="2" s="1"/>
  <c r="BI265" i="2"/>
  <c r="BH265" i="2"/>
  <c r="BG265" i="2"/>
  <c r="BF265" i="2"/>
  <c r="T265" i="2"/>
  <c r="R265" i="2"/>
  <c r="P265" i="2"/>
  <c r="BK265" i="2"/>
  <c r="J265" i="2"/>
  <c r="BE265" i="2"/>
  <c r="BI257" i="2"/>
  <c r="BH257" i="2"/>
  <c r="BG257" i="2"/>
  <c r="BF257" i="2"/>
  <c r="T257" i="2"/>
  <c r="R257" i="2"/>
  <c r="P257" i="2"/>
  <c r="BK257" i="2"/>
  <c r="J257" i="2"/>
  <c r="BE257" i="2" s="1"/>
  <c r="BI254" i="2"/>
  <c r="BH254" i="2"/>
  <c r="BG254" i="2"/>
  <c r="BF254" i="2"/>
  <c r="T254" i="2"/>
  <c r="R254" i="2"/>
  <c r="R250" i="2" s="1"/>
  <c r="P254" i="2"/>
  <c r="BK254" i="2"/>
  <c r="J254" i="2"/>
  <c r="BE254" i="2"/>
  <c r="BI251" i="2"/>
  <c r="BH251" i="2"/>
  <c r="BG251" i="2"/>
  <c r="BF251" i="2"/>
  <c r="T251" i="2"/>
  <c r="T250" i="2" s="1"/>
  <c r="R251" i="2"/>
  <c r="P251" i="2"/>
  <c r="P250" i="2" s="1"/>
  <c r="BK251" i="2"/>
  <c r="BK250" i="2"/>
  <c r="J250" i="2" s="1"/>
  <c r="J102" i="2" s="1"/>
  <c r="J251" i="2"/>
  <c r="BE251" i="2"/>
  <c r="BI247" i="2"/>
  <c r="BH247" i="2"/>
  <c r="BG247" i="2"/>
  <c r="BF247" i="2"/>
  <c r="T247" i="2"/>
  <c r="R247" i="2"/>
  <c r="P247" i="2"/>
  <c r="BK247" i="2"/>
  <c r="J247" i="2"/>
  <c r="BE247" i="2" s="1"/>
  <c r="BI246" i="2"/>
  <c r="BH246" i="2"/>
  <c r="BG246" i="2"/>
  <c r="BF246" i="2"/>
  <c r="T246" i="2"/>
  <c r="R246" i="2"/>
  <c r="P246" i="2"/>
  <c r="BK246" i="2"/>
  <c r="J246" i="2"/>
  <c r="BE246" i="2"/>
  <c r="BI244" i="2"/>
  <c r="BH244" i="2"/>
  <c r="BG244" i="2"/>
  <c r="BF244" i="2"/>
  <c r="T244" i="2"/>
  <c r="R244" i="2"/>
  <c r="P244" i="2"/>
  <c r="BK244" i="2"/>
  <c r="J244" i="2"/>
  <c r="BE244" i="2" s="1"/>
  <c r="BI242" i="2"/>
  <c r="BH242" i="2"/>
  <c r="BG242" i="2"/>
  <c r="BF242" i="2"/>
  <c r="T242" i="2"/>
  <c r="R242" i="2"/>
  <c r="P242" i="2"/>
  <c r="BK242" i="2"/>
  <c r="J242" i="2"/>
  <c r="BE242" i="2"/>
  <c r="BI241" i="2"/>
  <c r="BH241" i="2"/>
  <c r="BG241" i="2"/>
  <c r="BF241" i="2"/>
  <c r="T241" i="2"/>
  <c r="R241" i="2"/>
  <c r="P241" i="2"/>
  <c r="BK241" i="2"/>
  <c r="J241" i="2"/>
  <c r="BE241" i="2" s="1"/>
  <c r="BI238" i="2"/>
  <c r="BH238" i="2"/>
  <c r="BG238" i="2"/>
  <c r="BF238" i="2"/>
  <c r="T238" i="2"/>
  <c r="R238" i="2"/>
  <c r="P238" i="2"/>
  <c r="BK238" i="2"/>
  <c r="J238" i="2"/>
  <c r="BE238" i="2"/>
  <c r="BI235" i="2"/>
  <c r="BH235" i="2"/>
  <c r="BG235" i="2"/>
  <c r="BF235" i="2"/>
  <c r="T235" i="2"/>
  <c r="R235" i="2"/>
  <c r="P235" i="2"/>
  <c r="BK235" i="2"/>
  <c r="J235" i="2"/>
  <c r="BE235" i="2" s="1"/>
  <c r="BI233" i="2"/>
  <c r="BH233" i="2"/>
  <c r="BG233" i="2"/>
  <c r="BF233" i="2"/>
  <c r="T233" i="2"/>
  <c r="R233" i="2"/>
  <c r="P233" i="2"/>
  <c r="BK233" i="2"/>
  <c r="J233" i="2"/>
  <c r="BE233" i="2"/>
  <c r="BI232" i="2"/>
  <c r="BH232" i="2"/>
  <c r="BG232" i="2"/>
  <c r="BF232" i="2"/>
  <c r="T232" i="2"/>
  <c r="R232" i="2"/>
  <c r="P232" i="2"/>
  <c r="BK232" i="2"/>
  <c r="J232" i="2"/>
  <c r="BE232" i="2" s="1"/>
  <c r="BI229" i="2"/>
  <c r="BH229" i="2"/>
  <c r="BG229" i="2"/>
  <c r="BF229" i="2"/>
  <c r="T229" i="2"/>
  <c r="R229" i="2"/>
  <c r="P229" i="2"/>
  <c r="BK229" i="2"/>
  <c r="J229" i="2"/>
  <c r="BE229" i="2"/>
  <c r="BI225" i="2"/>
  <c r="BH225" i="2"/>
  <c r="BG225" i="2"/>
  <c r="BF225" i="2"/>
  <c r="T225" i="2"/>
  <c r="R225" i="2"/>
  <c r="P225" i="2"/>
  <c r="BK225" i="2"/>
  <c r="J225" i="2"/>
  <c r="BE225" i="2" s="1"/>
  <c r="BI222" i="2"/>
  <c r="BH222" i="2"/>
  <c r="BG222" i="2"/>
  <c r="BF222" i="2"/>
  <c r="T222" i="2"/>
  <c r="R222" i="2"/>
  <c r="P222" i="2"/>
  <c r="BK222" i="2"/>
  <c r="J222" i="2"/>
  <c r="BE222" i="2"/>
  <c r="BI217" i="2"/>
  <c r="BH217" i="2"/>
  <c r="BG217" i="2"/>
  <c r="BF217" i="2"/>
  <c r="T217" i="2"/>
  <c r="R217" i="2"/>
  <c r="P217" i="2"/>
  <c r="BK217" i="2"/>
  <c r="J217" i="2"/>
  <c r="BE217" i="2" s="1"/>
  <c r="BI214" i="2"/>
  <c r="BH214" i="2"/>
  <c r="BG214" i="2"/>
  <c r="BF214" i="2"/>
  <c r="T214" i="2"/>
  <c r="R214" i="2"/>
  <c r="P214" i="2"/>
  <c r="BK214" i="2"/>
  <c r="J214" i="2"/>
  <c r="BE214" i="2"/>
  <c r="BI212" i="2"/>
  <c r="BH212" i="2"/>
  <c r="BG212" i="2"/>
  <c r="BF212" i="2"/>
  <c r="T212" i="2"/>
  <c r="R212" i="2"/>
  <c r="P212" i="2"/>
  <c r="BK212" i="2"/>
  <c r="J212" i="2"/>
  <c r="BE212" i="2" s="1"/>
  <c r="BI210" i="2"/>
  <c r="BH210" i="2"/>
  <c r="BG210" i="2"/>
  <c r="BF210" i="2"/>
  <c r="T210" i="2"/>
  <c r="R210" i="2"/>
  <c r="R207" i="2" s="1"/>
  <c r="P210" i="2"/>
  <c r="BK210" i="2"/>
  <c r="J210" i="2"/>
  <c r="BE210" i="2"/>
  <c r="BI208" i="2"/>
  <c r="BH208" i="2"/>
  <c r="BG208" i="2"/>
  <c r="BF208" i="2"/>
  <c r="T208" i="2"/>
  <c r="T207" i="2" s="1"/>
  <c r="R208" i="2"/>
  <c r="P208" i="2"/>
  <c r="P207" i="2" s="1"/>
  <c r="BK208" i="2"/>
  <c r="BK207" i="2"/>
  <c r="J207" i="2" s="1"/>
  <c r="J101" i="2" s="1"/>
  <c r="J208" i="2"/>
  <c r="BE208" i="2"/>
  <c r="BI204" i="2"/>
  <c r="BH204" i="2"/>
  <c r="BG204" i="2"/>
  <c r="BF204" i="2"/>
  <c r="T204" i="2"/>
  <c r="R204" i="2"/>
  <c r="P204" i="2"/>
  <c r="BK204" i="2"/>
  <c r="J204" i="2"/>
  <c r="BE204" i="2" s="1"/>
  <c r="BI201" i="2"/>
  <c r="BH201" i="2"/>
  <c r="BG201" i="2"/>
  <c r="BF201" i="2"/>
  <c r="T201" i="2"/>
  <c r="R201" i="2"/>
  <c r="P201" i="2"/>
  <c r="BK201" i="2"/>
  <c r="J201" i="2"/>
  <c r="BE201" i="2"/>
  <c r="BI198" i="2"/>
  <c r="BH198" i="2"/>
  <c r="BG198" i="2"/>
  <c r="BF198" i="2"/>
  <c r="T198" i="2"/>
  <c r="R198" i="2"/>
  <c r="P198" i="2"/>
  <c r="BK198" i="2"/>
  <c r="J198" i="2"/>
  <c r="BE198" i="2" s="1"/>
  <c r="BI196" i="2"/>
  <c r="BH196" i="2"/>
  <c r="BG196" i="2"/>
  <c r="BF196" i="2"/>
  <c r="T196" i="2"/>
  <c r="R196" i="2"/>
  <c r="P196" i="2"/>
  <c r="BK196" i="2"/>
  <c r="J196" i="2"/>
  <c r="BE196" i="2"/>
  <c r="BI192" i="2"/>
  <c r="BH192" i="2"/>
  <c r="BG192" i="2"/>
  <c r="BF192" i="2"/>
  <c r="T192" i="2"/>
  <c r="R192" i="2"/>
  <c r="P192" i="2"/>
  <c r="BK192" i="2"/>
  <c r="J192" i="2"/>
  <c r="BE192" i="2" s="1"/>
  <c r="BI188" i="2"/>
  <c r="BH188" i="2"/>
  <c r="BG188" i="2"/>
  <c r="BF188" i="2"/>
  <c r="T188" i="2"/>
  <c r="R188" i="2"/>
  <c r="P188" i="2"/>
  <c r="BK188" i="2"/>
  <c r="J188" i="2"/>
  <c r="BE188" i="2"/>
  <c r="BI184" i="2"/>
  <c r="BH184" i="2"/>
  <c r="BG184" i="2"/>
  <c r="BF184" i="2"/>
  <c r="T184" i="2"/>
  <c r="R184" i="2"/>
  <c r="P184" i="2"/>
  <c r="BK184" i="2"/>
  <c r="J184" i="2"/>
  <c r="BE184" i="2" s="1"/>
  <c r="BI180" i="2"/>
  <c r="BH180" i="2"/>
  <c r="BG180" i="2"/>
  <c r="BF180" i="2"/>
  <c r="T180" i="2"/>
  <c r="R180" i="2"/>
  <c r="P180" i="2"/>
  <c r="BK180" i="2"/>
  <c r="J180" i="2"/>
  <c r="BE180" i="2"/>
  <c r="BI176" i="2"/>
  <c r="BH176" i="2"/>
  <c r="BG176" i="2"/>
  <c r="BF176" i="2"/>
  <c r="T176" i="2"/>
  <c r="R176" i="2"/>
  <c r="P176" i="2"/>
  <c r="BK176" i="2"/>
  <c r="J176" i="2"/>
  <c r="BE176" i="2" s="1"/>
  <c r="BI174" i="2"/>
  <c r="BH174" i="2"/>
  <c r="BG174" i="2"/>
  <c r="BF174" i="2"/>
  <c r="T174" i="2"/>
  <c r="R174" i="2"/>
  <c r="P174" i="2"/>
  <c r="BK174" i="2"/>
  <c r="J174" i="2"/>
  <c r="BE174" i="2"/>
  <c r="BI172" i="2"/>
  <c r="BH172" i="2"/>
  <c r="BG172" i="2"/>
  <c r="BF172" i="2"/>
  <c r="T172" i="2"/>
  <c r="R172" i="2"/>
  <c r="P172" i="2"/>
  <c r="BK172" i="2"/>
  <c r="J172" i="2"/>
  <c r="BE172" i="2" s="1"/>
  <c r="BI170" i="2"/>
  <c r="BH170" i="2"/>
  <c r="BG170" i="2"/>
  <c r="BF170" i="2"/>
  <c r="T170" i="2"/>
  <c r="R170" i="2"/>
  <c r="P170" i="2"/>
  <c r="BK170" i="2"/>
  <c r="J170" i="2"/>
  <c r="BE170" i="2"/>
  <c r="BI166" i="2"/>
  <c r="BH166" i="2"/>
  <c r="BG166" i="2"/>
  <c r="BF166" i="2"/>
  <c r="T166" i="2"/>
  <c r="R166" i="2"/>
  <c r="P166" i="2"/>
  <c r="BK166" i="2"/>
  <c r="J166" i="2"/>
  <c r="BE166" i="2"/>
  <c r="BI164" i="2"/>
  <c r="BH164" i="2"/>
  <c r="BG164" i="2"/>
  <c r="BF164" i="2"/>
  <c r="T164" i="2"/>
  <c r="R164" i="2"/>
  <c r="P164" i="2"/>
  <c r="BK164" i="2"/>
  <c r="J164" i="2"/>
  <c r="BE164" i="2"/>
  <c r="BI162" i="2"/>
  <c r="BH162" i="2"/>
  <c r="BG162" i="2"/>
  <c r="BF162" i="2"/>
  <c r="T162" i="2"/>
  <c r="R162" i="2"/>
  <c r="P162" i="2"/>
  <c r="BK162" i="2"/>
  <c r="J162" i="2"/>
  <c r="BE162" i="2" s="1"/>
  <c r="BI160" i="2"/>
  <c r="BH160" i="2"/>
  <c r="BG160" i="2"/>
  <c r="BF160" i="2"/>
  <c r="T160" i="2"/>
  <c r="R160" i="2"/>
  <c r="R146" i="2" s="1"/>
  <c r="P160" i="2"/>
  <c r="BK160" i="2"/>
  <c r="J160" i="2"/>
  <c r="BE160" i="2"/>
  <c r="BI154" i="2"/>
  <c r="BH154" i="2"/>
  <c r="BG154" i="2"/>
  <c r="BF154" i="2"/>
  <c r="T154" i="2"/>
  <c r="R154" i="2"/>
  <c r="P154" i="2"/>
  <c r="BK154" i="2"/>
  <c r="J154" i="2"/>
  <c r="BE154" i="2"/>
  <c r="BI152" i="2"/>
  <c r="BH152" i="2"/>
  <c r="BG152" i="2"/>
  <c r="BF152" i="2"/>
  <c r="T152" i="2"/>
  <c r="R152" i="2"/>
  <c r="P152" i="2"/>
  <c r="BK152" i="2"/>
  <c r="J152" i="2"/>
  <c r="BE152" i="2" s="1"/>
  <c r="BI147" i="2"/>
  <c r="F39" i="2" s="1"/>
  <c r="BD96" i="1" s="1"/>
  <c r="BH147" i="2"/>
  <c r="F38" i="2" s="1"/>
  <c r="BC96" i="1" s="1"/>
  <c r="BG147" i="2"/>
  <c r="F37" i="2"/>
  <c r="BB96" i="1" s="1"/>
  <c r="BF147" i="2"/>
  <c r="J36" i="2" s="1"/>
  <c r="AW96" i="1" s="1"/>
  <c r="T147" i="2"/>
  <c r="T146" i="2"/>
  <c r="R147" i="2"/>
  <c r="P147" i="2"/>
  <c r="P146" i="2"/>
  <c r="P145" i="2" s="1"/>
  <c r="BK147" i="2"/>
  <c r="BK146" i="2" s="1"/>
  <c r="J147" i="2"/>
  <c r="BE147" i="2"/>
  <c r="J141" i="2"/>
  <c r="J140" i="2"/>
  <c r="F140" i="2"/>
  <c r="F138" i="2"/>
  <c r="E136" i="2"/>
  <c r="J94" i="2"/>
  <c r="J93" i="2"/>
  <c r="F93" i="2"/>
  <c r="F91" i="2"/>
  <c r="E89" i="2"/>
  <c r="J20" i="2"/>
  <c r="E20" i="2"/>
  <c r="F141" i="2" s="1"/>
  <c r="J14" i="2"/>
  <c r="J91" i="2" s="1"/>
  <c r="J138" i="2"/>
  <c r="E7" i="2"/>
  <c r="E132" i="2" s="1"/>
  <c r="BB107" i="1"/>
  <c r="AX107" i="1" s="1"/>
  <c r="AS107" i="1"/>
  <c r="AS100" i="1"/>
  <c r="AS95" i="1"/>
  <c r="AS94" i="1" s="1"/>
  <c r="AT124" i="1"/>
  <c r="AT108" i="1"/>
  <c r="L90" i="1"/>
  <c r="AM90" i="1"/>
  <c r="AM89" i="1"/>
  <c r="L89" i="1"/>
  <c r="AM87" i="1"/>
  <c r="L87" i="1"/>
  <c r="L85" i="1"/>
  <c r="L84" i="1"/>
  <c r="F35" i="17" l="1"/>
  <c r="BB113" i="1" s="1"/>
  <c r="F33" i="17"/>
  <c r="AZ113" i="1" s="1"/>
  <c r="BK161" i="17"/>
  <c r="F35" i="15"/>
  <c r="BB111" i="1" s="1"/>
  <c r="BK184" i="9"/>
  <c r="BK145" i="9" s="1"/>
  <c r="J145" i="9" s="1"/>
  <c r="J184" i="9"/>
  <c r="BE184" i="9" s="1"/>
  <c r="BE148" i="9"/>
  <c r="BK127" i="8"/>
  <c r="F39" i="8"/>
  <c r="BD103" i="1" s="1"/>
  <c r="F36" i="2"/>
  <c r="BA96" i="1" s="1"/>
  <c r="F94" i="3"/>
  <c r="F121" i="24"/>
  <c r="F94" i="4"/>
  <c r="F123" i="25"/>
  <c r="F123" i="28"/>
  <c r="F94" i="7"/>
  <c r="F94" i="8"/>
  <c r="F128" i="12"/>
  <c r="F94" i="13"/>
  <c r="F92" i="26"/>
  <c r="F94" i="10"/>
  <c r="F94" i="2"/>
  <c r="BK184" i="18"/>
  <c r="J184" i="18" s="1"/>
  <c r="J100" i="18" s="1"/>
  <c r="P184" i="18"/>
  <c r="P123" i="18"/>
  <c r="P122" i="18" s="1"/>
  <c r="P121" i="18" s="1"/>
  <c r="AU114" i="1" s="1"/>
  <c r="R179" i="18"/>
  <c r="BK179" i="18"/>
  <c r="J179" i="18" s="1"/>
  <c r="J99" i="18" s="1"/>
  <c r="T123" i="18"/>
  <c r="T122" i="18" s="1"/>
  <c r="T121" i="18" s="1"/>
  <c r="F35" i="18"/>
  <c r="BB114" i="1" s="1"/>
  <c r="BK238" i="9"/>
  <c r="J238" i="9" s="1"/>
  <c r="J108" i="9" s="1"/>
  <c r="BK256" i="9"/>
  <c r="BK255" i="9" s="1"/>
  <c r="J255" i="9" s="1"/>
  <c r="J109" i="9" s="1"/>
  <c r="J256" i="9"/>
  <c r="BE256" i="9" s="1"/>
  <c r="BE244" i="9"/>
  <c r="BK320" i="9"/>
  <c r="J320" i="9" s="1"/>
  <c r="J119" i="9" s="1"/>
  <c r="BK201" i="22"/>
  <c r="J201" i="22" s="1"/>
  <c r="F36" i="22"/>
  <c r="BC118" i="1" s="1"/>
  <c r="I216" i="26"/>
  <c r="J216" i="26" s="1"/>
  <c r="J105" i="26"/>
  <c r="I216" i="10"/>
  <c r="J108" i="10"/>
  <c r="J36" i="10"/>
  <c r="AW105" i="1" s="1"/>
  <c r="F39" i="10"/>
  <c r="BD105" i="1" s="1"/>
  <c r="BK254" i="5"/>
  <c r="J254" i="5" s="1"/>
  <c r="J109" i="5" s="1"/>
  <c r="BE255" i="5"/>
  <c r="BK277" i="5"/>
  <c r="BK276" i="5" s="1"/>
  <c r="J276" i="5" s="1"/>
  <c r="J110" i="5" s="1"/>
  <c r="J277" i="5"/>
  <c r="BE277" i="5" s="1"/>
  <c r="BE189" i="5"/>
  <c r="I195" i="5"/>
  <c r="I164" i="5"/>
  <c r="BK164" i="5" s="1"/>
  <c r="BK146" i="5" s="1"/>
  <c r="F34" i="22"/>
  <c r="BA118" i="1" s="1"/>
  <c r="J107" i="21"/>
  <c r="J36" i="9"/>
  <c r="AW104" i="1" s="1"/>
  <c r="F37" i="26"/>
  <c r="BD122" i="1" s="1"/>
  <c r="F37" i="21"/>
  <c r="BD117" i="1" s="1"/>
  <c r="F35" i="21"/>
  <c r="BB117" i="1" s="1"/>
  <c r="F38" i="9"/>
  <c r="BC104" i="1" s="1"/>
  <c r="F37" i="9"/>
  <c r="BB104" i="1" s="1"/>
  <c r="BB100" i="1" s="1"/>
  <c r="AX100" i="1" s="1"/>
  <c r="F39" i="9"/>
  <c r="BD104" i="1" s="1"/>
  <c r="F36" i="9"/>
  <c r="BA104" i="1" s="1"/>
  <c r="BE191" i="5"/>
  <c r="BE161" i="5"/>
  <c r="F38" i="5"/>
  <c r="BC99" i="1" s="1"/>
  <c r="J36" i="5"/>
  <c r="AW99" i="1" s="1"/>
  <c r="T145" i="2"/>
  <c r="J128" i="4"/>
  <c r="J101" i="4" s="1"/>
  <c r="J146" i="2"/>
  <c r="J100" i="2" s="1"/>
  <c r="F35" i="2"/>
  <c r="AZ96" i="1" s="1"/>
  <c r="J35" i="2"/>
  <c r="AV96" i="1" s="1"/>
  <c r="AT96" i="1" s="1"/>
  <c r="J132" i="3"/>
  <c r="J100" i="3" s="1"/>
  <c r="BK131" i="3"/>
  <c r="J139" i="3"/>
  <c r="J103" i="3" s="1"/>
  <c r="BK138" i="3"/>
  <c r="J138" i="3" s="1"/>
  <c r="J102" i="3" s="1"/>
  <c r="R127" i="4"/>
  <c r="R126" i="4" s="1"/>
  <c r="R125" i="4" s="1"/>
  <c r="J35" i="8"/>
  <c r="AV103" i="1" s="1"/>
  <c r="AT103" i="1" s="1"/>
  <c r="F35" i="8"/>
  <c r="AZ103" i="1" s="1"/>
  <c r="J260" i="9"/>
  <c r="J112" i="9" s="1"/>
  <c r="BK259" i="9"/>
  <c r="J259" i="9" s="1"/>
  <c r="J111" i="9" s="1"/>
  <c r="P798" i="2"/>
  <c r="T986" i="2"/>
  <c r="P986" i="2"/>
  <c r="J36" i="4"/>
  <c r="AW98" i="1" s="1"/>
  <c r="F36" i="4"/>
  <c r="BA98" i="1" s="1"/>
  <c r="T221" i="5"/>
  <c r="P221" i="5"/>
  <c r="T248" i="5"/>
  <c r="R144" i="6"/>
  <c r="R143" i="6" s="1"/>
  <c r="BK586" i="2"/>
  <c r="J586" i="2" s="1"/>
  <c r="J105" i="2" s="1"/>
  <c r="BK591" i="2"/>
  <c r="J591" i="2" s="1"/>
  <c r="J106" i="2" s="1"/>
  <c r="P1048" i="2"/>
  <c r="R138" i="3"/>
  <c r="E113" i="4"/>
  <c r="E85" i="4"/>
  <c r="F38" i="4"/>
  <c r="BC98" i="1" s="1"/>
  <c r="R620" i="2"/>
  <c r="R145" i="2" s="1"/>
  <c r="T1072" i="2"/>
  <c r="P1072" i="2"/>
  <c r="T157" i="3"/>
  <c r="P157" i="3"/>
  <c r="P138" i="3" s="1"/>
  <c r="P130" i="3" s="1"/>
  <c r="AU97" i="1" s="1"/>
  <c r="BK150" i="4"/>
  <c r="J150" i="4" s="1"/>
  <c r="J102" i="4" s="1"/>
  <c r="R145" i="5"/>
  <c r="R144" i="5" s="1"/>
  <c r="F39" i="5"/>
  <c r="BD99" i="1" s="1"/>
  <c r="F37" i="5"/>
  <c r="BB99" i="1" s="1"/>
  <c r="T146" i="5"/>
  <c r="P146" i="5"/>
  <c r="T166" i="5"/>
  <c r="P166" i="5"/>
  <c r="BK628" i="2"/>
  <c r="T691" i="2"/>
  <c r="P691" i="2"/>
  <c r="T878" i="2"/>
  <c r="P878" i="2"/>
  <c r="T913" i="2"/>
  <c r="P1130" i="2"/>
  <c r="E118" i="3"/>
  <c r="E85" i="3"/>
  <c r="R130" i="3"/>
  <c r="F39" i="3"/>
  <c r="BD97" i="1" s="1"/>
  <c r="F37" i="3"/>
  <c r="BB97" i="1" s="1"/>
  <c r="J35" i="4"/>
  <c r="AV98" i="1" s="1"/>
  <c r="AT98" i="1" s="1"/>
  <c r="F35" i="4"/>
  <c r="AZ98" i="1" s="1"/>
  <c r="J140" i="5"/>
  <c r="J93" i="5"/>
  <c r="T202" i="5"/>
  <c r="P202" i="5"/>
  <c r="P201" i="5" s="1"/>
  <c r="J202" i="5"/>
  <c r="J105" i="5" s="1"/>
  <c r="BK201" i="5"/>
  <c r="J201" i="5" s="1"/>
  <c r="T254" i="5"/>
  <c r="P254" i="5"/>
  <c r="T281" i="5"/>
  <c r="T280" i="5" s="1"/>
  <c r="F140" i="6"/>
  <c r="F94" i="6"/>
  <c r="E85" i="2"/>
  <c r="T628" i="2"/>
  <c r="T139" i="3"/>
  <c r="T138" i="3" s="1"/>
  <c r="T130" i="3" s="1"/>
  <c r="P127" i="4"/>
  <c r="P126" i="4" s="1"/>
  <c r="P125" i="4" s="1"/>
  <c r="AU98" i="1" s="1"/>
  <c r="R672" i="2"/>
  <c r="R627" i="2" s="1"/>
  <c r="BK691" i="2"/>
  <c r="J691" i="2" s="1"/>
  <c r="J113" i="2" s="1"/>
  <c r="T827" i="2"/>
  <c r="P913" i="2"/>
  <c r="F35" i="3"/>
  <c r="AZ97" i="1" s="1"/>
  <c r="J35" i="3"/>
  <c r="AV97" i="1" s="1"/>
  <c r="AT97" i="1" s="1"/>
  <c r="P202" i="3"/>
  <c r="BK383" i="2"/>
  <c r="J383" i="2" s="1"/>
  <c r="J104" i="2" s="1"/>
  <c r="J281" i="5"/>
  <c r="J113" i="5" s="1"/>
  <c r="J91" i="3"/>
  <c r="J91" i="4"/>
  <c r="F94" i="5"/>
  <c r="T144" i="6"/>
  <c r="P144" i="6"/>
  <c r="R248" i="6"/>
  <c r="J501" i="6"/>
  <c r="J110" i="6" s="1"/>
  <c r="BK500" i="6"/>
  <c r="J500" i="6" s="1"/>
  <c r="J109" i="6" s="1"/>
  <c r="P259" i="9"/>
  <c r="P500" i="6"/>
  <c r="P136" i="7"/>
  <c r="P129" i="7" s="1"/>
  <c r="AU102" i="1" s="1"/>
  <c r="J127" i="8"/>
  <c r="J100" i="8" s="1"/>
  <c r="BK126" i="8"/>
  <c r="T127" i="8"/>
  <c r="T126" i="8" s="1"/>
  <c r="T125" i="8" s="1"/>
  <c r="J94" i="5"/>
  <c r="J191" i="9"/>
  <c r="J104" i="9" s="1"/>
  <c r="BK190" i="9"/>
  <c r="J190" i="9" s="1"/>
  <c r="T259" i="9"/>
  <c r="F36" i="5"/>
  <c r="BA99" i="1" s="1"/>
  <c r="J35" i="7"/>
  <c r="AV102" i="1" s="1"/>
  <c r="AT102" i="1" s="1"/>
  <c r="F35" i="7"/>
  <c r="AZ102" i="1" s="1"/>
  <c r="T129" i="7"/>
  <c r="P144" i="9"/>
  <c r="P143" i="9" s="1"/>
  <c r="AU104" i="1" s="1"/>
  <c r="T190" i="9"/>
  <c r="R259" i="9"/>
  <c r="R144" i="9" s="1"/>
  <c r="R143" i="9" s="1"/>
  <c r="J35" i="6"/>
  <c r="AV101" i="1" s="1"/>
  <c r="J36" i="6"/>
  <c r="AW101" i="1" s="1"/>
  <c r="F36" i="6"/>
  <c r="BA101" i="1" s="1"/>
  <c r="T500" i="6"/>
  <c r="J137" i="7"/>
  <c r="J102" i="7" s="1"/>
  <c r="BK136" i="7"/>
  <c r="J136" i="7" s="1"/>
  <c r="J101" i="7" s="1"/>
  <c r="R127" i="8"/>
  <c r="R126" i="8" s="1"/>
  <c r="R125" i="8" s="1"/>
  <c r="J134" i="10"/>
  <c r="J101" i="10" s="1"/>
  <c r="BK133" i="10"/>
  <c r="BK335" i="5"/>
  <c r="J335" i="5" s="1"/>
  <c r="J117" i="5" s="1"/>
  <c r="BK326" i="6"/>
  <c r="J326" i="6" s="1"/>
  <c r="J104" i="6" s="1"/>
  <c r="J130" i="7"/>
  <c r="J99" i="7" s="1"/>
  <c r="BK129" i="7"/>
  <c r="J129" i="7" s="1"/>
  <c r="T136" i="7"/>
  <c r="T144" i="9"/>
  <c r="T143" i="9" s="1"/>
  <c r="J346" i="5"/>
  <c r="J119" i="5" s="1"/>
  <c r="BK345" i="5"/>
  <c r="J345" i="5" s="1"/>
  <c r="J118" i="5" s="1"/>
  <c r="BK145" i="6"/>
  <c r="F38" i="6"/>
  <c r="BC101" i="1" s="1"/>
  <c r="R136" i="7"/>
  <c r="R129" i="7" s="1"/>
  <c r="J126" i="14"/>
  <c r="J98" i="14" s="1"/>
  <c r="BK125" i="14"/>
  <c r="F122" i="15"/>
  <c r="F92" i="15"/>
  <c r="R181" i="10"/>
  <c r="J35" i="11"/>
  <c r="AV106" i="1" s="1"/>
  <c r="F35" i="11"/>
  <c r="AZ106" i="1" s="1"/>
  <c r="P129" i="11"/>
  <c r="P128" i="11" s="1"/>
  <c r="P127" i="11" s="1"/>
  <c r="AU106" i="1" s="1"/>
  <c r="J131" i="11"/>
  <c r="J102" i="11" s="1"/>
  <c r="BK129" i="11"/>
  <c r="J133" i="12"/>
  <c r="J100" i="12" s="1"/>
  <c r="BK132" i="12"/>
  <c r="J330" i="12"/>
  <c r="J107" i="12" s="1"/>
  <c r="BK329" i="12"/>
  <c r="J329" i="12" s="1"/>
  <c r="J106" i="12" s="1"/>
  <c r="F121" i="14"/>
  <c r="F92" i="14"/>
  <c r="F38" i="10"/>
  <c r="BC105" i="1" s="1"/>
  <c r="P226" i="12"/>
  <c r="P302" i="12"/>
  <c r="T330" i="12"/>
  <c r="T365" i="12"/>
  <c r="BK124" i="13"/>
  <c r="BK182" i="14"/>
  <c r="R127" i="15"/>
  <c r="R126" i="15" s="1"/>
  <c r="R125" i="15" s="1"/>
  <c r="J121" i="16"/>
  <c r="J89" i="16"/>
  <c r="F36" i="8"/>
  <c r="BA103" i="1" s="1"/>
  <c r="J94" i="10"/>
  <c r="T157" i="10"/>
  <c r="T133" i="10" s="1"/>
  <c r="T132" i="10" s="1"/>
  <c r="T131" i="10" s="1"/>
  <c r="T129" i="11"/>
  <c r="T128" i="11" s="1"/>
  <c r="T127" i="11" s="1"/>
  <c r="P133" i="12"/>
  <c r="P330" i="12"/>
  <c r="P329" i="12" s="1"/>
  <c r="T348" i="12"/>
  <c r="F38" i="13"/>
  <c r="BC109" i="1" s="1"/>
  <c r="BC107" i="1" s="1"/>
  <c r="AY107" i="1" s="1"/>
  <c r="R126" i="14"/>
  <c r="R125" i="14" s="1"/>
  <c r="R124" i="14" s="1"/>
  <c r="J94" i="8"/>
  <c r="J91" i="9"/>
  <c r="R134" i="10"/>
  <c r="P157" i="10"/>
  <c r="P133" i="10" s="1"/>
  <c r="P132" i="10" s="1"/>
  <c r="P131" i="10" s="1"/>
  <c r="AU105" i="1" s="1"/>
  <c r="F38" i="11"/>
  <c r="BC106" i="1" s="1"/>
  <c r="F36" i="11"/>
  <c r="BA106" i="1" s="1"/>
  <c r="J36" i="11"/>
  <c r="AW106" i="1" s="1"/>
  <c r="R132" i="12"/>
  <c r="R131" i="12" s="1"/>
  <c r="F35" i="12"/>
  <c r="AZ108" i="1" s="1"/>
  <c r="AZ107" i="1" s="1"/>
  <c r="AV107" i="1" s="1"/>
  <c r="AT107" i="1" s="1"/>
  <c r="T302" i="12"/>
  <c r="P322" i="12"/>
  <c r="R329" i="12"/>
  <c r="R174" i="14"/>
  <c r="F33" i="15"/>
  <c r="AZ111" i="1" s="1"/>
  <c r="J91" i="6"/>
  <c r="J91" i="7"/>
  <c r="F93" i="8"/>
  <c r="F94" i="9"/>
  <c r="F36" i="10"/>
  <c r="BA105" i="1" s="1"/>
  <c r="T133" i="12"/>
  <c r="R124" i="13"/>
  <c r="R123" i="13" s="1"/>
  <c r="R122" i="13" s="1"/>
  <c r="F33" i="14"/>
  <c r="AZ110" i="1" s="1"/>
  <c r="J34" i="15"/>
  <c r="AW111" i="1" s="1"/>
  <c r="AT111" i="1" s="1"/>
  <c r="F34" i="15"/>
  <c r="BA111" i="1" s="1"/>
  <c r="BK317" i="9"/>
  <c r="J317" i="9" s="1"/>
  <c r="J117" i="9" s="1"/>
  <c r="E85" i="10"/>
  <c r="F39" i="12"/>
  <c r="BD108" i="1" s="1"/>
  <c r="BD107" i="1" s="1"/>
  <c r="J34" i="14"/>
  <c r="AW110" i="1" s="1"/>
  <c r="AT110" i="1" s="1"/>
  <c r="F34" i="14"/>
  <c r="BA110" i="1" s="1"/>
  <c r="R129" i="11"/>
  <c r="R128" i="11" s="1"/>
  <c r="R127" i="11" s="1"/>
  <c r="J35" i="13"/>
  <c r="AV109" i="1" s="1"/>
  <c r="AT109" i="1" s="1"/>
  <c r="J127" i="15"/>
  <c r="J98" i="15" s="1"/>
  <c r="BK126" i="15"/>
  <c r="T126" i="15"/>
  <c r="T125" i="15" s="1"/>
  <c r="R124" i="17"/>
  <c r="R123" i="17" s="1"/>
  <c r="R122" i="17" s="1"/>
  <c r="BK135" i="17"/>
  <c r="J135" i="17" s="1"/>
  <c r="J99" i="17" s="1"/>
  <c r="F36" i="19"/>
  <c r="BC115" i="1" s="1"/>
  <c r="J93" i="11"/>
  <c r="J94" i="13"/>
  <c r="J89" i="14"/>
  <c r="J89" i="15"/>
  <c r="F124" i="16"/>
  <c r="F92" i="16"/>
  <c r="BK129" i="16"/>
  <c r="J34" i="16"/>
  <c r="AW112" i="1" s="1"/>
  <c r="F34" i="16"/>
  <c r="BA112" i="1" s="1"/>
  <c r="BK123" i="18"/>
  <c r="F36" i="18"/>
  <c r="BC114" i="1" s="1"/>
  <c r="F33" i="19"/>
  <c r="AZ115" i="1" s="1"/>
  <c r="P185" i="19"/>
  <c r="F36" i="13"/>
  <c r="BA109" i="1" s="1"/>
  <c r="BA107" i="1" s="1"/>
  <c r="AW107" i="1" s="1"/>
  <c r="P179" i="16"/>
  <c r="R262" i="16"/>
  <c r="J33" i="18"/>
  <c r="AV114" i="1" s="1"/>
  <c r="F33" i="18"/>
  <c r="AZ114" i="1" s="1"/>
  <c r="J34" i="18"/>
  <c r="AW114" i="1" s="1"/>
  <c r="J33" i="17"/>
  <c r="AV113" i="1" s="1"/>
  <c r="J34" i="17"/>
  <c r="AW113" i="1" s="1"/>
  <c r="F34" i="17"/>
  <c r="BA113" i="1" s="1"/>
  <c r="F35" i="19"/>
  <c r="BB115" i="1" s="1"/>
  <c r="J33" i="19"/>
  <c r="AV115" i="1" s="1"/>
  <c r="AT115" i="1" s="1"/>
  <c r="F94" i="11"/>
  <c r="J93" i="13"/>
  <c r="T176" i="15"/>
  <c r="F36" i="16"/>
  <c r="BC112" i="1" s="1"/>
  <c r="T128" i="16"/>
  <c r="T127" i="16" s="1"/>
  <c r="P128" i="16"/>
  <c r="P127" i="16" s="1"/>
  <c r="AU112" i="1" s="1"/>
  <c r="R180" i="16"/>
  <c r="R179" i="16" s="1"/>
  <c r="J115" i="18"/>
  <c r="J89" i="18"/>
  <c r="BK124" i="19"/>
  <c r="P124" i="19"/>
  <c r="J33" i="20"/>
  <c r="AV116" i="1" s="1"/>
  <c r="P125" i="22"/>
  <c r="P124" i="22" s="1"/>
  <c r="P123" i="22" s="1"/>
  <c r="P122" i="22" s="1"/>
  <c r="AU118" i="1" s="1"/>
  <c r="R129" i="16"/>
  <c r="R128" i="16" s="1"/>
  <c r="BK268" i="16"/>
  <c r="J268" i="16" s="1"/>
  <c r="J106" i="16" s="1"/>
  <c r="J124" i="17"/>
  <c r="J98" i="17" s="1"/>
  <c r="BK123" i="17"/>
  <c r="F36" i="17"/>
  <c r="BC113" i="1" s="1"/>
  <c r="T123" i="17"/>
  <c r="T122" i="17" s="1"/>
  <c r="P123" i="17"/>
  <c r="P122" i="17" s="1"/>
  <c r="AU113" i="1" s="1"/>
  <c r="R123" i="18"/>
  <c r="J33" i="16"/>
  <c r="AV112" i="1" s="1"/>
  <c r="AT112" i="1" s="1"/>
  <c r="BK180" i="16"/>
  <c r="F119" i="17"/>
  <c r="F92" i="17"/>
  <c r="J120" i="20"/>
  <c r="J97" i="20" s="1"/>
  <c r="BK119" i="20"/>
  <c r="J119" i="20" s="1"/>
  <c r="F34" i="18"/>
  <c r="BA114" i="1" s="1"/>
  <c r="F37" i="20"/>
  <c r="BD116" i="1" s="1"/>
  <c r="BK142" i="21"/>
  <c r="J89" i="17"/>
  <c r="F92" i="18"/>
  <c r="T166" i="19"/>
  <c r="T123" i="19" s="1"/>
  <c r="T122" i="19" s="1"/>
  <c r="BK206" i="19"/>
  <c r="J206" i="19" s="1"/>
  <c r="J101" i="19" s="1"/>
  <c r="J34" i="20"/>
  <c r="AW116" i="1" s="1"/>
  <c r="T233" i="21"/>
  <c r="R250" i="21"/>
  <c r="R125" i="22"/>
  <c r="R124" i="22" s="1"/>
  <c r="R123" i="22" s="1"/>
  <c r="R122" i="22" s="1"/>
  <c r="F37" i="22"/>
  <c r="BD118" i="1" s="1"/>
  <c r="E85" i="20"/>
  <c r="F33" i="20"/>
  <c r="AZ116" i="1" s="1"/>
  <c r="P141" i="21"/>
  <c r="P140" i="21" s="1"/>
  <c r="AU117" i="1" s="1"/>
  <c r="J34" i="21"/>
  <c r="AW117" i="1" s="1"/>
  <c r="F34" i="21"/>
  <c r="BA117" i="1" s="1"/>
  <c r="BK171" i="21"/>
  <c r="T170" i="21"/>
  <c r="T141" i="21" s="1"/>
  <c r="T140" i="21" s="1"/>
  <c r="R176" i="21"/>
  <c r="BK204" i="21"/>
  <c r="BK185" i="19"/>
  <c r="J185" i="19" s="1"/>
  <c r="J100" i="19" s="1"/>
  <c r="R206" i="19"/>
  <c r="R123" i="19" s="1"/>
  <c r="R122" i="19" s="1"/>
  <c r="E130" i="21"/>
  <c r="E85" i="21"/>
  <c r="F137" i="21"/>
  <c r="F92" i="21"/>
  <c r="BK228" i="21"/>
  <c r="J228" i="21" s="1"/>
  <c r="J114" i="21" s="1"/>
  <c r="T206" i="19"/>
  <c r="R121" i="20"/>
  <c r="R120" i="20" s="1"/>
  <c r="R119" i="20" s="1"/>
  <c r="R171" i="21"/>
  <c r="R170" i="21" s="1"/>
  <c r="R141" i="21" s="1"/>
  <c r="R140" i="21" s="1"/>
  <c r="BK234" i="21"/>
  <c r="J118" i="22"/>
  <c r="J91" i="22"/>
  <c r="J125" i="22"/>
  <c r="J99" i="22" s="1"/>
  <c r="BK124" i="22"/>
  <c r="P166" i="19"/>
  <c r="F36" i="21"/>
  <c r="BC117" i="1" s="1"/>
  <c r="R204" i="21"/>
  <c r="R203" i="21" s="1"/>
  <c r="F35" i="22"/>
  <c r="BB118" i="1" s="1"/>
  <c r="F34" i="23"/>
  <c r="BA119" i="1" s="1"/>
  <c r="J34" i="23"/>
  <c r="AW119" i="1" s="1"/>
  <c r="F92" i="22"/>
  <c r="J92" i="23"/>
  <c r="P158" i="23"/>
  <c r="BK126" i="24"/>
  <c r="F34" i="24"/>
  <c r="BA120" i="1" s="1"/>
  <c r="P212" i="24"/>
  <c r="R212" i="24"/>
  <c r="R275" i="24"/>
  <c r="R274" i="24" s="1"/>
  <c r="P128" i="25"/>
  <c r="P127" i="25" s="1"/>
  <c r="P126" i="25" s="1"/>
  <c r="AU121" i="1" s="1"/>
  <c r="F36" i="25"/>
  <c r="BC121" i="1" s="1"/>
  <c r="BK138" i="26"/>
  <c r="T173" i="26"/>
  <c r="F34" i="27"/>
  <c r="BA123" i="1" s="1"/>
  <c r="J34" i="27"/>
  <c r="AW123" i="1" s="1"/>
  <c r="F37" i="27"/>
  <c r="BD123" i="1" s="1"/>
  <c r="F35" i="27"/>
  <c r="BB123" i="1" s="1"/>
  <c r="T122" i="27"/>
  <c r="T121" i="27" s="1"/>
  <c r="F33" i="23"/>
  <c r="AZ119" i="1" s="1"/>
  <c r="J33" i="23"/>
  <c r="AV119" i="1" s="1"/>
  <c r="J120" i="24"/>
  <c r="J91" i="24"/>
  <c r="F122" i="25"/>
  <c r="F91" i="25"/>
  <c r="BK292" i="25"/>
  <c r="J292" i="25" s="1"/>
  <c r="J103" i="25" s="1"/>
  <c r="J130" i="26"/>
  <c r="J89" i="26"/>
  <c r="P137" i="26"/>
  <c r="P136" i="26" s="1"/>
  <c r="AU122" i="1" s="1"/>
  <c r="T191" i="26"/>
  <c r="E111" i="27"/>
  <c r="E85" i="27"/>
  <c r="F35" i="28"/>
  <c r="BB124" i="1" s="1"/>
  <c r="F118" i="23"/>
  <c r="F92" i="23"/>
  <c r="T123" i="23"/>
  <c r="T122" i="23" s="1"/>
  <c r="T121" i="23" s="1"/>
  <c r="P123" i="23"/>
  <c r="P122" i="23" s="1"/>
  <c r="P121" i="23" s="1"/>
  <c r="AU119" i="1" s="1"/>
  <c r="P126" i="24"/>
  <c r="P125" i="24" s="1"/>
  <c r="P124" i="24" s="1"/>
  <c r="AU120" i="1" s="1"/>
  <c r="F35" i="24"/>
  <c r="BB120" i="1" s="1"/>
  <c r="P388" i="25"/>
  <c r="BK122" i="27"/>
  <c r="J123" i="27"/>
  <c r="J98" i="27" s="1"/>
  <c r="F36" i="27"/>
  <c r="BC123" i="1" s="1"/>
  <c r="R125" i="24"/>
  <c r="R124" i="24" s="1"/>
  <c r="J143" i="27"/>
  <c r="J101" i="27" s="1"/>
  <c r="BK142" i="27"/>
  <c r="J142" i="27" s="1"/>
  <c r="J100" i="27" s="1"/>
  <c r="E85" i="22"/>
  <c r="F37" i="23"/>
  <c r="BD119" i="1" s="1"/>
  <c r="F35" i="23"/>
  <c r="BB119" i="1" s="1"/>
  <c r="J121" i="24"/>
  <c r="J92" i="24"/>
  <c r="J33" i="24"/>
  <c r="AV120" i="1" s="1"/>
  <c r="F37" i="24"/>
  <c r="BD120" i="1" s="1"/>
  <c r="BK188" i="24"/>
  <c r="J188" i="24" s="1"/>
  <c r="J100" i="24" s="1"/>
  <c r="J34" i="26"/>
  <c r="AW122" i="1" s="1"/>
  <c r="F34" i="26"/>
  <c r="BA122" i="1" s="1"/>
  <c r="J117" i="23"/>
  <c r="J91" i="23"/>
  <c r="BK123" i="23"/>
  <c r="E85" i="25"/>
  <c r="E116" i="25"/>
  <c r="R143" i="27"/>
  <c r="R142" i="27" s="1"/>
  <c r="T126" i="24"/>
  <c r="T125" i="24" s="1"/>
  <c r="T124" i="24" s="1"/>
  <c r="F36" i="26"/>
  <c r="BC122" i="1" s="1"/>
  <c r="J34" i="24"/>
  <c r="AW120" i="1" s="1"/>
  <c r="R263" i="25"/>
  <c r="R127" i="25" s="1"/>
  <c r="R126" i="25" s="1"/>
  <c r="E126" i="26"/>
  <c r="E85" i="26"/>
  <c r="T160" i="26"/>
  <c r="T153" i="26" s="1"/>
  <c r="R192" i="26"/>
  <c r="R191" i="26" s="1"/>
  <c r="F33" i="24"/>
  <c r="AZ120" i="1" s="1"/>
  <c r="F35" i="25"/>
  <c r="BB121" i="1" s="1"/>
  <c r="F35" i="26"/>
  <c r="BB122" i="1" s="1"/>
  <c r="T200" i="26"/>
  <c r="R124" i="27"/>
  <c r="R123" i="27" s="1"/>
  <c r="R122" i="27" s="1"/>
  <c r="R121" i="27" s="1"/>
  <c r="J128" i="28"/>
  <c r="J98" i="28" s="1"/>
  <c r="BK127" i="28"/>
  <c r="BK275" i="24"/>
  <c r="R278" i="25"/>
  <c r="R397" i="25"/>
  <c r="R138" i="26"/>
  <c r="T180" i="26"/>
  <c r="J118" i="27"/>
  <c r="T128" i="25"/>
  <c r="R160" i="26"/>
  <c r="R153" i="26" s="1"/>
  <c r="P143" i="27"/>
  <c r="P142" i="27" s="1"/>
  <c r="P122" i="27" s="1"/>
  <c r="P121" i="27" s="1"/>
  <c r="AU123" i="1" s="1"/>
  <c r="P127" i="28"/>
  <c r="P126" i="28" s="1"/>
  <c r="AU124" i="1" s="1"/>
  <c r="F33" i="25"/>
  <c r="AZ121" i="1" s="1"/>
  <c r="J34" i="25"/>
  <c r="AW121" i="1" s="1"/>
  <c r="AT121" i="1" s="1"/>
  <c r="BK256" i="25"/>
  <c r="J256" i="25" s="1"/>
  <c r="J100" i="25" s="1"/>
  <c r="T292" i="25"/>
  <c r="J192" i="26"/>
  <c r="J112" i="26" s="1"/>
  <c r="BK191" i="26"/>
  <c r="J191" i="26" s="1"/>
  <c r="J111" i="26" s="1"/>
  <c r="F37" i="25"/>
  <c r="BD121" i="1" s="1"/>
  <c r="BK248" i="25"/>
  <c r="J248" i="25" s="1"/>
  <c r="J99" i="25" s="1"/>
  <c r="R292" i="25"/>
  <c r="T377" i="25"/>
  <c r="T138" i="26"/>
  <c r="J33" i="27"/>
  <c r="AV123" i="1" s="1"/>
  <c r="AT123" i="1" s="1"/>
  <c r="F33" i="27"/>
  <c r="AZ123" i="1" s="1"/>
  <c r="R127" i="28"/>
  <c r="R126" i="28" s="1"/>
  <c r="F36" i="28"/>
  <c r="BC124" i="1" s="1"/>
  <c r="F91" i="26"/>
  <c r="F92" i="27"/>
  <c r="AT119" i="1" l="1"/>
  <c r="BK160" i="17"/>
  <c r="J160" i="17" s="1"/>
  <c r="J101" i="17" s="1"/>
  <c r="J161" i="17"/>
  <c r="J102" i="17" s="1"/>
  <c r="BD100" i="1"/>
  <c r="P627" i="2"/>
  <c r="P144" i="2" s="1"/>
  <c r="AU96" i="1" s="1"/>
  <c r="R144" i="2"/>
  <c r="R122" i="18"/>
  <c r="R121" i="18" s="1"/>
  <c r="J103" i="9"/>
  <c r="I258" i="9"/>
  <c r="J100" i="22"/>
  <c r="I207" i="22"/>
  <c r="BK216" i="10"/>
  <c r="BK215" i="10" s="1"/>
  <c r="J215" i="10" s="1"/>
  <c r="J109" i="10" s="1"/>
  <c r="J216" i="10"/>
  <c r="BE216" i="10" s="1"/>
  <c r="I189" i="9"/>
  <c r="I187" i="9"/>
  <c r="J104" i="5"/>
  <c r="I279" i="5"/>
  <c r="BK195" i="5"/>
  <c r="BK166" i="5" s="1"/>
  <c r="J166" i="5" s="1"/>
  <c r="J101" i="5" s="1"/>
  <c r="J195" i="5"/>
  <c r="BE195" i="5" s="1"/>
  <c r="J164" i="5"/>
  <c r="BE164" i="5" s="1"/>
  <c r="BC100" i="1"/>
  <c r="AY100" i="1" s="1"/>
  <c r="J100" i="9"/>
  <c r="BB95" i="1"/>
  <c r="BB94" i="1" s="1"/>
  <c r="J146" i="5"/>
  <c r="BC95" i="1"/>
  <c r="AY95" i="1" s="1"/>
  <c r="BD95" i="1"/>
  <c r="BA95" i="1"/>
  <c r="R137" i="26"/>
  <c r="R136" i="26" s="1"/>
  <c r="BK170" i="21"/>
  <c r="J170" i="21" s="1"/>
  <c r="J101" i="21" s="1"/>
  <c r="J171" i="21"/>
  <c r="J102" i="21" s="1"/>
  <c r="AT120" i="1"/>
  <c r="J126" i="24"/>
  <c r="J98" i="24" s="1"/>
  <c r="BK125" i="24"/>
  <c r="BK122" i="18"/>
  <c r="J123" i="18"/>
  <c r="J98" i="18" s="1"/>
  <c r="J126" i="15"/>
  <c r="J97" i="15" s="1"/>
  <c r="BK125" i="15"/>
  <c r="J125" i="15" s="1"/>
  <c r="T329" i="12"/>
  <c r="J132" i="12"/>
  <c r="J99" i="12" s="1"/>
  <c r="BK131" i="12"/>
  <c r="J131" i="12" s="1"/>
  <c r="J145" i="6"/>
  <c r="J100" i="6" s="1"/>
  <c r="BK144" i="6"/>
  <c r="BA100" i="1"/>
  <c r="AW100" i="1" s="1"/>
  <c r="T627" i="2"/>
  <c r="BK122" i="23"/>
  <c r="J123" i="23"/>
  <c r="J98" i="23" s="1"/>
  <c r="J138" i="26"/>
  <c r="AT114" i="1"/>
  <c r="J133" i="10"/>
  <c r="J100" i="10" s="1"/>
  <c r="J275" i="24"/>
  <c r="J104" i="24" s="1"/>
  <c r="BK274" i="24"/>
  <c r="J274" i="24" s="1"/>
  <c r="J103" i="24" s="1"/>
  <c r="J30" i="20"/>
  <c r="J96" i="20"/>
  <c r="R127" i="16"/>
  <c r="J129" i="11"/>
  <c r="J100" i="11" s="1"/>
  <c r="BK128" i="11"/>
  <c r="AT101" i="1"/>
  <c r="BK280" i="5"/>
  <c r="T201" i="5"/>
  <c r="J628" i="2"/>
  <c r="J110" i="2" s="1"/>
  <c r="BK627" i="2"/>
  <c r="J627" i="2" s="1"/>
  <c r="J109" i="2" s="1"/>
  <c r="T144" i="2"/>
  <c r="J234" i="21"/>
  <c r="J116" i="21" s="1"/>
  <c r="BK233" i="21"/>
  <c r="J233" i="21" s="1"/>
  <c r="J115" i="21" s="1"/>
  <c r="J123" i="17"/>
  <c r="J97" i="17" s="1"/>
  <c r="BK122" i="17"/>
  <c r="J122" i="17" s="1"/>
  <c r="BK126" i="28"/>
  <c r="J126" i="28" s="1"/>
  <c r="J127" i="28"/>
  <c r="J97" i="28" s="1"/>
  <c r="BK127" i="25"/>
  <c r="J122" i="27"/>
  <c r="J97" i="27" s="1"/>
  <c r="BK121" i="27"/>
  <c r="J121" i="27" s="1"/>
  <c r="J124" i="22"/>
  <c r="J98" i="22" s="1"/>
  <c r="BK128" i="16"/>
  <c r="J129" i="16"/>
  <c r="J98" i="16" s="1"/>
  <c r="BK145" i="2"/>
  <c r="T127" i="25"/>
  <c r="T126" i="25" s="1"/>
  <c r="J204" i="21"/>
  <c r="J110" i="21" s="1"/>
  <c r="BK203" i="21"/>
  <c r="J203" i="21" s="1"/>
  <c r="J109" i="21" s="1"/>
  <c r="AT116" i="1"/>
  <c r="J125" i="14"/>
  <c r="J97" i="14" s="1"/>
  <c r="J131" i="3"/>
  <c r="J99" i="3" s="1"/>
  <c r="BK130" i="3"/>
  <c r="J130" i="3" s="1"/>
  <c r="P123" i="19"/>
  <c r="P122" i="19" s="1"/>
  <c r="AU115" i="1" s="1"/>
  <c r="AT113" i="1"/>
  <c r="T132" i="12"/>
  <c r="T131" i="12" s="1"/>
  <c r="P132" i="12"/>
  <c r="P131" i="12" s="1"/>
  <c r="AU108" i="1" s="1"/>
  <c r="AU107" i="1" s="1"/>
  <c r="J182" i="14"/>
  <c r="J104" i="14" s="1"/>
  <c r="BK181" i="14"/>
  <c r="J181" i="14" s="1"/>
  <c r="J103" i="14" s="1"/>
  <c r="J98" i="7"/>
  <c r="J32" i="7"/>
  <c r="J126" i="8"/>
  <c r="J99" i="8" s="1"/>
  <c r="BK125" i="8"/>
  <c r="J125" i="8" s="1"/>
  <c r="P143" i="6"/>
  <c r="AU101" i="1" s="1"/>
  <c r="AU100" i="1" s="1"/>
  <c r="P145" i="5"/>
  <c r="P144" i="5" s="1"/>
  <c r="AU99" i="1" s="1"/>
  <c r="AU95" i="1" s="1"/>
  <c r="BK127" i="4"/>
  <c r="BK179" i="16"/>
  <c r="J179" i="16" s="1"/>
  <c r="J102" i="16" s="1"/>
  <c r="J180" i="16"/>
  <c r="J103" i="16" s="1"/>
  <c r="T137" i="26"/>
  <c r="T136" i="26" s="1"/>
  <c r="J142" i="21"/>
  <c r="J124" i="19"/>
  <c r="J98" i="19" s="1"/>
  <c r="BK123" i="19"/>
  <c r="R133" i="10"/>
  <c r="R132" i="10" s="1"/>
  <c r="R131" i="10" s="1"/>
  <c r="J124" i="13"/>
  <c r="J100" i="13" s="1"/>
  <c r="BK123" i="13"/>
  <c r="AT106" i="1"/>
  <c r="T143" i="6"/>
  <c r="T145" i="5"/>
  <c r="T144" i="5" s="1"/>
  <c r="J189" i="9" l="1"/>
  <c r="BE189" i="9" s="1"/>
  <c r="BK189" i="9"/>
  <c r="BK188" i="9" s="1"/>
  <c r="J188" i="9" s="1"/>
  <c r="J102" i="9" s="1"/>
  <c r="J187" i="9"/>
  <c r="BE187" i="9" s="1"/>
  <c r="BK187" i="9"/>
  <c r="BD94" i="1"/>
  <c r="W33" i="1" s="1"/>
  <c r="BK258" i="9"/>
  <c r="BK257" i="9" s="1"/>
  <c r="J257" i="9" s="1"/>
  <c r="J258" i="9"/>
  <c r="BE258" i="9" s="1"/>
  <c r="BK207" i="22"/>
  <c r="BK206" i="22" s="1"/>
  <c r="J207" i="22"/>
  <c r="BE207" i="22" s="1"/>
  <c r="I150" i="26"/>
  <c r="J150" i="26" s="1"/>
  <c r="I152" i="26"/>
  <c r="J152" i="26" s="1"/>
  <c r="I169" i="21"/>
  <c r="J169" i="21" s="1"/>
  <c r="I167" i="21"/>
  <c r="J167" i="21" s="1"/>
  <c r="BK132" i="10"/>
  <c r="AU94" i="1"/>
  <c r="F35" i="10"/>
  <c r="AZ105" i="1" s="1"/>
  <c r="J35" i="10"/>
  <c r="AV105" i="1" s="1"/>
  <c r="AT105" i="1" s="1"/>
  <c r="J280" i="5"/>
  <c r="J112" i="5" s="1"/>
  <c r="BK279" i="5"/>
  <c r="BK278" i="5" s="1"/>
  <c r="J278" i="5" s="1"/>
  <c r="J111" i="5" s="1"/>
  <c r="J279" i="5"/>
  <c r="I200" i="5"/>
  <c r="BK200" i="5" s="1"/>
  <c r="I198" i="5"/>
  <c r="J198" i="5" s="1"/>
  <c r="BE198" i="5" s="1"/>
  <c r="J100" i="5"/>
  <c r="J98" i="26"/>
  <c r="J98" i="21"/>
  <c r="BK186" i="9"/>
  <c r="BA94" i="1"/>
  <c r="AW94" i="1" s="1"/>
  <c r="AK30" i="1" s="1"/>
  <c r="AX95" i="1"/>
  <c r="BC94" i="1"/>
  <c r="W32" i="1" s="1"/>
  <c r="AW95" i="1"/>
  <c r="J144" i="6"/>
  <c r="J99" i="6" s="1"/>
  <c r="BK143" i="6"/>
  <c r="J143" i="6" s="1"/>
  <c r="J122" i="18"/>
  <c r="J97" i="18" s="1"/>
  <c r="BK121" i="18"/>
  <c r="J121" i="18" s="1"/>
  <c r="J125" i="24"/>
  <c r="J97" i="24" s="1"/>
  <c r="BK124" i="24"/>
  <c r="J124" i="24" s="1"/>
  <c r="J132" i="10"/>
  <c r="J99" i="10" s="1"/>
  <c r="BK131" i="10"/>
  <c r="J131" i="10" s="1"/>
  <c r="BK126" i="25"/>
  <c r="J126" i="25" s="1"/>
  <c r="J127" i="25"/>
  <c r="J97" i="25" s="1"/>
  <c r="J32" i="12"/>
  <c r="J98" i="12"/>
  <c r="J41" i="7"/>
  <c r="AG102" i="1"/>
  <c r="AN102" i="1" s="1"/>
  <c r="BK144" i="2"/>
  <c r="J144" i="2" s="1"/>
  <c r="J145" i="2"/>
  <c r="J99" i="2" s="1"/>
  <c r="AG116" i="1"/>
  <c r="AN116" i="1" s="1"/>
  <c r="J39" i="20"/>
  <c r="AX94" i="1"/>
  <c r="W31" i="1"/>
  <c r="J30" i="27"/>
  <c r="J96" i="27"/>
  <c r="J32" i="8"/>
  <c r="J98" i="8"/>
  <c r="J98" i="3"/>
  <c r="J32" i="3"/>
  <c r="BK122" i="13"/>
  <c r="J122" i="13" s="1"/>
  <c r="J123" i="13"/>
  <c r="J99" i="13" s="1"/>
  <c r="J30" i="28"/>
  <c r="J96" i="28"/>
  <c r="BK124" i="14"/>
  <c r="J124" i="14" s="1"/>
  <c r="J128" i="16"/>
  <c r="J97" i="16" s="1"/>
  <c r="BK127" i="16"/>
  <c r="J127" i="16" s="1"/>
  <c r="J96" i="17"/>
  <c r="J30" i="17"/>
  <c r="J122" i="23"/>
  <c r="J97" i="23" s="1"/>
  <c r="BK121" i="23"/>
  <c r="J121" i="23" s="1"/>
  <c r="J96" i="15"/>
  <c r="J30" i="15"/>
  <c r="J127" i="4"/>
  <c r="J100" i="4" s="1"/>
  <c r="BK126" i="4"/>
  <c r="J123" i="19"/>
  <c r="J97" i="19" s="1"/>
  <c r="BK122" i="19"/>
  <c r="J122" i="19" s="1"/>
  <c r="J128" i="11"/>
  <c r="J99" i="11" s="1"/>
  <c r="BK127" i="11"/>
  <c r="J127" i="11" s="1"/>
  <c r="J110" i="9" l="1"/>
  <c r="I328" i="9"/>
  <c r="J33" i="22"/>
  <c r="AV118" i="1" s="1"/>
  <c r="AT118" i="1" s="1"/>
  <c r="F33" i="22"/>
  <c r="AZ118" i="1" s="1"/>
  <c r="J206" i="22"/>
  <c r="J102" i="22" s="1"/>
  <c r="BK123" i="22"/>
  <c r="BE279" i="5"/>
  <c r="I355" i="5"/>
  <c r="J200" i="5"/>
  <c r="BE200" i="5" s="1"/>
  <c r="BK198" i="5"/>
  <c r="BK197" i="5" s="1"/>
  <c r="BK199" i="5"/>
  <c r="J199" i="5" s="1"/>
  <c r="J103" i="5" s="1"/>
  <c r="BK149" i="26"/>
  <c r="BE150" i="26"/>
  <c r="BK151" i="26"/>
  <c r="J151" i="26" s="1"/>
  <c r="J100" i="26" s="1"/>
  <c r="BK166" i="21"/>
  <c r="BE169" i="21"/>
  <c r="BK168" i="21"/>
  <c r="J168" i="21" s="1"/>
  <c r="J100" i="21" s="1"/>
  <c r="J186" i="9"/>
  <c r="J101" i="9" s="1"/>
  <c r="W30" i="1"/>
  <c r="AY94" i="1"/>
  <c r="J98" i="10"/>
  <c r="J32" i="10"/>
  <c r="J96" i="19"/>
  <c r="J30" i="19"/>
  <c r="AG111" i="1"/>
  <c r="AN111" i="1" s="1"/>
  <c r="J39" i="15"/>
  <c r="J96" i="14"/>
  <c r="J30" i="14"/>
  <c r="J96" i="24"/>
  <c r="J30" i="24"/>
  <c r="AG108" i="1"/>
  <c r="J41" i="12"/>
  <c r="AG103" i="1"/>
  <c r="AN103" i="1" s="1"/>
  <c r="J41" i="8"/>
  <c r="J98" i="2"/>
  <c r="J32" i="2"/>
  <c r="AG124" i="1"/>
  <c r="AN124" i="1" s="1"/>
  <c r="J39" i="28"/>
  <c r="J96" i="18"/>
  <c r="J30" i="18"/>
  <c r="J39" i="27"/>
  <c r="AG123" i="1"/>
  <c r="AN123" i="1" s="1"/>
  <c r="J96" i="25"/>
  <c r="J30" i="25"/>
  <c r="J96" i="16"/>
  <c r="J30" i="16"/>
  <c r="J98" i="11"/>
  <c r="J32" i="11"/>
  <c r="J126" i="4"/>
  <c r="J99" i="4" s="1"/>
  <c r="BK125" i="4"/>
  <c r="J125" i="4" s="1"/>
  <c r="AG113" i="1"/>
  <c r="AN113" i="1" s="1"/>
  <c r="J39" i="17"/>
  <c r="J98" i="13"/>
  <c r="J32" i="13"/>
  <c r="J98" i="6"/>
  <c r="J32" i="6"/>
  <c r="J96" i="23"/>
  <c r="J30" i="23"/>
  <c r="AG97" i="1"/>
  <c r="AN97" i="1" s="1"/>
  <c r="J41" i="3"/>
  <c r="J328" i="9" l="1"/>
  <c r="BE328" i="9" s="1"/>
  <c r="BK328" i="9"/>
  <c r="BK327" i="9" s="1"/>
  <c r="J123" i="22"/>
  <c r="J97" i="22" s="1"/>
  <c r="BK122" i="22"/>
  <c r="J122" i="22" s="1"/>
  <c r="BK355" i="5"/>
  <c r="BK354" i="5" s="1"/>
  <c r="J354" i="5" s="1"/>
  <c r="J122" i="5" s="1"/>
  <c r="J355" i="5"/>
  <c r="BE355" i="5" s="1"/>
  <c r="J35" i="5" s="1"/>
  <c r="AV99" i="1" s="1"/>
  <c r="AT99" i="1" s="1"/>
  <c r="BE152" i="26"/>
  <c r="J149" i="26"/>
  <c r="J99" i="26" s="1"/>
  <c r="J166" i="21"/>
  <c r="J99" i="21" s="1"/>
  <c r="BE167" i="21"/>
  <c r="J197" i="5"/>
  <c r="J102" i="5" s="1"/>
  <c r="BK145" i="5"/>
  <c r="AG112" i="1"/>
  <c r="AN112" i="1" s="1"/>
  <c r="J39" i="16"/>
  <c r="J39" i="18"/>
  <c r="AG114" i="1"/>
  <c r="AN114" i="1" s="1"/>
  <c r="AN108" i="1"/>
  <c r="AG110" i="1"/>
  <c r="AN110" i="1" s="1"/>
  <c r="J39" i="14"/>
  <c r="J41" i="6"/>
  <c r="AG101" i="1"/>
  <c r="J32" i="4"/>
  <c r="J98" i="4"/>
  <c r="J39" i="25"/>
  <c r="AG121" i="1"/>
  <c r="AN121" i="1" s="1"/>
  <c r="AG120" i="1"/>
  <c r="AN120" i="1" s="1"/>
  <c r="J39" i="24"/>
  <c r="AG115" i="1"/>
  <c r="AN115" i="1" s="1"/>
  <c r="J39" i="19"/>
  <c r="J41" i="13"/>
  <c r="AG109" i="1"/>
  <c r="AN109" i="1" s="1"/>
  <c r="J39" i="23"/>
  <c r="AG119" i="1"/>
  <c r="AN119" i="1" s="1"/>
  <c r="J41" i="11"/>
  <c r="AG106" i="1"/>
  <c r="AN106" i="1" s="1"/>
  <c r="AG96" i="1"/>
  <c r="J41" i="2"/>
  <c r="J41" i="10"/>
  <c r="AG105" i="1"/>
  <c r="AN105" i="1" s="1"/>
  <c r="J327" i="9" l="1"/>
  <c r="J121" i="9" s="1"/>
  <c r="BK144" i="9"/>
  <c r="F35" i="9"/>
  <c r="AZ104" i="1" s="1"/>
  <c r="AZ100" i="1" s="1"/>
  <c r="AV100" i="1" s="1"/>
  <c r="AT100" i="1" s="1"/>
  <c r="J35" i="9"/>
  <c r="AV104" i="1" s="1"/>
  <c r="AT104" i="1" s="1"/>
  <c r="J96" i="22"/>
  <c r="J30" i="22"/>
  <c r="F35" i="5"/>
  <c r="AZ99" i="1" s="1"/>
  <c r="AZ95" i="1" s="1"/>
  <c r="AV95" i="1" s="1"/>
  <c r="AT95" i="1" s="1"/>
  <c r="BE216" i="26"/>
  <c r="J33" i="26" s="1"/>
  <c r="AV122" i="1" s="1"/>
  <c r="AT122" i="1" s="1"/>
  <c r="BK215" i="26"/>
  <c r="BK259" i="21"/>
  <c r="BE260" i="21"/>
  <c r="J33" i="21" s="1"/>
  <c r="AV117" i="1" s="1"/>
  <c r="AT117" i="1" s="1"/>
  <c r="J145" i="5"/>
  <c r="J99" i="5" s="1"/>
  <c r="BK144" i="5"/>
  <c r="J144" i="5" s="1"/>
  <c r="AG98" i="1"/>
  <c r="AN98" i="1" s="1"/>
  <c r="J41" i="4"/>
  <c r="AN96" i="1"/>
  <c r="AN101" i="1"/>
  <c r="AG107" i="1"/>
  <c r="AN107" i="1" s="1"/>
  <c r="BK143" i="9" l="1"/>
  <c r="J143" i="9" s="1"/>
  <c r="J144" i="9"/>
  <c r="J99" i="9" s="1"/>
  <c r="J39" i="22"/>
  <c r="AG118" i="1"/>
  <c r="AN118" i="1" s="1"/>
  <c r="J215" i="26"/>
  <c r="J116" i="26" s="1"/>
  <c r="BK137" i="26"/>
  <c r="F33" i="26"/>
  <c r="AZ122" i="1" s="1"/>
  <c r="J259" i="21"/>
  <c r="J120" i="21" s="1"/>
  <c r="BK141" i="21"/>
  <c r="F33" i="21"/>
  <c r="AZ117" i="1" s="1"/>
  <c r="J98" i="5"/>
  <c r="J32" i="5"/>
  <c r="J98" i="9" l="1"/>
  <c r="J32" i="9"/>
  <c r="BK136" i="26"/>
  <c r="J136" i="26" s="1"/>
  <c r="J137" i="26"/>
  <c r="J97" i="26" s="1"/>
  <c r="AZ94" i="1"/>
  <c r="AV94" i="1" s="1"/>
  <c r="J141" i="21"/>
  <c r="J97" i="21" s="1"/>
  <c r="BK140" i="21"/>
  <c r="J140" i="21" s="1"/>
  <c r="J41" i="5"/>
  <c r="AG99" i="1"/>
  <c r="AG104" i="1" l="1"/>
  <c r="J41" i="9"/>
  <c r="W29" i="1"/>
  <c r="J96" i="26"/>
  <c r="J30" i="26"/>
  <c r="J30" i="21"/>
  <c r="J96" i="21"/>
  <c r="AT94" i="1"/>
  <c r="AK29" i="1"/>
  <c r="AN99" i="1"/>
  <c r="AG95" i="1"/>
  <c r="AG100" i="1" l="1"/>
  <c r="AN100" i="1" s="1"/>
  <c r="AN104" i="1"/>
  <c r="AG122" i="1"/>
  <c r="AN122" i="1" s="1"/>
  <c r="J39" i="26"/>
  <c r="AG117" i="1"/>
  <c r="AN117" i="1" s="1"/>
  <c r="J39" i="21"/>
  <c r="AN95" i="1"/>
  <c r="AG94" i="1" l="1"/>
  <c r="AN94" i="1" s="1"/>
  <c r="AK26" i="1" l="1"/>
  <c r="AK35" i="1" s="1"/>
</calcChain>
</file>

<file path=xl/sharedStrings.xml><?xml version="1.0" encoding="utf-8"?>
<sst xmlns="http://schemas.openxmlformats.org/spreadsheetml/2006/main" count="52922" uniqueCount="5756">
  <si>
    <t>Export Komplet</t>
  </si>
  <si>
    <t/>
  </si>
  <si>
    <t>2.0</t>
  </si>
  <si>
    <t>False</t>
  </si>
  <si>
    <t>{e1c8c4eb-4c15-4e9a-93dc-32e623e455a4}</t>
  </si>
  <si>
    <t>&gt;&gt;  skryté sloupce  &lt;&lt;</t>
  </si>
  <si>
    <t>0,1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</si>
  <si>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</si>
  <si>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</si>
  <si>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</si>
  <si>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</si>
  <si>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</si>
  <si>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</si>
  <si>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</si>
  <si>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</si>
  <si>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Projektis246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</si>
  <si>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</si>
  <si>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</si>
  <si>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Expozice Jihozápadní Afrika, ZOO Dvůr Králové a.s. - Změna A, 1.etapa</t>
  </si>
  <si>
    <t>KSO:</t>
  </si>
  <si>
    <t>CC-CZ:</t>
  </si>
  <si>
    <t>Místo:</t>
  </si>
  <si>
    <t>Dvůr Králové nad Labem</t>
  </si>
  <si>
    <t>Datum:</t>
  </si>
  <si>
    <t>14. 1. 2020</t>
  </si>
  <si>
    <t>Zadavatel:</t>
  </si>
  <si>
    <t>IČ:</t>
  </si>
  <si>
    <t>ZOO Dvůr Králové a.s., Štefánikova 1029, D.K.n.L.</t>
  </si>
  <si>
    <t>DIČ:</t>
  </si>
  <si>
    <t>Uchazeč:</t>
  </si>
  <si>
    <t>Vyplň údaj</t>
  </si>
  <si>
    <t>Projektant:</t>
  </si>
  <si>
    <t>Projektis spol. s r.o., Legionářská 562, D.K.n.L.</t>
  </si>
  <si>
    <t>True</t>
  </si>
  <si>
    <t>Zpracovatel:</t>
  </si>
  <si>
    <t>ing. V. Švehla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</si>
  <si>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</si>
  <si>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</si>
  <si>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</si>
  <si>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</si>
  <si>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</si>
  <si>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</si>
  <si>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</si>
  <si>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</si>
  <si>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</si>
  <si>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</si>
  <si>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</si>
  <si>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</si>
  <si>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</si>
  <si>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</si>
  <si>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</si>
  <si>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</si>
  <si>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</si>
  <si>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</si>
  <si>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</si>
  <si>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</si>
  <si>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</si>
  <si>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</si>
  <si>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</si>
  <si>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</si>
  <si>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</si>
  <si>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</si>
  <si>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</si>
  <si>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</si>
  <si>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</si>
  <si>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</si>
  <si>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</si>
  <si>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</si>
  <si>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</si>
  <si>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</si>
  <si>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</si>
  <si>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</si>
  <si>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</si>
  <si>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</si>
  <si>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</si>
  <si>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</si>
  <si>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</si>
  <si>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</si>
  <si>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</si>
  <si>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</si>
  <si>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</si>
  <si>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</si>
  <si>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SO 01 - Občerstvení, informace, WC - změna A</t>
  </si>
  <si>
    <t>STA</t>
  </si>
  <si>
    <t>{b00efc79-99fe-41b7-88e3-0687f035c5cc}</t>
  </si>
  <si>
    <t>2</t>
  </si>
  <si>
    <t>/</t>
  </si>
  <si>
    <t>a</t>
  </si>
  <si>
    <t>AR a ST část</t>
  </si>
  <si>
    <t>Soupis</t>
  </si>
  <si>
    <t>{867bff2d-ef85-4091-a94b-7838f4cff757}</t>
  </si>
  <si>
    <t>b</t>
  </si>
  <si>
    <t>Zdravotní technika</t>
  </si>
  <si>
    <t>{1f35f938-8a74-463b-a13a-3220ab2bf086}</t>
  </si>
  <si>
    <t>c</t>
  </si>
  <si>
    <t>Vzduchotechnika</t>
  </si>
  <si>
    <t>{d8529d88-c9ad-4ebe-8da7-1c6186efa120}</t>
  </si>
  <si>
    <t>d</t>
  </si>
  <si>
    <t>Elektroinstalace silnoproud</t>
  </si>
  <si>
    <t>{8d49cfff-d618-44df-a35e-c498e5794064}</t>
  </si>
  <si>
    <t>02</t>
  </si>
  <si>
    <t>SO 02 - Plameňák, Kolpík - změna A</t>
  </si>
  <si>
    <t>{d02d1d4f-2b71-4a8b-924b-b4783af6f67a}</t>
  </si>
  <si>
    <t>{e39af7ae-0cca-40d1-8c62-85a0f99ae1ab}</t>
  </si>
  <si>
    <t>{8f5c8a16-9d4a-4eb9-a915-a70ebefc6f12}</t>
  </si>
  <si>
    <t>{ccb5c1b4-d600-4a00-84c5-5fd0cc762004}</t>
  </si>
  <si>
    <t>{fda4eb7e-30c0-4d9d-8838-9eb26134a20a}</t>
  </si>
  <si>
    <t>e</t>
  </si>
  <si>
    <t>Vytápění</t>
  </si>
  <si>
    <t>{3ea4205a-a22f-4f7a-85b4-41c359f561a1}</t>
  </si>
  <si>
    <t>f</t>
  </si>
  <si>
    <t>Měření a regulace</t>
  </si>
  <si>
    <t>{a4567a0c-65f3-4c9d-bf84-766cf401fe6d}</t>
  </si>
  <si>
    <t>07a</t>
  </si>
  <si>
    <t>SO 07a- Voliéra - plameňák - Změna A</t>
  </si>
  <si>
    <t>{b2f49d03-78b1-4df7-bc3a-35bb6fd6e873}</t>
  </si>
  <si>
    <t>{74432c1b-9edf-4087-b149-5d0387fbb54e}</t>
  </si>
  <si>
    <t>Montovaná část</t>
  </si>
  <si>
    <t>{89204590-504b-42bd-93f8-605fdf5d5a9b}</t>
  </si>
  <si>
    <t>24a</t>
  </si>
  <si>
    <t>SO 24 - Vodní nádrž - plameňák - Změna A</t>
  </si>
  <si>
    <t>{e22a2fbc-611b-4a11-854b-7086fbae655f}</t>
  </si>
  <si>
    <t>29a</t>
  </si>
  <si>
    <t>SO 29 - Vodní nádrž malá - plameňák - Změna A</t>
  </si>
  <si>
    <t>{8a07752c-e73a-4a14-8bbd-7d32ea5364c8}</t>
  </si>
  <si>
    <t>32</t>
  </si>
  <si>
    <t>SO 32 - Pozorovatelna - Změna A</t>
  </si>
  <si>
    <t>{fdcfc26f-3890-4ffb-93a7-0d3839bc64c1}</t>
  </si>
  <si>
    <t>38c</t>
  </si>
  <si>
    <t>SO 38c - oplocení - plameňák - Změna A</t>
  </si>
  <si>
    <t>{4faae38b-4543-416c-bbd8-04b1f069b6b0}</t>
  </si>
  <si>
    <t>41a</t>
  </si>
  <si>
    <t>SO 41 - Terénní úpravy - změna A</t>
  </si>
  <si>
    <t>{3548ba7b-f50f-4a70-a91f-1d5e66d0d3f1}</t>
  </si>
  <si>
    <t>45a</t>
  </si>
  <si>
    <t>SO 45 - Pěší komunikace - změna A</t>
  </si>
  <si>
    <t>{cebaca78-df4a-4cc4-aac2-c9c7cba3c130}</t>
  </si>
  <si>
    <t>46a</t>
  </si>
  <si>
    <t>SO 46 - sadové úpravy - změna A</t>
  </si>
  <si>
    <t>{e3ddb203-8bc4-4ce9-a09d-e7e39128aebe}</t>
  </si>
  <si>
    <t>51</t>
  </si>
  <si>
    <t>SO 51 - Rozvody NN - změna A</t>
  </si>
  <si>
    <t>{d820f11d-0aa0-498e-bc13-267edac22c6d}</t>
  </si>
  <si>
    <t>52</t>
  </si>
  <si>
    <t>SO 52 - Horkovody - změna A</t>
  </si>
  <si>
    <t>{3b26973e-380d-4394-b960-0ae21fb07429}</t>
  </si>
  <si>
    <t>53</t>
  </si>
  <si>
    <t>SO 53 - Vodovod - změna A</t>
  </si>
  <si>
    <t>{f47bbd14-e917-471f-8c85-b9d0f596623f}</t>
  </si>
  <si>
    <t>54</t>
  </si>
  <si>
    <t>SO 54 -  Kanalizace splašková - změna A</t>
  </si>
  <si>
    <t>{6a514dcf-91d2-49b9-8df3-667cc4ac0115}</t>
  </si>
  <si>
    <t>55</t>
  </si>
  <si>
    <t>SO 55 - Kanalizace dešťová, retence - změna A</t>
  </si>
  <si>
    <t>{4323969b-675b-48ca-a01a-21fbc3468009}</t>
  </si>
  <si>
    <t>56</t>
  </si>
  <si>
    <t>SO 56 - Venkovní osvětlení - změna A</t>
  </si>
  <si>
    <t>{63e29bb1-b2e6-41c8-8cf2-b2f17292bc62}</t>
  </si>
  <si>
    <t>57</t>
  </si>
  <si>
    <t>SO 57 - Elektrické ohradníky - změna A</t>
  </si>
  <si>
    <t>{5f29620b-1ee6-47ad-8880-a859c637ba17}</t>
  </si>
  <si>
    <t>99</t>
  </si>
  <si>
    <t>Vedlejší náklady - změna A</t>
  </si>
  <si>
    <t>{3c46c629-f4c4-4eac-b132-5cb933407d47}</t>
  </si>
  <si>
    <t>fig1</t>
  </si>
  <si>
    <t>výkop pro založení</t>
  </si>
  <si>
    <t>329,372</t>
  </si>
  <si>
    <t>fig102</t>
  </si>
  <si>
    <t>výkop pro pilířky</t>
  </si>
  <si>
    <t>0,672</t>
  </si>
  <si>
    <t>KRYCÍ LIST SOUPISU PRACÍ</t>
  </si>
  <si>
    <t>fig11</t>
  </si>
  <si>
    <t>příčka z broušených cihel 80 mm</t>
  </si>
  <si>
    <t>88,606</t>
  </si>
  <si>
    <t>fig12</t>
  </si>
  <si>
    <t>příčka z broušených cihel 115 mm</t>
  </si>
  <si>
    <t>83,712</t>
  </si>
  <si>
    <t>fig15</t>
  </si>
  <si>
    <t>omítka vnitřních stěn pod obklady</t>
  </si>
  <si>
    <t>174,881</t>
  </si>
  <si>
    <t>fig16</t>
  </si>
  <si>
    <t>omítka vnitřních stěn štuková</t>
  </si>
  <si>
    <t>529,786</t>
  </si>
  <si>
    <t>Objekt:</t>
  </si>
  <si>
    <t>fig18</t>
  </si>
  <si>
    <t>omítka vnějších stěn jádrová</t>
  </si>
  <si>
    <t>182,373</t>
  </si>
  <si>
    <t>01 - SO 01 - Občerstvení, informace, WC - změna A</t>
  </si>
  <si>
    <t>fig2</t>
  </si>
  <si>
    <t>obsyp objektu a zásyp podlahy ve skladbě Pdl3</t>
  </si>
  <si>
    <t>244,013</t>
  </si>
  <si>
    <t>Soupis:</t>
  </si>
  <si>
    <t>fig21</t>
  </si>
  <si>
    <t>KZS EPS-P 50 mm pod terénem</t>
  </si>
  <si>
    <t>10,449</t>
  </si>
  <si>
    <t>a - AR a ST část</t>
  </si>
  <si>
    <t>fig22</t>
  </si>
  <si>
    <t>KZS EPS-P 50 mm nad terénem</t>
  </si>
  <si>
    <t>12,771</t>
  </si>
  <si>
    <t>fig23</t>
  </si>
  <si>
    <t>KZS EPS 150 mm</t>
  </si>
  <si>
    <t>20,325</t>
  </si>
  <si>
    <t>fig25</t>
  </si>
  <si>
    <t>zakládací soklová lišta</t>
  </si>
  <si>
    <t>28,8</t>
  </si>
  <si>
    <t>fig26</t>
  </si>
  <si>
    <t>rohové lišty</t>
  </si>
  <si>
    <t>71,7</t>
  </si>
  <si>
    <t>fig3</t>
  </si>
  <si>
    <t>plocha zeminy promísené vápnem</t>
  </si>
  <si>
    <t>323,435</t>
  </si>
  <si>
    <t>fig31</t>
  </si>
  <si>
    <t>izolace proti vodě vodorovná</t>
  </si>
  <si>
    <t>143,654</t>
  </si>
  <si>
    <t>fig32</t>
  </si>
  <si>
    <t>izolace proti vodě svislá</t>
  </si>
  <si>
    <t>27,76</t>
  </si>
  <si>
    <t>fig13</t>
  </si>
  <si>
    <t>příčka z broušených cihel tl. 140 mm</t>
  </si>
  <si>
    <t>3,5</t>
  </si>
  <si>
    <t>fig4</t>
  </si>
  <si>
    <t>plocha podsypu pod základovou deskou</t>
  </si>
  <si>
    <t>116,894</t>
  </si>
  <si>
    <t>fig41</t>
  </si>
  <si>
    <t>120/140</t>
  </si>
  <si>
    <t>56,92</t>
  </si>
  <si>
    <t>fig42</t>
  </si>
  <si>
    <t>140/140</t>
  </si>
  <si>
    <t>0,8</t>
  </si>
  <si>
    <t>fig43</t>
  </si>
  <si>
    <t>140/160</t>
  </si>
  <si>
    <t>2,6</t>
  </si>
  <si>
    <t>fig44</t>
  </si>
  <si>
    <t>24 mm bednění</t>
  </si>
  <si>
    <t>210,08</t>
  </si>
  <si>
    <t>fig45</t>
  </si>
  <si>
    <t>60/40 kontralatě</t>
  </si>
  <si>
    <t>220,8</t>
  </si>
  <si>
    <t>fig47</t>
  </si>
  <si>
    <t>OSB 25 mm - podlaha</t>
  </si>
  <si>
    <t>29,625</t>
  </si>
  <si>
    <t>fig48</t>
  </si>
  <si>
    <t>podkladní rošt podhledu</t>
  </si>
  <si>
    <t>126,4</t>
  </si>
  <si>
    <t>fig49</t>
  </si>
  <si>
    <t>24 mm bednění hoblované</t>
  </si>
  <si>
    <t>50,96</t>
  </si>
  <si>
    <t>fig51</t>
  </si>
  <si>
    <t>SDK předstěna 1xH2 12,5 mm</t>
  </si>
  <si>
    <t>7,875</t>
  </si>
  <si>
    <t>fig52</t>
  </si>
  <si>
    <t>SDK podhled 1xH2 12,5 mm</t>
  </si>
  <si>
    <t>101,12</t>
  </si>
  <si>
    <t>fig60</t>
  </si>
  <si>
    <t>smrk průměr 100 mm</t>
  </si>
  <si>
    <t>147</t>
  </si>
  <si>
    <t>fig61</t>
  </si>
  <si>
    <t>dub průměr 100 mm</t>
  </si>
  <si>
    <t>105</t>
  </si>
  <si>
    <t>fig62</t>
  </si>
  <si>
    <t>dub průměr 150 mm</t>
  </si>
  <si>
    <t>10</t>
  </si>
  <si>
    <t>fig63</t>
  </si>
  <si>
    <t>dub průměr 200 mm</t>
  </si>
  <si>
    <t>148,94</t>
  </si>
  <si>
    <t>fig71</t>
  </si>
  <si>
    <t>keramický sokl</t>
  </si>
  <si>
    <t>85,96</t>
  </si>
  <si>
    <t>fig73</t>
  </si>
  <si>
    <t>keramický obklad</t>
  </si>
  <si>
    <t>fig74</t>
  </si>
  <si>
    <t>keramické obklady cihelné - sokl</t>
  </si>
  <si>
    <t>1,11</t>
  </si>
  <si>
    <t>fig81</t>
  </si>
  <si>
    <t>atyp zámečnické konstrukce</t>
  </si>
  <si>
    <t>167,1</t>
  </si>
  <si>
    <t>fig82</t>
  </si>
  <si>
    <t>atyp zámečnické kce žárově zinkované</t>
  </si>
  <si>
    <t>145,8</t>
  </si>
  <si>
    <t>fig99</t>
  </si>
  <si>
    <t>fasádní lešení</t>
  </si>
  <si>
    <t>112,35</t>
  </si>
  <si>
    <t>Pdl1</t>
  </si>
  <si>
    <t>26,92</t>
  </si>
  <si>
    <t>Pdl2</t>
  </si>
  <si>
    <t>94,1</t>
  </si>
  <si>
    <t>Pdl3</t>
  </si>
  <si>
    <t>146,39</t>
  </si>
  <si>
    <t>Sch1</t>
  </si>
  <si>
    <t>159,12</t>
  </si>
  <si>
    <t>Sch2</t>
  </si>
  <si>
    <t>fig14</t>
  </si>
  <si>
    <t>ZB tl. 150 mm</t>
  </si>
  <si>
    <t>10,3</t>
  </si>
  <si>
    <t>fig90</t>
  </si>
  <si>
    <t>drenážní potrubí DN 100</t>
  </si>
  <si>
    <t>60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</si>
  <si>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</si>
  <si>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</si>
  <si>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</si>
  <si>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</si>
  <si>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</si>
  <si>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</si>
  <si>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</si>
  <si>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</si>
  <si>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</si>
  <si>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</si>
  <si>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</si>
  <si>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</si>
  <si>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</si>
  <si>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</si>
  <si>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</si>
  <si>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</si>
  <si>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</si>
  <si>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</si>
  <si>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725 - Zdravotechnika - zařizovací předměty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</si>
  <si>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</si>
  <si>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</si>
  <si>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</si>
  <si>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</si>
  <si>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</si>
  <si>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</si>
  <si>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</si>
  <si>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</si>
  <si>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</si>
  <si>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</si>
  <si>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</si>
  <si>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</si>
  <si>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</si>
  <si>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</si>
  <si>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</si>
  <si>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</si>
  <si>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</si>
  <si>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</si>
  <si>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</si>
  <si>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</si>
  <si>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</si>
  <si>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</si>
  <si>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</si>
  <si>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</si>
  <si>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</si>
  <si>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</si>
  <si>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</si>
  <si>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</si>
  <si>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1190012131</t>
  </si>
  <si>
    <t>Zemina promísená s vápnem a cementem v množství 2 %  z objemové hmotnosti zeminy</t>
  </si>
  <si>
    <t>m3</t>
  </si>
  <si>
    <t>4</t>
  </si>
  <si>
    <t>-1008606710</t>
  </si>
  <si>
    <t>VV</t>
  </si>
  <si>
    <t>20,68*15,64</t>
  </si>
  <si>
    <t>Mezisoučet</t>
  </si>
  <si>
    <t>3</t>
  </si>
  <si>
    <t>fig3*0,5</t>
  </si>
  <si>
    <t>M</t>
  </si>
  <si>
    <t>583312001</t>
  </si>
  <si>
    <t>zemina jílovitá včetně dopravy</t>
  </si>
  <si>
    <t>t</t>
  </si>
  <si>
    <t>8</t>
  </si>
  <si>
    <t>1739844536</t>
  </si>
  <si>
    <t>fig3*0,5*2,000</t>
  </si>
  <si>
    <t>131201101</t>
  </si>
  <si>
    <t>Hloubení jam nezapažených v hornině tř. 3 objemu do 100 m3</t>
  </si>
  <si>
    <t>CS ÚRS 2019 02</t>
  </si>
  <si>
    <t>-493886319</t>
  </si>
  <si>
    <t>(22,68*15,64+(22,68+0,45+0,46)*(15,64+0,77+0,14))/2*0,45</t>
  </si>
  <si>
    <t>20,68*15,64*0,5                                                         "výkop pro stabilizaci"</t>
  </si>
  <si>
    <t>fig1*0,50</t>
  </si>
  <si>
    <t>131201109</t>
  </si>
  <si>
    <t>Příplatek za lepivost u hloubení jam nezapažených v hornině tř. 3</t>
  </si>
  <si>
    <t>-1164474631</t>
  </si>
  <si>
    <t>5</t>
  </si>
  <si>
    <t>131301101</t>
  </si>
  <si>
    <t>Hloubení jam nezapažených v hornině tř. 4 objemu do 100 m3</t>
  </si>
  <si>
    <t>-1865739830</t>
  </si>
  <si>
    <t>6</t>
  </si>
  <si>
    <t>131301109</t>
  </si>
  <si>
    <t>Příplatek za lepivost u hloubení jam nezapažených v hornině tř. 4</t>
  </si>
  <si>
    <t>-1718410258</t>
  </si>
  <si>
    <t>7</t>
  </si>
  <si>
    <t>132201201</t>
  </si>
  <si>
    <t>Hloubení rýh š do 2000 mm v hornině tř. 3 objemu do 100 m3</t>
  </si>
  <si>
    <t>-1071402612</t>
  </si>
  <si>
    <t>1,6*0,6*0,7                   "pilířek rozpojkové skříně"</t>
  </si>
  <si>
    <t>fig102*0,50</t>
  </si>
  <si>
    <t>132201209</t>
  </si>
  <si>
    <t>Příplatek za lepivost k hloubení rýh š do 2000 mm v hornině tř. 3</t>
  </si>
  <si>
    <t>-170395579</t>
  </si>
  <si>
    <t>9</t>
  </si>
  <si>
    <t>132301201</t>
  </si>
  <si>
    <t>Hloubení rýh š do 2000 mm v hornině tř. 4 objemu do 100 m3</t>
  </si>
  <si>
    <t>1908312527</t>
  </si>
  <si>
    <t>132301209</t>
  </si>
  <si>
    <t>Příplatek za lepivost k hloubení rýh š do 2000 mm v hornině tř. 4</t>
  </si>
  <si>
    <t>-164763477</t>
  </si>
  <si>
    <t>11</t>
  </si>
  <si>
    <t>162701105</t>
  </si>
  <si>
    <t>Vodorovné přemístění do 10000 m výkopku/sypaniny z horniny tř. 1 až 4</t>
  </si>
  <si>
    <t>-960409368</t>
  </si>
  <si>
    <t>12</t>
  </si>
  <si>
    <t>162701109</t>
  </si>
  <si>
    <t>Příplatek k vodorovnému přemístění výkopku/sypaniny z horniny tř. 1 až 4 ZKD 1000 m přes 10000 m</t>
  </si>
  <si>
    <t>1561868498</t>
  </si>
  <si>
    <t>fig1*20</t>
  </si>
  <si>
    <t>fig102*20</t>
  </si>
  <si>
    <t>13</t>
  </si>
  <si>
    <t>171201201</t>
  </si>
  <si>
    <t>Uložení sypaniny na skládky</t>
  </si>
  <si>
    <t>828748581</t>
  </si>
  <si>
    <t>14</t>
  </si>
  <si>
    <t>171201211</t>
  </si>
  <si>
    <t>Poplatek za uložení stavebního odpadu - zeminy a kameniva na skládce</t>
  </si>
  <si>
    <t>-1670745908</t>
  </si>
  <si>
    <t>fig1*1,800</t>
  </si>
  <si>
    <t>fig102*1,800</t>
  </si>
  <si>
    <t>174101101</t>
  </si>
  <si>
    <t>Zásyp jam, šachet rýh nebo kolem objektů sypaninou se zhutněním</t>
  </si>
  <si>
    <t>1435807179</t>
  </si>
  <si>
    <t>(22,68*15,64+(22,68+0,96*2)*(15,64+0,96*2))/2*0,96</t>
  </si>
  <si>
    <t>-20,88*6,88*(0,40+(0,49+0,57)/2)                                 "objem konstrukce"</t>
  </si>
  <si>
    <t>Mezisoučet                    "obsyp objektu a zásyp podlahy ve skladbě Pdl3"</t>
  </si>
  <si>
    <t>16</t>
  </si>
  <si>
    <t>58981124</t>
  </si>
  <si>
    <t>recyklát betonový frakce 16/32</t>
  </si>
  <si>
    <t>176057992</t>
  </si>
  <si>
    <t>fig2*2,000</t>
  </si>
  <si>
    <t>17</t>
  </si>
  <si>
    <t>167101101</t>
  </si>
  <si>
    <t>Nakládání výkopku z hornin tř. 1 až 4 do 100 m3</t>
  </si>
  <si>
    <t>-1657270109</t>
  </si>
  <si>
    <t>18</t>
  </si>
  <si>
    <t>162301101</t>
  </si>
  <si>
    <t>Vodorovné přemístění do 500 m výkopku/sypaniny z horniny tř. 1 až 4</t>
  </si>
  <si>
    <t>-1005104857</t>
  </si>
  <si>
    <t>19</t>
  </si>
  <si>
    <t>-1504596696</t>
  </si>
  <si>
    <t>Zakládání</t>
  </si>
  <si>
    <t>20</t>
  </si>
  <si>
    <t>211531111</t>
  </si>
  <si>
    <t>Výplň odvodňovacích žeber nebo trativodů kamenivem hrubým drceným frakce 16 až 63 mm</t>
  </si>
  <si>
    <t>1191176407</t>
  </si>
  <si>
    <t>fig90*0,3*0,3</t>
  </si>
  <si>
    <t>211971121</t>
  </si>
  <si>
    <t>Zřízení opláštění žeber nebo trativodů geotextilií v rýze nebo zářezu sklonu přes 1:2 š do 2,5 m</t>
  </si>
  <si>
    <t>m2</t>
  </si>
  <si>
    <t>1699299584</t>
  </si>
  <si>
    <t>fig90*(0,3+0,3)*2</t>
  </si>
  <si>
    <t>22</t>
  </si>
  <si>
    <t>69311068</t>
  </si>
  <si>
    <t>geotextilie netkaná separační, ochranná, filtrační, drenážní PP 300g/m2</t>
  </si>
  <si>
    <t>3327813</t>
  </si>
  <si>
    <t>fig90*(0,3+0,3)*2*1,1</t>
  </si>
  <si>
    <t>23</t>
  </si>
  <si>
    <t>212755214</t>
  </si>
  <si>
    <t>Trativody z drenážních trubek plastových flexibilních D 100 mm bez lože</t>
  </si>
  <si>
    <t>m</t>
  </si>
  <si>
    <t>-1721605305</t>
  </si>
  <si>
    <t>60,0</t>
  </si>
  <si>
    <t>24</t>
  </si>
  <si>
    <t>271922211</t>
  </si>
  <si>
    <t>Podsyp pod základové konstrukce se zhutněním z betonového recyklátu</t>
  </si>
  <si>
    <t>-1437163343</t>
  </si>
  <si>
    <t>19,88*5,88</t>
  </si>
  <si>
    <t>fig4*0,73                                     "zásyp pod ŽB desku ve skladbě Pdl1 a Pdl2"</t>
  </si>
  <si>
    <t>25</t>
  </si>
  <si>
    <t>273313511</t>
  </si>
  <si>
    <t>Základové desky z betonu tř. C 12/15</t>
  </si>
  <si>
    <t>-497218182</t>
  </si>
  <si>
    <t>1,6*0,6*0,1                   "pilířek rozpojkové skříně"</t>
  </si>
  <si>
    <t>26</t>
  </si>
  <si>
    <t>273321511</t>
  </si>
  <si>
    <t>Základové desky ze ŽB bez zvýšených nároků na prostředí tř. C 25/30</t>
  </si>
  <si>
    <t>-2129880843</t>
  </si>
  <si>
    <t>20,88*6,88*0,3</t>
  </si>
  <si>
    <t>(20,88+6,28)*2*0,3*0,3</t>
  </si>
  <si>
    <t>27</t>
  </si>
  <si>
    <t>273351121</t>
  </si>
  <si>
    <t>Zřízení bednění základových desek</t>
  </si>
  <si>
    <t>841539511</t>
  </si>
  <si>
    <t>(20,88+6,88)*2*0,6</t>
  </si>
  <si>
    <t>28</t>
  </si>
  <si>
    <t>273351122</t>
  </si>
  <si>
    <t>Odstranění bednění základových desek</t>
  </si>
  <si>
    <t>1850424085</t>
  </si>
  <si>
    <t>29</t>
  </si>
  <si>
    <t>273361821</t>
  </si>
  <si>
    <t>Výztuž základových desek betonářskou ocelí 10 505 (R)</t>
  </si>
  <si>
    <t>961034977</t>
  </si>
  <si>
    <t>(256,6+3162,0)*0,001</t>
  </si>
  <si>
    <t>30</t>
  </si>
  <si>
    <t>274313511</t>
  </si>
  <si>
    <t>Základové pásy z betonu tř. C 12/15</t>
  </si>
  <si>
    <t>1836344889</t>
  </si>
  <si>
    <t>(20,88+5,88)*2*(0,5*0,43+0,2*0,3)</t>
  </si>
  <si>
    <t>31</t>
  </si>
  <si>
    <t>274351121</t>
  </si>
  <si>
    <t>Zřízení bednění základových pasů rovného</t>
  </si>
  <si>
    <t>-1895040503</t>
  </si>
  <si>
    <t>(20,88+5,88)*2*2*0,73</t>
  </si>
  <si>
    <t>274351122</t>
  </si>
  <si>
    <t>Odstranění bednění základových pasů rovného</t>
  </si>
  <si>
    <t>94851888</t>
  </si>
  <si>
    <t>33</t>
  </si>
  <si>
    <t>275313511</t>
  </si>
  <si>
    <t>Základové patky z betonu tř. C 12/15</t>
  </si>
  <si>
    <t>-1723943207</t>
  </si>
  <si>
    <t>0,7*0,7*0,95*12                                       "patky pod sloupky terasy"</t>
  </si>
  <si>
    <t>34</t>
  </si>
  <si>
    <t>275351121</t>
  </si>
  <si>
    <t>Zřízení bednění základových patek</t>
  </si>
  <si>
    <t>-1593854903</t>
  </si>
  <si>
    <t>(0,7+0,7)*2*0,95*12                                       "patky pod sloupky terasy"</t>
  </si>
  <si>
    <t>35</t>
  </si>
  <si>
    <t>275351122</t>
  </si>
  <si>
    <t>Odstranění bednění základových patek</t>
  </si>
  <si>
    <t>7118611</t>
  </si>
  <si>
    <t>36</t>
  </si>
  <si>
    <t>279113123</t>
  </si>
  <si>
    <t>Základová zeď tl do 250 mm z tvárnic ztraceného bednění včetně výplně z betonu tř. C 12/15</t>
  </si>
  <si>
    <t>-365256896</t>
  </si>
  <si>
    <t>(0,5+1,1+0,5)*0,6                   "pilířek rozpojkové skříně"</t>
  </si>
  <si>
    <t>Svislé a kompletní konstrukce</t>
  </si>
  <si>
    <t>37</t>
  </si>
  <si>
    <t>311113131</t>
  </si>
  <si>
    <t>Nosná zeď tl 150 mm z hladkých tvárnic ztraceného bednění včetně výplně z betonu tř. C 16/20</t>
  </si>
  <si>
    <t>626575105</t>
  </si>
  <si>
    <t>(6,9+3,4)*1,0</t>
  </si>
  <si>
    <t>Mezisoučet                                                            "1.n.p."</t>
  </si>
  <si>
    <t>38</t>
  </si>
  <si>
    <t>311213212</t>
  </si>
  <si>
    <t>Zdivo z pravidelných kamenů na maltu, objem jednoho kamene do 0,02m3, šířka spáry do 10 mm</t>
  </si>
  <si>
    <t>1301671028</t>
  </si>
  <si>
    <t>(0,5+1,1+0,5)*0,25*1,25-1,0*0,25*0,65                   "pilířek rozpojkové skříně"</t>
  </si>
  <si>
    <t>39</t>
  </si>
  <si>
    <t>311235141</t>
  </si>
  <si>
    <t>Zdivo jednovrstvé z cihel broušených přes P10 do P15 na tenkovrstvou maltu tl 240 mm</t>
  </si>
  <si>
    <t>1494825875</t>
  </si>
  <si>
    <t>(21,0+6,4)*2*0,5                    "obvodové zdivo"</t>
  </si>
  <si>
    <t>-7,9*0,5</t>
  </si>
  <si>
    <t>-3,4*0,5</t>
  </si>
  <si>
    <t>-3,0*0,5</t>
  </si>
  <si>
    <t>Mezisoučet                                  "1.n.p."</t>
  </si>
  <si>
    <t>Součet</t>
  </si>
  <si>
    <t>40</t>
  </si>
  <si>
    <t>311235161</t>
  </si>
  <si>
    <t>Zdivo jednovrstvé z cihel broušených přes P10 do P15 na tenkovrstvou maltu tl 300 mm</t>
  </si>
  <si>
    <t>1928627432</t>
  </si>
  <si>
    <t>(21,0+6,4)*2*(3,375-0,5)                    "obvodové zdivo"</t>
  </si>
  <si>
    <t>-7,9*2,375</t>
  </si>
  <si>
    <t>-3,4*2,5</t>
  </si>
  <si>
    <t>-3,0*2,5</t>
  </si>
  <si>
    <t>-3,0*(2,875+1,375)/2</t>
  </si>
  <si>
    <t>-1,0*2,0*2</t>
  </si>
  <si>
    <t>-0,7*2,0*2</t>
  </si>
  <si>
    <t>-1,0*1,5*1</t>
  </si>
  <si>
    <t>(6,4*2+3,4+2,2)*3,375                         "vnitřní zdivo"</t>
  </si>
  <si>
    <t>-1,1*2,25*2</t>
  </si>
  <si>
    <t>-1,0*2,25</t>
  </si>
  <si>
    <t>Mezisoučet                                        "1.n.p."</t>
  </si>
  <si>
    <t>(7,0*1,25+(7,0+1,2)/2*2,0+1,2*1,0)*3              "štíty"</t>
  </si>
  <si>
    <t>-0,7*1,0</t>
  </si>
  <si>
    <t>7,0*3,25/2*2                                 "vnitřní stěny"</t>
  </si>
  <si>
    <t>-1,0*2,1*2</t>
  </si>
  <si>
    <t>Mezisoučet                                       "2.n.p."</t>
  </si>
  <si>
    <t>41</t>
  </si>
  <si>
    <t>312361821</t>
  </si>
  <si>
    <t>Výztuž výplňových zdí betonářskou ocelí 10 505</t>
  </si>
  <si>
    <t>-1539242108</t>
  </si>
  <si>
    <t>fig14*(4+4)*0,40*0,001*1,20     "4 + 4 x R8 vodorovně a svisle"</t>
  </si>
  <si>
    <t>42</t>
  </si>
  <si>
    <t>317168012</t>
  </si>
  <si>
    <t>Překlad keramický plochý š 115 mm dl 1250 mm</t>
  </si>
  <si>
    <t>kus</t>
  </si>
  <si>
    <t>-1648092577</t>
  </si>
  <si>
    <t>1*5+1*5</t>
  </si>
  <si>
    <t>43</t>
  </si>
  <si>
    <t>317168016</t>
  </si>
  <si>
    <t>Překlad keramický plochý š 115 mm dl 2250 mm</t>
  </si>
  <si>
    <t>1202271274</t>
  </si>
  <si>
    <t>1*4</t>
  </si>
  <si>
    <t>44</t>
  </si>
  <si>
    <t>317168017</t>
  </si>
  <si>
    <t>Překlad keramický plochý š 115 mm dl 2500 mm</t>
  </si>
  <si>
    <t>-126862382</t>
  </si>
  <si>
    <t>1*1</t>
  </si>
  <si>
    <t>45</t>
  </si>
  <si>
    <t>317168022</t>
  </si>
  <si>
    <t>Překlad keramický plochý š 145 mm dl 1250 mm</t>
  </si>
  <si>
    <t>-119758659</t>
  </si>
  <si>
    <t>2*2</t>
  </si>
  <si>
    <t>46</t>
  </si>
  <si>
    <t>317168051</t>
  </si>
  <si>
    <t>Překlad keramický vysoký v 238 mm dl 1000 mm</t>
  </si>
  <si>
    <t>-294873491</t>
  </si>
  <si>
    <t>3*2</t>
  </si>
  <si>
    <t>3*1</t>
  </si>
  <si>
    <t>47</t>
  </si>
  <si>
    <t>317168052</t>
  </si>
  <si>
    <t>Překlad keramický vysoký v 238 mm dl 1250 mm</t>
  </si>
  <si>
    <t>-2046578299</t>
  </si>
  <si>
    <t>3*3+1*3</t>
  </si>
  <si>
    <t>48</t>
  </si>
  <si>
    <t>317168053</t>
  </si>
  <si>
    <t>Překlad keramický vysoký v 238 mm dl 1500 mm</t>
  </si>
  <si>
    <t>-1304011736</t>
  </si>
  <si>
    <t>49</t>
  </si>
  <si>
    <t>317941123</t>
  </si>
  <si>
    <t>Osazování ocelových válcovaných nosníků na zdivu I, IE, U, UE nebo L do č 22</t>
  </si>
  <si>
    <t>-104771785</t>
  </si>
  <si>
    <t>4,4*2*2*14,5*0,001                               "vaznice"</t>
  </si>
  <si>
    <t>50</t>
  </si>
  <si>
    <t>13010932</t>
  </si>
  <si>
    <t>ocel profilová UPE 140 jakost 11 375</t>
  </si>
  <si>
    <t>-637065019</t>
  </si>
  <si>
    <t>4,4*2*2*14,5*0,001*1,1</t>
  </si>
  <si>
    <t>317998113</t>
  </si>
  <si>
    <t>Tepelná izolace mezi překlady v 24 cm z polystyrénu tl 80 mm</t>
  </si>
  <si>
    <t>-1361851859</t>
  </si>
  <si>
    <t>1,0*3</t>
  </si>
  <si>
    <t>1,25*4</t>
  </si>
  <si>
    <t>1,5*2</t>
  </si>
  <si>
    <t>317998121</t>
  </si>
  <si>
    <t>Tepelná izolace mezi překlady jakékoliv výšky z EPS tl do 50 mm</t>
  </si>
  <si>
    <t>-1823529207</t>
  </si>
  <si>
    <t>126,0*0,24                                      "V1"</t>
  </si>
  <si>
    <t>22,4*0,50                                        "P1"</t>
  </si>
  <si>
    <t>5,5*0,24                                          "P2"</t>
  </si>
  <si>
    <t>341941001</t>
  </si>
  <si>
    <t>Nosné nebo spojovací svary tl do 10 mm ocelových doplňkových konstrukcí při montáži dílců</t>
  </si>
  <si>
    <t>2139972604</t>
  </si>
  <si>
    <t>4,4*2                                                      "U 140 - vaznice"</t>
  </si>
  <si>
    <t>342244201</t>
  </si>
  <si>
    <t>Příčka z cihel broušených na tenkovrstvou maltu tloušťky 80 mm</t>
  </si>
  <si>
    <t>1076939859</t>
  </si>
  <si>
    <t>((7,9-2,125)*2+1,725*2)*3,5</t>
  </si>
  <si>
    <t>-(0,7*1,97*4+0,8*1,97+1,0*1,97)</t>
  </si>
  <si>
    <t>(2,0+3,2+3,075+1,8*3+0,6*2)*3,5</t>
  </si>
  <si>
    <t>-0,7*1,97*5</t>
  </si>
  <si>
    <t>Mezisoučet                                 "1.n.p."</t>
  </si>
  <si>
    <t>342244211</t>
  </si>
  <si>
    <t>Příčka z cihel broušených na tenkovrstvou maltu tloušťky 115 mm</t>
  </si>
  <si>
    <t>-24851189</t>
  </si>
  <si>
    <t>(7,9-1,0+0,65*2+4,025+0,9*2)*3,5</t>
  </si>
  <si>
    <t>-0,8*1,97*1</t>
  </si>
  <si>
    <t>(7,9+2,075+2,0)*3,5</t>
  </si>
  <si>
    <t>-0,7*1,97*3</t>
  </si>
  <si>
    <t>342244221</t>
  </si>
  <si>
    <t>Příčka z cihel broušených na tenkovrstvou maltu tloušťky 140 mm</t>
  </si>
  <si>
    <t>1807341919</t>
  </si>
  <si>
    <t>1,0*3,5</t>
  </si>
  <si>
    <t>3482739411</t>
  </si>
  <si>
    <t>Revizní nerezová dvířka 500x350 mm osazená na plotovou zeď</t>
  </si>
  <si>
    <t>1527055295</t>
  </si>
  <si>
    <t>1                          "rozpojková skříň"</t>
  </si>
  <si>
    <t>58</t>
  </si>
  <si>
    <t>3482739441</t>
  </si>
  <si>
    <t>Revizní nerezová dvířka 1100x750 mm osazená na plotovou zeď</t>
  </si>
  <si>
    <t>-665124496</t>
  </si>
  <si>
    <t>Vodorovné konstrukce</t>
  </si>
  <si>
    <t>59</t>
  </si>
  <si>
    <t>411121121</t>
  </si>
  <si>
    <t>Montáž prefabrikovaných ŽB stropů ze stropních panelů š 1200 mm dl do 3800 mm</t>
  </si>
  <si>
    <t>1183421112</t>
  </si>
  <si>
    <t>583810771</t>
  </si>
  <si>
    <t>kamenná zákrytová deska tl. 60 mm</t>
  </si>
  <si>
    <t>1571691140</t>
  </si>
  <si>
    <t>1,68*0,55                          "rozpojková skříň"</t>
  </si>
  <si>
    <t>61</t>
  </si>
  <si>
    <t>411121232</t>
  </si>
  <si>
    <t>Montáž prefabrikovaných ŽB stropů ze stropních desek dl do 1800 mm</t>
  </si>
  <si>
    <t>1439230587</t>
  </si>
  <si>
    <t>1                                              "rozpojková skříň"</t>
  </si>
  <si>
    <t>62</t>
  </si>
  <si>
    <t>59341120</t>
  </si>
  <si>
    <t>deska stropní plná PZD 1490x290x100mm</t>
  </si>
  <si>
    <t>393789518</t>
  </si>
  <si>
    <t>63</t>
  </si>
  <si>
    <t>413321515</t>
  </si>
  <si>
    <t>Nosníky ze ŽB tř. C 20/25</t>
  </si>
  <si>
    <t>-1353136837</t>
  </si>
  <si>
    <t>22,4*0,25*0,50                              "P1"</t>
  </si>
  <si>
    <t>5,5*(0,2*0,1+0,3*0,15)              "P2"</t>
  </si>
  <si>
    <t>64</t>
  </si>
  <si>
    <t>413351111</t>
  </si>
  <si>
    <t>Zřízení bednění nosníků a průvlaků bez podpěrné kce výšky do 100 cm</t>
  </si>
  <si>
    <t>-716759557</t>
  </si>
  <si>
    <t>22,4*(0,25+2*0,50)                              "P1"</t>
  </si>
  <si>
    <t>5,5*(0,3+2*0,25)                                  "P2"</t>
  </si>
  <si>
    <t>65</t>
  </si>
  <si>
    <t>413351112</t>
  </si>
  <si>
    <t>Odstranění bednění nosníků a průvlaků bez podpěrné kce výšky do 100 cm</t>
  </si>
  <si>
    <t>1894803783</t>
  </si>
  <si>
    <t>66</t>
  </si>
  <si>
    <t>413352111</t>
  </si>
  <si>
    <t>Zřízení podpěrné konstrukce nosníků výšky podepření do 4 m pro nosník výšky do 100 cm</t>
  </si>
  <si>
    <t>-2040563981</t>
  </si>
  <si>
    <t>22,4*0,25                                        "P1"</t>
  </si>
  <si>
    <t>5,5*0,3                                            "P2"</t>
  </si>
  <si>
    <t>67</t>
  </si>
  <si>
    <t>413352112</t>
  </si>
  <si>
    <t>Odstranění podpěrné konstrukce nosníků výšky podepření do 4 m pro nosník výšky do 100 cm</t>
  </si>
  <si>
    <t>-1857287681</t>
  </si>
  <si>
    <t>68</t>
  </si>
  <si>
    <t>417321414</t>
  </si>
  <si>
    <t>Ztužující pásy a věnce ze ŽB tř. C 20/25</t>
  </si>
  <si>
    <t>-150823417</t>
  </si>
  <si>
    <t>126,0*0,25*0,24                                                        "V1"</t>
  </si>
  <si>
    <t>26,4*0,115*0,31                                                       "V2"</t>
  </si>
  <si>
    <t>31,8*0,08*0,06                                                         "V3"</t>
  </si>
  <si>
    <t>69</t>
  </si>
  <si>
    <t>417351115</t>
  </si>
  <si>
    <t>Zřízení bednění ztužujících věnců</t>
  </si>
  <si>
    <t>908364098</t>
  </si>
  <si>
    <t>126,0*2*0,24                                                        "V1"</t>
  </si>
  <si>
    <t>26,4*2*0,31                                                          "V2"</t>
  </si>
  <si>
    <t>31,8*2*0,06                                                          "V3"</t>
  </si>
  <si>
    <t>70</t>
  </si>
  <si>
    <t>417351116</t>
  </si>
  <si>
    <t>Odstranění bednění ztužujících věnců</t>
  </si>
  <si>
    <t>1667489953</t>
  </si>
  <si>
    <t>71</t>
  </si>
  <si>
    <t>417361221</t>
  </si>
  <si>
    <t>Výztuž ztužujících pásů a věnců betonářskou ocelí 10 216</t>
  </si>
  <si>
    <t>1208554040</t>
  </si>
  <si>
    <t>273,2*0,001</t>
  </si>
  <si>
    <t>72</t>
  </si>
  <si>
    <t>417361821</t>
  </si>
  <si>
    <t>Výztuž ztužujících pásů a věnců betonářskou ocelí 10 505</t>
  </si>
  <si>
    <t>936507314</t>
  </si>
  <si>
    <t>(101,2+173,2+1006,2)*0,001</t>
  </si>
  <si>
    <t>Úpravy povrchů, podlahy a osazování výplní</t>
  </si>
  <si>
    <t>73</t>
  </si>
  <si>
    <t>612142001</t>
  </si>
  <si>
    <t>Potažení vnitřních stěn sklovláknitým pletivem vtlačeným do tenkovrstvé hmoty</t>
  </si>
  <si>
    <t>1824642437</t>
  </si>
  <si>
    <t>74</t>
  </si>
  <si>
    <t>612311131</t>
  </si>
  <si>
    <t>Potažení vnitřních stěn vápenným štukem tloušťky do 3 mm</t>
  </si>
  <si>
    <t>1228399412</t>
  </si>
  <si>
    <t>75</t>
  </si>
  <si>
    <t>612321121</t>
  </si>
  <si>
    <t>Vápenocementová omítka hladká jednovrstvá vnitřních stěn nanášená ručně</t>
  </si>
  <si>
    <t>-1583650588</t>
  </si>
  <si>
    <t>(2,34+2,575+0,65+0,65+4,075+2,34)*0,6                           "102"</t>
  </si>
  <si>
    <t>(0,9+0,9+0,9)*2,0                           "102"</t>
  </si>
  <si>
    <t>(2,0+4,025)*2*2,0-0,8*1,97       "103"</t>
  </si>
  <si>
    <t>(1,675+1,725)*2*2,0-0,8*1,97  "104"</t>
  </si>
  <si>
    <t>(0,9+1,725+0,9+1,725)*2*2,0-0,7*1,97*3  "105"</t>
  </si>
  <si>
    <t>(1,65+0,9)*2*2,0-0,7*1,97          "108"</t>
  </si>
  <si>
    <t>(1,675+0,9)*2*2,0-0,7*1,97        "109"</t>
  </si>
  <si>
    <t>(2,15+2,0)*2*2,0-0,8*1,97          "111"</t>
  </si>
  <si>
    <t>(1,325+2,0)*2*2,0-0,7*1,97       "112"</t>
  </si>
  <si>
    <t>(1,8+1,0+1,8+1,975)*2*2,0-0,7*1,97*2       "113"</t>
  </si>
  <si>
    <t>(0,6+2,0+0,6)*2,0                            "113"</t>
  </si>
  <si>
    <t>(1,8+1,0+1,8+1,0+1,8+1,0)*2*2,0-0,7*1,97*3       "114"</t>
  </si>
  <si>
    <t>(0,6+2,0+0,6)*2,0                            "114"</t>
  </si>
  <si>
    <t>76</t>
  </si>
  <si>
    <t>612321141</t>
  </si>
  <si>
    <t>Vápenocementová omítka štuková dvouvrstvá vnitřních stěn nanášená ručně</t>
  </si>
  <si>
    <t>936257170</t>
  </si>
  <si>
    <t>(4,0+6,4)*2*(3,45+0,17)                           "101"</t>
  </si>
  <si>
    <t>-3,0*2,83</t>
  </si>
  <si>
    <t>(3,0+2*2,83)*0,3</t>
  </si>
  <si>
    <t>-3,0*(2,96+1,46)/2</t>
  </si>
  <si>
    <t>(3,0+2*2,96)*0,3</t>
  </si>
  <si>
    <t>-1,1*2,08*2</t>
  </si>
  <si>
    <t>(7,9+6,4)*2*(3,45+0,17)                       "102-109"</t>
  </si>
  <si>
    <t>-7,9*2,66</t>
  </si>
  <si>
    <t>(7,9+2*2,66)*0,3</t>
  </si>
  <si>
    <t>-1,1*2,08*1</t>
  </si>
  <si>
    <t>(1,1+2*2,08)*0,3*1</t>
  </si>
  <si>
    <t>-1,0*2,0*1</t>
  </si>
  <si>
    <t>(1,0+2,0)*2*0,3*1</t>
  </si>
  <si>
    <t>-0,7*2,0*1</t>
  </si>
  <si>
    <t>(0,7+2,0)*2*0,3*1</t>
  </si>
  <si>
    <t>(7,9+6,4)*2*(3,45+0,17)                       "110-114"</t>
  </si>
  <si>
    <t>-1,0*2,08*1</t>
  </si>
  <si>
    <t>(1,0+1,5)*2*0,3*1</t>
  </si>
  <si>
    <t>(3,4+1,9)*2*(3,45+0,17)                            "115"</t>
  </si>
  <si>
    <t>-3,4*2,83</t>
  </si>
  <si>
    <t>(3,4+2*2,83)*0,3</t>
  </si>
  <si>
    <t>(1,0+2*2,08)*0,3*1</t>
  </si>
  <si>
    <t>Mezisoučet                                                 "1.n.p."</t>
  </si>
  <si>
    <t>7,0*3,25/2*3                                      "vnitřní štíty"</t>
  </si>
  <si>
    <t>(0,7+1,0)*2*0,3</t>
  </si>
  <si>
    <t>7,0*3,25/2*2*2                                 "vnitřní stěny"</t>
  </si>
  <si>
    <t>-1,0*2,1*2*2</t>
  </si>
  <si>
    <t>(1,0+2*2,1)*0,3*2</t>
  </si>
  <si>
    <t>Mezisoučet                                               "2.n.p."</t>
  </si>
  <si>
    <t>fig11*2</t>
  </si>
  <si>
    <t>fig12*2</t>
  </si>
  <si>
    <t>fig13*2</t>
  </si>
  <si>
    <t>Mezisoučet                                             "příčky"</t>
  </si>
  <si>
    <t>-fig15</t>
  </si>
  <si>
    <t>Mezisoučet                                            "obklady"</t>
  </si>
  <si>
    <t>77</t>
  </si>
  <si>
    <t>612321191</t>
  </si>
  <si>
    <t>Příplatek k vápenocementové omítce vnitřních stěn za každých dalších 5 mm tloušťky ručně</t>
  </si>
  <si>
    <t>-941079358</t>
  </si>
  <si>
    <t>78</t>
  </si>
  <si>
    <t>622142001</t>
  </si>
  <si>
    <t>Potažení vnějších stěn sklovláknitým pletivem vtlačeným do tenkovrstvé hmoty</t>
  </si>
  <si>
    <t>1355081139</t>
  </si>
  <si>
    <t>79</t>
  </si>
  <si>
    <t>622211011</t>
  </si>
  <si>
    <t>Montáž kontaktního zateplení vnějších stěn z polystyrénových desek tl do 80 mm</t>
  </si>
  <si>
    <t>466889215</t>
  </si>
  <si>
    <t>(21,0+7,0)*2*0,27</t>
  </si>
  <si>
    <t>-7,9*0,27</t>
  </si>
  <si>
    <t>-3,4*0,27</t>
  </si>
  <si>
    <t>-3,0*0,27</t>
  </si>
  <si>
    <t>Mezisoučet                     "KZS EPS-P 50 mm pod terénem"</t>
  </si>
  <si>
    <t>(21,0+7,0)*2*0,33</t>
  </si>
  <si>
    <t>-7,9*0,33</t>
  </si>
  <si>
    <t>-3,4*0,33</t>
  </si>
  <si>
    <t>-3,0*0,33</t>
  </si>
  <si>
    <t>Mezisoučet                     "KZS EPS-P 50 mm nad terénem"</t>
  </si>
  <si>
    <t>80</t>
  </si>
  <si>
    <t>28376352</t>
  </si>
  <si>
    <t>deska fasádní polystyrénová pro tepelné izolace spodní stavby tl 50mm</t>
  </si>
  <si>
    <t>-1852351282</t>
  </si>
  <si>
    <t>fig21*1,05</t>
  </si>
  <si>
    <t>fig22*1,05</t>
  </si>
  <si>
    <t>81</t>
  </si>
  <si>
    <t>622211031</t>
  </si>
  <si>
    <t>Montáž kontaktního zateplení vnějších stěn z polystyrénových desek tl do 160 mm</t>
  </si>
  <si>
    <t>41730635</t>
  </si>
  <si>
    <t>-7,0*3,25/2*3                                      "vnitřní štíty"</t>
  </si>
  <si>
    <t>Mezisoučet                                              "2.n.p."</t>
  </si>
  <si>
    <t>82</t>
  </si>
  <si>
    <t>28375935</t>
  </si>
  <si>
    <t>deska EPS 70 fasádní λ=0,039 tl 150mm</t>
  </si>
  <si>
    <t>-13569807</t>
  </si>
  <si>
    <t>fig23*1,05</t>
  </si>
  <si>
    <t>83</t>
  </si>
  <si>
    <t>622252001</t>
  </si>
  <si>
    <t>Montáž profilů kontaktního zateplení připevněných mechanicky</t>
  </si>
  <si>
    <t>795899224</t>
  </si>
  <si>
    <t>(5,4-0,6)*2*3</t>
  </si>
  <si>
    <t>84</t>
  </si>
  <si>
    <t>590516381</t>
  </si>
  <si>
    <t>lišta zakládací pro napojení falcované krytiny - OS5</t>
  </si>
  <si>
    <t>-1045803611</t>
  </si>
  <si>
    <t>fig25*1,05</t>
  </si>
  <si>
    <t>85</t>
  </si>
  <si>
    <t>622252002</t>
  </si>
  <si>
    <t>Montáž ostatních lišt kontaktního zateplení</t>
  </si>
  <si>
    <t>-1716942871</t>
  </si>
  <si>
    <t>(1,25+0,5+3,25+0,95+1,2+0,95+3,25+0,5+1,25)*3</t>
  </si>
  <si>
    <t>(0,5+4,1+4,1+0,5)*3</t>
  </si>
  <si>
    <t>0,6*8</t>
  </si>
  <si>
    <t>Mezisoučet                         "rohové lišty"</t>
  </si>
  <si>
    <t>86</t>
  </si>
  <si>
    <t>59051486</t>
  </si>
  <si>
    <t>lišta rohová PVC 10/15cm s tkaninou</t>
  </si>
  <si>
    <t>-403687755</t>
  </si>
  <si>
    <t>fig26*1,05</t>
  </si>
  <si>
    <t>87</t>
  </si>
  <si>
    <t>622321111</t>
  </si>
  <si>
    <t>Vápenocementová omítka hrubá jednovrstvá zatřená vnějších stěn nanášená ručně</t>
  </si>
  <si>
    <t>-70219173</t>
  </si>
  <si>
    <t>(21,0+7,0)*2*(3,45-0,33)</t>
  </si>
  <si>
    <t>-3,0*(2,83-0,33)</t>
  </si>
  <si>
    <t>-3,0*(2,96-0,33+1,46-0,33)/2</t>
  </si>
  <si>
    <t>-7,9*(2,66-0,33)</t>
  </si>
  <si>
    <t>-3,4*(2,83-0,33)</t>
  </si>
  <si>
    <t>Mezisoučet                                       "1.n.p."</t>
  </si>
  <si>
    <t xml:space="preserve">0,3*1,25*2*3                                   "boky štítů"           </t>
  </si>
  <si>
    <t>88</t>
  </si>
  <si>
    <t>622321191</t>
  </si>
  <si>
    <t>Příplatek k vápenocementové omítce vnějších stěn za každých dalších 5 mm tloušťky ručně</t>
  </si>
  <si>
    <t>-1788477386</t>
  </si>
  <si>
    <t>89</t>
  </si>
  <si>
    <t>622511111</t>
  </si>
  <si>
    <t>Tenkovrstvá akrylátová mozaiková střednězrnná omítka včetně penetrace vnějších stěn</t>
  </si>
  <si>
    <t>-281433693</t>
  </si>
  <si>
    <t>90</t>
  </si>
  <si>
    <t>622521011</t>
  </si>
  <si>
    <t>Tenkovrstvá silikátová zrnitá omítka tl. 1,5 mm včetně penetrace vnějších stěn</t>
  </si>
  <si>
    <t>-1324417893</t>
  </si>
  <si>
    <t>91</t>
  </si>
  <si>
    <t>999511161</t>
  </si>
  <si>
    <t>výpis podlahových ploch - neoceňovat</t>
  </si>
  <si>
    <t>1063389809</t>
  </si>
  <si>
    <t>Mezisoučet                               "Pdl1"</t>
  </si>
  <si>
    <t>20,57+8,05+2,89+3,04+3,45+7,15+1,48+1,51+7,64+4,15+2,65+12,06+12,46+7,0</t>
  </si>
  <si>
    <t>Mezisoučet                               "Pdl2"</t>
  </si>
  <si>
    <t>Mezisoučet                               "Pdl3"</t>
  </si>
  <si>
    <t>92</t>
  </si>
  <si>
    <t>631311125</t>
  </si>
  <si>
    <t>Mazanina tl do 120 mm z betonu prostého bez zvýšených nároků na prostředí tř. C 20/25</t>
  </si>
  <si>
    <t>1924392128</t>
  </si>
  <si>
    <t>Pdl1*0,13</t>
  </si>
  <si>
    <t>Pdl2*(0,10+0,12)/2</t>
  </si>
  <si>
    <t>93</t>
  </si>
  <si>
    <t>631319012</t>
  </si>
  <si>
    <t>Příplatek k mazanině tl do 120 mm za přehlazení povrchu</t>
  </si>
  <si>
    <t>-436489429</t>
  </si>
  <si>
    <t>94</t>
  </si>
  <si>
    <t>631319173</t>
  </si>
  <si>
    <t>Příplatek k mazanině tl do 120 mm za stržení povrchu spodní vrstvy před vložením výztuže</t>
  </si>
  <si>
    <t>1834268921</t>
  </si>
  <si>
    <t>95</t>
  </si>
  <si>
    <t>631362021</t>
  </si>
  <si>
    <t>Výztuž mazanin svařovanými sítěmi Kari</t>
  </si>
  <si>
    <t>558398971</t>
  </si>
  <si>
    <t>Pdl1*3,03*0,001*1,20</t>
  </si>
  <si>
    <t>Pdl2*3,03*0,001*1,20</t>
  </si>
  <si>
    <t>Mezisoučet                                "6/150 x 6/150"</t>
  </si>
  <si>
    <t>96</t>
  </si>
  <si>
    <t>632481213</t>
  </si>
  <si>
    <t>Separační vrstva z PE fólie</t>
  </si>
  <si>
    <t>1189752240</t>
  </si>
  <si>
    <t>97</t>
  </si>
  <si>
    <t>635111241</t>
  </si>
  <si>
    <t>Násyp pod podlahy z hrubého kameniva 8-16 se zhutněním</t>
  </si>
  <si>
    <t>-1622214876</t>
  </si>
  <si>
    <t>Pdl3*0,15</t>
  </si>
  <si>
    <t>98</t>
  </si>
  <si>
    <t>6362122111</t>
  </si>
  <si>
    <t>Dlažba z cihel pálených lícových tl. 30 mm na MC 5 naplocho</t>
  </si>
  <si>
    <t>-1765196218</t>
  </si>
  <si>
    <t>6362122211</t>
  </si>
  <si>
    <t>Dlažba z cihel pálených lícových tl. 50 mm do písku naplocho</t>
  </si>
  <si>
    <t>285321190</t>
  </si>
  <si>
    <t>100</t>
  </si>
  <si>
    <t>637111113</t>
  </si>
  <si>
    <t>Okapový chodník ze štěrkopísku tl 200 mm s udusáním</t>
  </si>
  <si>
    <t>1824250536</t>
  </si>
  <si>
    <t>(7,5+21,0-4,0)*0,4</t>
  </si>
  <si>
    <t>101</t>
  </si>
  <si>
    <t>637121113</t>
  </si>
  <si>
    <t>Okapový chodník z kačírku tl 200 mm s udusáním</t>
  </si>
  <si>
    <t>-1392082086</t>
  </si>
  <si>
    <t>102</t>
  </si>
  <si>
    <t>637311122</t>
  </si>
  <si>
    <t>Okapový chodník z betonových chodníkových obrubníků stojatých lože beton</t>
  </si>
  <si>
    <t>-1761801940</t>
  </si>
  <si>
    <t>21,0+7,0*2                          "kolem 116"</t>
  </si>
  <si>
    <t>103</t>
  </si>
  <si>
    <t>637311131</t>
  </si>
  <si>
    <t>Okapový chodník z betonových záhonových obrubníků lože beton</t>
  </si>
  <si>
    <t>1177107248</t>
  </si>
  <si>
    <t>(22,0-4,0+7,5*2+0,5*4)</t>
  </si>
  <si>
    <t>104</t>
  </si>
  <si>
    <t>642944121</t>
  </si>
  <si>
    <t>Osazování ocelových zárubní dodatečné pl do 2,5 m2</t>
  </si>
  <si>
    <t>-149034454</t>
  </si>
  <si>
    <t>13                                              "13"</t>
  </si>
  <si>
    <t>1                                               "14"</t>
  </si>
  <si>
    <t>1                                               "15"</t>
  </si>
  <si>
    <t>2                                               "16"</t>
  </si>
  <si>
    <t>1                                               "17"</t>
  </si>
  <si>
    <t>55331369</t>
  </si>
  <si>
    <t>zárubeň ocelová pro běžné zdění a porobeton 125 levá/pravá 700</t>
  </si>
  <si>
    <t>-221898469</t>
  </si>
  <si>
    <t>106</t>
  </si>
  <si>
    <t>55331371</t>
  </si>
  <si>
    <t>zárubeň ocelová pro běžné zdění a porobeton 125 levá/pravá 800</t>
  </si>
  <si>
    <t>457259034</t>
  </si>
  <si>
    <t>107</t>
  </si>
  <si>
    <t>55331375</t>
  </si>
  <si>
    <t>zárubeň ocelová pro běžné zdění a porobeton 125 levá/pravá 1100</t>
  </si>
  <si>
    <t>2017392867</t>
  </si>
  <si>
    <t>108</t>
  </si>
  <si>
    <t>642946111</t>
  </si>
  <si>
    <t>Osazování pouzdra posuvných dveří s jednou kapsou pro jedno křídlo šířky do 800 mm do zděné příčky</t>
  </si>
  <si>
    <t>1379043353</t>
  </si>
  <si>
    <t>1                                              "14"</t>
  </si>
  <si>
    <t>109</t>
  </si>
  <si>
    <t>55331612</t>
  </si>
  <si>
    <t>pouzdro stavební posuvných dveří jednopouzdrové 800mm standardní rozměr</t>
  </si>
  <si>
    <t>2055969985</t>
  </si>
  <si>
    <t>110</t>
  </si>
  <si>
    <t>642946112</t>
  </si>
  <si>
    <t>Osazování pouzdra posuvných dveří s jednou kapsou pro jedno křídlo šířky do 1200 mm do zděné příčky</t>
  </si>
  <si>
    <t>-1830779460</t>
  </si>
  <si>
    <t>1                                              "15"</t>
  </si>
  <si>
    <t>111</t>
  </si>
  <si>
    <t>55331615</t>
  </si>
  <si>
    <t>pouzdro stavební posuvných dveří jednopouzdrové 1100mm standardní rozměr</t>
  </si>
  <si>
    <t>-760959331</t>
  </si>
  <si>
    <t>112</t>
  </si>
  <si>
    <t>648922441</t>
  </si>
  <si>
    <t>Osazování parapetních desek teracových tl do 30 mm na MC</t>
  </si>
  <si>
    <t>1553563683</t>
  </si>
  <si>
    <t>1,68                   "kamenný pískovcový obklad"</t>
  </si>
  <si>
    <t>113</t>
  </si>
  <si>
    <t>583819131</t>
  </si>
  <si>
    <t>deska obkladová pískovec tl 40mm</t>
  </si>
  <si>
    <t>2131648388</t>
  </si>
  <si>
    <t>1,68*0,15                   "kamenný pískovcový obklad"</t>
  </si>
  <si>
    <t>Trubní vedení</t>
  </si>
  <si>
    <t>114</t>
  </si>
  <si>
    <t>871265211</t>
  </si>
  <si>
    <t>Kanalizační potrubí z tvrdého PVC jednovrstvé tuhost třídy SN4 DN 110</t>
  </si>
  <si>
    <t>-470415507</t>
  </si>
  <si>
    <t>2,0</t>
  </si>
  <si>
    <t>115</t>
  </si>
  <si>
    <t>894811113</t>
  </si>
  <si>
    <t>Revizní šachta z PVC typ přímý, DN 315/160 hl od 1360 do 1730 mm</t>
  </si>
  <si>
    <t>-406620671</t>
  </si>
  <si>
    <t>Ostatní konstrukce a práce, bourání</t>
  </si>
  <si>
    <t>116</t>
  </si>
  <si>
    <t>941111131</t>
  </si>
  <si>
    <t>Montáž lešení řadového trubkového lehkého s podlahami zatížení do 200 kg/m2 š do 1,5 m v do 10 m</t>
  </si>
  <si>
    <t>1078447832</t>
  </si>
  <si>
    <t>7,0*(3,5+3,7/2)*3                                                "štíty"</t>
  </si>
  <si>
    <t>117</t>
  </si>
  <si>
    <t>941111231</t>
  </si>
  <si>
    <t>Příplatek k lešení řadovému trubkovému lehkému s podlahami š 1,5 m v 10 m za první a ZKD den použití</t>
  </si>
  <si>
    <t>-1391244015</t>
  </si>
  <si>
    <t>fig99*30</t>
  </si>
  <si>
    <t>118</t>
  </si>
  <si>
    <t>941111831</t>
  </si>
  <si>
    <t>Demontáž lešení řadového trubkového lehkého s podlahami zatížení do 200 kg/m2 š do 1,5 m v do 10 m</t>
  </si>
  <si>
    <t>926753261</t>
  </si>
  <si>
    <t>119</t>
  </si>
  <si>
    <t>949101111</t>
  </si>
  <si>
    <t>Lešení pomocné pro objekty pozemních staveb s lešeňovou podlahou v do 1,9 m zatížení do 150 kg/m2</t>
  </si>
  <si>
    <t>-119491740</t>
  </si>
  <si>
    <t>4,0*6,4                                  "101"</t>
  </si>
  <si>
    <t>(7,9+7,9)*6,4             "102-109, 110-115"</t>
  </si>
  <si>
    <t>21,0*6,85                            "116 - JV"</t>
  </si>
  <si>
    <t>(21,0-7,0)*1,5                    "SZ"</t>
  </si>
  <si>
    <t>120</t>
  </si>
  <si>
    <t>952901111</t>
  </si>
  <si>
    <t>Vyčištění budov bytové a občanské výstavby při výšce podlaží do 4 m</t>
  </si>
  <si>
    <t>-1860512420</t>
  </si>
  <si>
    <t>21,0*7,0                                                       "1.n.p."</t>
  </si>
  <si>
    <t>(21,0-4,0)*7,0/3                                       "2.n.p."</t>
  </si>
  <si>
    <t>121</t>
  </si>
  <si>
    <t>953961114</t>
  </si>
  <si>
    <t>Kotvy chemickým tmelem M 16 hl 125 mm do betonu, ŽB nebo kamene s vyvrtáním otvoru</t>
  </si>
  <si>
    <t>222993420</t>
  </si>
  <si>
    <t>48                                         "kotvení dřevěných sloupků"</t>
  </si>
  <si>
    <t>122</t>
  </si>
  <si>
    <t>9539651311</t>
  </si>
  <si>
    <t>Kotevní šroub nerezový pro chemické kotvy M 16 dl 190 mm</t>
  </si>
  <si>
    <t>1750661707</t>
  </si>
  <si>
    <t>123</t>
  </si>
  <si>
    <t>961044111</t>
  </si>
  <si>
    <t>Bourání základů z betonu prostého</t>
  </si>
  <si>
    <t>-840174598</t>
  </si>
  <si>
    <t>70,0              "předpokládané stávající základy"</t>
  </si>
  <si>
    <t>124</t>
  </si>
  <si>
    <t>961055111</t>
  </si>
  <si>
    <t>Bourání základů ze ŽB</t>
  </si>
  <si>
    <t>-1034028612</t>
  </si>
  <si>
    <t>125</t>
  </si>
  <si>
    <t>985331212</t>
  </si>
  <si>
    <t>Dodatečné vlepování betonářské výztuže D 10 mm do chemické malty včetně vyvrtání otvoru</t>
  </si>
  <si>
    <t>644225561</t>
  </si>
  <si>
    <t>2*0,3                          "rozpojková skříň"</t>
  </si>
  <si>
    <t>997</t>
  </si>
  <si>
    <t>Přesun sutě</t>
  </si>
  <si>
    <t>126</t>
  </si>
  <si>
    <t>997221561</t>
  </si>
  <si>
    <t>Vodorovná doprava suti z kusových materiálů do 1 km</t>
  </si>
  <si>
    <t>-1092489919</t>
  </si>
  <si>
    <t>127</t>
  </si>
  <si>
    <t>997221569</t>
  </si>
  <si>
    <t>Příplatek ZKD 1 km u vodorovné dopravy suti z kusových materiálů</t>
  </si>
  <si>
    <t>875503917</t>
  </si>
  <si>
    <t>308*29 'Přepočtené koeficientem množství</t>
  </si>
  <si>
    <t>128</t>
  </si>
  <si>
    <t>997221825</t>
  </si>
  <si>
    <t>Poplatek za uložení na skládce (skládkovné) stavebního odpadu železobetonového kód odpadu 170 101</t>
  </si>
  <si>
    <t>-1602257454</t>
  </si>
  <si>
    <t>998</t>
  </si>
  <si>
    <t>Přesun hmot</t>
  </si>
  <si>
    <t>129</t>
  </si>
  <si>
    <t>998011002</t>
  </si>
  <si>
    <t>Přesun hmot pro budovy zděné v do 12 m</t>
  </si>
  <si>
    <t>-411394847</t>
  </si>
  <si>
    <t>PSV</t>
  </si>
  <si>
    <t>Práce a dodávky PSV</t>
  </si>
  <si>
    <t>711</t>
  </si>
  <si>
    <t>Izolace proti vodě, vlhkosti a plynům</t>
  </si>
  <si>
    <t>130</t>
  </si>
  <si>
    <t>711113117</t>
  </si>
  <si>
    <t>Izolace proti vlhkosti vodorovná za studena těsnicí stěrkou jednosložkovou na bázi cementu</t>
  </si>
  <si>
    <t>-1470044669</t>
  </si>
  <si>
    <t>131</t>
  </si>
  <si>
    <t>711141559</t>
  </si>
  <si>
    <t>Provedení izolace proti zemní vlhkosti pásy přitavením vodorovné NAIP</t>
  </si>
  <si>
    <t>438308035</t>
  </si>
  <si>
    <t>(0,5+1,1+0,5)*0,25                          "rozpojková skříň"</t>
  </si>
  <si>
    <t>132</t>
  </si>
  <si>
    <t>62853004</t>
  </si>
  <si>
    <t>pás asfaltový natavitelný modifikovaný SBS tl 4,0mm s vložkou ze skleněné tkaniny a spalitelnou PE fólií nebo jemnozrnný minerálním posypem na horním povrchu</t>
  </si>
  <si>
    <t>1856612789</t>
  </si>
  <si>
    <t>(0,5+1,1+0,5)*0,25*1,15                          "rozpojková skříň"</t>
  </si>
  <si>
    <t>133</t>
  </si>
  <si>
    <t>711161212</t>
  </si>
  <si>
    <t>Izolace proti zemní vlhkosti nopovou fólií svislá, nopek v 8,0 mm, tl do 0,6 mm</t>
  </si>
  <si>
    <t>-1322604785</t>
  </si>
  <si>
    <t>(20,88+6,88)*2*0,5</t>
  </si>
  <si>
    <t>134</t>
  </si>
  <si>
    <t>711161384</t>
  </si>
  <si>
    <t>Izolace proti zemní vlhkosti nopovou fólií ukončení provětrávací lištou</t>
  </si>
  <si>
    <t>1900268919</t>
  </si>
  <si>
    <t>(20,88+6,88)*2                                                           "Os1"</t>
  </si>
  <si>
    <t>135</t>
  </si>
  <si>
    <t>711471053</t>
  </si>
  <si>
    <t>Provedení vodorovné izolace proti tlakové vodě termoplasty volně položenou fólií z nízkolehčeného PE</t>
  </si>
  <si>
    <t>2139836612</t>
  </si>
  <si>
    <t>20,88*6,88</t>
  </si>
  <si>
    <t>Mezisoučet                                             "T06"</t>
  </si>
  <si>
    <t>136</t>
  </si>
  <si>
    <t>711472053</t>
  </si>
  <si>
    <t>Provedení svislé izolace proti tlakové vodě termoplasty volně položenou fólií z nízkolehčeného PE</t>
  </si>
  <si>
    <t>1441153483</t>
  </si>
  <si>
    <t>Mezisoučet                                                       "T06"</t>
  </si>
  <si>
    <t>137</t>
  </si>
  <si>
    <t>28322003</t>
  </si>
  <si>
    <t>fólie hydroizolační pro spodní stavbu mPVC tl 1,0mm</t>
  </si>
  <si>
    <t>533463315</t>
  </si>
  <si>
    <t>fig31*1,12</t>
  </si>
  <si>
    <t>fig32*1,15</t>
  </si>
  <si>
    <t>138</t>
  </si>
  <si>
    <t>711491171</t>
  </si>
  <si>
    <t>Provedení izolace proti tlakové vodě vodorovné z textilií vrstva podkladní</t>
  </si>
  <si>
    <t>-1554556755</t>
  </si>
  <si>
    <t>139</t>
  </si>
  <si>
    <t>711491172</t>
  </si>
  <si>
    <t>Provedení izolace proti tlakové vodě vodorovné z textilií vrstva ochranná</t>
  </si>
  <si>
    <t>561706264</t>
  </si>
  <si>
    <t>140</t>
  </si>
  <si>
    <t>711491271</t>
  </si>
  <si>
    <t>Provedení izolace proti tlakové vodě svislé z textilií vrstva podkladní</t>
  </si>
  <si>
    <t>402312807</t>
  </si>
  <si>
    <t>141</t>
  </si>
  <si>
    <t>711491272</t>
  </si>
  <si>
    <t>Provedení izolace proti tlakové vodě svislé z textilií vrstva ochranná</t>
  </si>
  <si>
    <t>-1038703706</t>
  </si>
  <si>
    <t>142</t>
  </si>
  <si>
    <t>69311172</t>
  </si>
  <si>
    <t>geotextilie PP s ÚV stabilizací 300g/m2</t>
  </si>
  <si>
    <t>-1044258203</t>
  </si>
  <si>
    <t>fig31*1,10*2</t>
  </si>
  <si>
    <t>fig32*1,10*2</t>
  </si>
  <si>
    <t>143</t>
  </si>
  <si>
    <t>711772111</t>
  </si>
  <si>
    <t>Izolace proti vodě opracování trubních prostupů na přírubu do 200 mm dotěsnění tmelem</t>
  </si>
  <si>
    <t>-1403437949</t>
  </si>
  <si>
    <t>2                                                         "DN 32"</t>
  </si>
  <si>
    <t>23                                                      "DN 100"</t>
  </si>
  <si>
    <t>144</t>
  </si>
  <si>
    <t>7117721131</t>
  </si>
  <si>
    <t>Izolace proti vodě opracování trubních prostupů na přírubu do 1200 mm dotěsnění tmelem</t>
  </si>
  <si>
    <t>-1127878375</t>
  </si>
  <si>
    <t>1                                       "DN 1200"</t>
  </si>
  <si>
    <t>145</t>
  </si>
  <si>
    <t>998711102</t>
  </si>
  <si>
    <t>Přesun hmot tonážní pro izolace proti vodě, vlhkosti a plynům v objektech výšky do 12 m</t>
  </si>
  <si>
    <t>2113591225</t>
  </si>
  <si>
    <t>713</t>
  </si>
  <si>
    <t>Izolace tepelné</t>
  </si>
  <si>
    <t>146</t>
  </si>
  <si>
    <t>713121111</t>
  </si>
  <si>
    <t>Montáž izolace tepelné podlah volně kladenými rohožemi, pásy, dílci, deskami 1 vrstva</t>
  </si>
  <si>
    <t>-1085272517</t>
  </si>
  <si>
    <t>28375909</t>
  </si>
  <si>
    <t>deska EPS 150 do plochých střech a podlah λ=0,035 tl 50mm</t>
  </si>
  <si>
    <t>-437084728</t>
  </si>
  <si>
    <t>Pdl2*1,02</t>
  </si>
  <si>
    <t>148</t>
  </si>
  <si>
    <t>713121211</t>
  </si>
  <si>
    <t>Montáž izolace tepelné podlah volně kladenými okrajovými pásky</t>
  </si>
  <si>
    <t>-99155431</t>
  </si>
  <si>
    <t>149</t>
  </si>
  <si>
    <t>59042141</t>
  </si>
  <si>
    <t>páska dilatační z pěnového PE š 100mm</t>
  </si>
  <si>
    <t>137730911</t>
  </si>
  <si>
    <t>Pdl2*1,05</t>
  </si>
  <si>
    <t>150</t>
  </si>
  <si>
    <t>713191132</t>
  </si>
  <si>
    <t>Montáž izolace tepelné podlah, stropů vrchem nebo střech překrytí separační fólií z PE</t>
  </si>
  <si>
    <t>-267104937</t>
  </si>
  <si>
    <t>151</t>
  </si>
  <si>
    <t>28323020</t>
  </si>
  <si>
    <t>fólie separační PE 2 x 50 m</t>
  </si>
  <si>
    <t>2043186265</t>
  </si>
  <si>
    <t>Pdl2*1,1</t>
  </si>
  <si>
    <t>152</t>
  </si>
  <si>
    <t>998713102</t>
  </si>
  <si>
    <t>Přesun hmot tonážní pro izolace tepelné v objektech v do 12 m</t>
  </si>
  <si>
    <t>431942020</t>
  </si>
  <si>
    <t>725</t>
  </si>
  <si>
    <t>Zdravotechnika - zařizovací předměty</t>
  </si>
  <si>
    <t>153</t>
  </si>
  <si>
    <t>725291703</t>
  </si>
  <si>
    <t>Doplňky zařízení koupelen a záchodů smaltované madlo rovné dl 500 mm</t>
  </si>
  <si>
    <t>soubor</t>
  </si>
  <si>
    <t>935889917</t>
  </si>
  <si>
    <t>2                                          "OS2"</t>
  </si>
  <si>
    <t>154</t>
  </si>
  <si>
    <t>725291722</t>
  </si>
  <si>
    <t>Doplňky zařízení koupelen a záchodů smaltované madlo krakorcové sklopné dl 834 mm</t>
  </si>
  <si>
    <t>161352064</t>
  </si>
  <si>
    <t>1                                          "OS2"</t>
  </si>
  <si>
    <t>762</t>
  </si>
  <si>
    <t>Konstrukce tesařské</t>
  </si>
  <si>
    <t>155</t>
  </si>
  <si>
    <t>762081150</t>
  </si>
  <si>
    <t>Hoblování hraněného řeziva ve staveništní dílně</t>
  </si>
  <si>
    <t>646751920</t>
  </si>
  <si>
    <t>fig49*0,024</t>
  </si>
  <si>
    <t>156</t>
  </si>
  <si>
    <t>762083122</t>
  </si>
  <si>
    <t>Impregnace řeziva proti dřevokaznému hmyzu, houbám a plísním máčením třída ohrožení 3 a 4</t>
  </si>
  <si>
    <t>-1121026355</t>
  </si>
  <si>
    <t>fig41*0,12*0,14</t>
  </si>
  <si>
    <t>fig42*0,14*0,14</t>
  </si>
  <si>
    <t>fig43*0,14*0,16</t>
  </si>
  <si>
    <t>fig44*0,024</t>
  </si>
  <si>
    <t>fig45*0,06*0,04</t>
  </si>
  <si>
    <t>fig48*0,06*0,08</t>
  </si>
  <si>
    <t>157</t>
  </si>
  <si>
    <t>762085103</t>
  </si>
  <si>
    <t>Montáž kotevních želez, příložek, patek nebo táhel</t>
  </si>
  <si>
    <t>-456748437</t>
  </si>
  <si>
    <t>158</t>
  </si>
  <si>
    <t>553999002</t>
  </si>
  <si>
    <t>kotvení pozednic</t>
  </si>
  <si>
    <t>1917456154</t>
  </si>
  <si>
    <t>159</t>
  </si>
  <si>
    <t>762085112</t>
  </si>
  <si>
    <t>Montáž svorníků nebo šroubů délky do 300 mm</t>
  </si>
  <si>
    <t>-1451556193</t>
  </si>
  <si>
    <t>24+22</t>
  </si>
  <si>
    <t>160</t>
  </si>
  <si>
    <t>5539990041</t>
  </si>
  <si>
    <t>svorníky nerezové</t>
  </si>
  <si>
    <t>-502918709</t>
  </si>
  <si>
    <t>161</t>
  </si>
  <si>
    <t>762332132</t>
  </si>
  <si>
    <t>Montáž vázaných kcí krovů pravidelných z hraněného řeziva průřezové plochy do 224 cm2</t>
  </si>
  <si>
    <t>1871886229</t>
  </si>
  <si>
    <t>5,33*4+4,0*2+2,7*2+1,3*2+2,1*2+0,7*2          "120/140"</t>
  </si>
  <si>
    <t>5,0*2                                 "120/140 - úžlabní krokev"</t>
  </si>
  <si>
    <t>4,0*1                                 "140/120 - pozednice"</t>
  </si>
  <si>
    <t>Mezisoučet                                 "120/140"</t>
  </si>
  <si>
    <t>0,8*1                                               "140/140"</t>
  </si>
  <si>
    <t xml:space="preserve">Mezisoučet                                 "140/140" </t>
  </si>
  <si>
    <t>2,6*1                                              "140/160"</t>
  </si>
  <si>
    <t>Mezisoučet                                 "140/160"</t>
  </si>
  <si>
    <t>162</t>
  </si>
  <si>
    <t>762341210</t>
  </si>
  <si>
    <t>Montáž bednění střech rovných a šikmých sklonu do 60° z hrubých prken na sraz</t>
  </si>
  <si>
    <t>-112519391</t>
  </si>
  <si>
    <t>(21,0-0,45*2)*5,4*2</t>
  </si>
  <si>
    <t>-7,0*1,0</t>
  </si>
  <si>
    <t>Mezisoučet                                       "24 mm"</t>
  </si>
  <si>
    <t>163</t>
  </si>
  <si>
    <t>762341250</t>
  </si>
  <si>
    <t>Montáž bednění střech rovných a šikmých sklonu do 60° z hoblovaných prken</t>
  </si>
  <si>
    <t>-938437159</t>
  </si>
  <si>
    <t>5,2*5,4*2</t>
  </si>
  <si>
    <t>-5,2*1,0</t>
  </si>
  <si>
    <t>Mezisoučet                    "24 mm hoblované"</t>
  </si>
  <si>
    <t>164</t>
  </si>
  <si>
    <t>762342441</t>
  </si>
  <si>
    <t>Montáž lišt trojúhelníkových nebo kontralatí na střechách sklonu do 60°</t>
  </si>
  <si>
    <t>-1888802374</t>
  </si>
  <si>
    <t>5,4*32</t>
  </si>
  <si>
    <t>5,4*4+4,4*6</t>
  </si>
  <si>
    <t>Mezisoučet                                   "60/40"</t>
  </si>
  <si>
    <t>165</t>
  </si>
  <si>
    <t>762361313</t>
  </si>
  <si>
    <t>Konstrukční a vyrovnávací vrstva pod klempířské prvky (atiky) z desek dřevoštěpkových tl. 25 mm</t>
  </si>
  <si>
    <t>409872861</t>
  </si>
  <si>
    <t>(0,525+3,25+0,95+1,2+0,95+3,25+0,525)*0,45*3</t>
  </si>
  <si>
    <t>fig46</t>
  </si>
  <si>
    <t>Mezisoučet                            "OSB 25 mm"</t>
  </si>
  <si>
    <t>166</t>
  </si>
  <si>
    <t>762395000</t>
  </si>
  <si>
    <t>Spojovací prostředky krovů, bednění, laťování, nadstřešních konstrukcí</t>
  </si>
  <si>
    <t>-975894370</t>
  </si>
  <si>
    <t>167</t>
  </si>
  <si>
    <t>60512130</t>
  </si>
  <si>
    <t>hranol stavební řezivo průřezu do 224cm2 do dl 6m</t>
  </si>
  <si>
    <t>-663051770</t>
  </si>
  <si>
    <t>fig41*0,12*0,14*1,1</t>
  </si>
  <si>
    <t>fig42*0,14*0,14*1,1</t>
  </si>
  <si>
    <t>fig43*0,14*0,16*1,1</t>
  </si>
  <si>
    <t>168</t>
  </si>
  <si>
    <t>60511112</t>
  </si>
  <si>
    <t>řezivo jehličnaté smrk, borovice š přes 80mm tl 24mm dl 4-5m</t>
  </si>
  <si>
    <t>-1966040802</t>
  </si>
  <si>
    <t>fig44*0,024*1,1</t>
  </si>
  <si>
    <t>fig49*0,024*1,1</t>
  </si>
  <si>
    <t>169</t>
  </si>
  <si>
    <t>60514112</t>
  </si>
  <si>
    <t>řezivo jehličnaté lať surová dl 4m</t>
  </si>
  <si>
    <t>-1570060429</t>
  </si>
  <si>
    <t>fig45*0,06*0,04*1,1</t>
  </si>
  <si>
    <t>170</t>
  </si>
  <si>
    <t>762429001</t>
  </si>
  <si>
    <t>Montáž obložení stropu podkladový rošt</t>
  </si>
  <si>
    <t>-2029222792</t>
  </si>
  <si>
    <t>7,9*8*2                                  "60/80"</t>
  </si>
  <si>
    <t>171</t>
  </si>
  <si>
    <t>-372884228</t>
  </si>
  <si>
    <t>fig48*0,06*0,08*1,1</t>
  </si>
  <si>
    <t>172</t>
  </si>
  <si>
    <t>762512245</t>
  </si>
  <si>
    <t>Montáž podlahové kce podkladové z desek dřevotřískových nebo cementotřískových šroubovaných na dřevo</t>
  </si>
  <si>
    <t>-528135390</t>
  </si>
  <si>
    <t>7,9*2*1,875</t>
  </si>
  <si>
    <t>173</t>
  </si>
  <si>
    <t>60726286</t>
  </si>
  <si>
    <t>deska dřevoštěpková OSB 3 P+D broušená tl 25mm</t>
  </si>
  <si>
    <t>1004316253</t>
  </si>
  <si>
    <t>fig47*1,08</t>
  </si>
  <si>
    <t>174</t>
  </si>
  <si>
    <t>762595001</t>
  </si>
  <si>
    <t>Spojovací prostředky pro položení dřevěných podlah a zakrytí kanálů</t>
  </si>
  <si>
    <t>-279062160</t>
  </si>
  <si>
    <t>175</t>
  </si>
  <si>
    <t>762733110</t>
  </si>
  <si>
    <t>Montáž prostorové vázané kce z kulatiny průřezové plochy do 120 cm2</t>
  </si>
  <si>
    <t>1719771345</t>
  </si>
  <si>
    <t>21,0*5                                         "prům 100"</t>
  </si>
  <si>
    <t>21,0*7                                         "prům 100"</t>
  </si>
  <si>
    <t>176</t>
  </si>
  <si>
    <t>762733120</t>
  </si>
  <si>
    <t>Montáž prostorové vázané kce z kulatiny průřezové plochy do 224 cm2</t>
  </si>
  <si>
    <t>-1277089311</t>
  </si>
  <si>
    <t>1,0*10                                   "prům 150"</t>
  </si>
  <si>
    <t>177</t>
  </si>
  <si>
    <t>762733140</t>
  </si>
  <si>
    <t>Montáž prostorové vázané kce z kulatiny průřezové plochy do 450 cm2</t>
  </si>
  <si>
    <t>-1394658415</t>
  </si>
  <si>
    <t>(2,38+2,46)*6+20,9*2+7,1*11       "prům 200"</t>
  </si>
  <si>
    <t>178</t>
  </si>
  <si>
    <t>762795000</t>
  </si>
  <si>
    <t>Spojovací prostředky pro montáž prostorových vázaných kcí</t>
  </si>
  <si>
    <t>-1650915085</t>
  </si>
  <si>
    <t>fig60*pi*0,05*0,05</t>
  </si>
  <si>
    <t>fig61*pi*0,05*0,05</t>
  </si>
  <si>
    <t>fig62*pi*0,075*0,075</t>
  </si>
  <si>
    <t>fig63*pi*0,10*0,10</t>
  </si>
  <si>
    <t>179</t>
  </si>
  <si>
    <t>605542431</t>
  </si>
  <si>
    <t xml:space="preserve">dřevo listnaté dub </t>
  </si>
  <si>
    <t>914202687</t>
  </si>
  <si>
    <t>fig61*pi*0,05*0,05*1,1</t>
  </si>
  <si>
    <t>fig62*pi*0,075*0,075*1,1</t>
  </si>
  <si>
    <t>fig63*pi*0,10*0,10*1,1</t>
  </si>
  <si>
    <t>180</t>
  </si>
  <si>
    <t>052171181</t>
  </si>
  <si>
    <t xml:space="preserve">tyče dřevěné bez kůry D 100mm </t>
  </si>
  <si>
    <t>1166948183</t>
  </si>
  <si>
    <t>fig60*pi*0,05*0,05*1,1</t>
  </si>
  <si>
    <t>181</t>
  </si>
  <si>
    <t>998762102</t>
  </si>
  <si>
    <t>Přesun hmot tonážní pro kce tesařské v objektech v do 12 m</t>
  </si>
  <si>
    <t>312983391</t>
  </si>
  <si>
    <t>763</t>
  </si>
  <si>
    <t>Konstrukce suché výstavby</t>
  </si>
  <si>
    <t>182</t>
  </si>
  <si>
    <t>763121426</t>
  </si>
  <si>
    <t>SDK stěna předsazená tl 112,5 mm profil CW+UW 100 deska 1xH2 12,5 bez TI EI 15</t>
  </si>
  <si>
    <t>156052680</t>
  </si>
  <si>
    <t>(0,9+1,0*5+1,975)*1,0</t>
  </si>
  <si>
    <t>183</t>
  </si>
  <si>
    <t>763121714</t>
  </si>
  <si>
    <t>SDK stěna předsazená základní penetrační nátěr</t>
  </si>
  <si>
    <t>-342548798</t>
  </si>
  <si>
    <t>184</t>
  </si>
  <si>
    <t>763131451</t>
  </si>
  <si>
    <t>SDK podhled deska 1xH2 12,5 bez TI dvouvrstvá spodní kce profil CD+UD</t>
  </si>
  <si>
    <t>-988429698</t>
  </si>
  <si>
    <t>7,9*6,4*2</t>
  </si>
  <si>
    <t>185</t>
  </si>
  <si>
    <t>763131714</t>
  </si>
  <si>
    <t>SDK podhled základní penetrační nátěr</t>
  </si>
  <si>
    <t>1108920733</t>
  </si>
  <si>
    <t>186</t>
  </si>
  <si>
    <t>763131751</t>
  </si>
  <si>
    <t>Montáž parotěsné zábrany do SDK podhledu</t>
  </si>
  <si>
    <t>-917630645</t>
  </si>
  <si>
    <t>187</t>
  </si>
  <si>
    <t>28329282</t>
  </si>
  <si>
    <t>fólie PE vyztužená Al vrstvou pro parotěsnou vrstvu 170g/m2</t>
  </si>
  <si>
    <t>-1680346006</t>
  </si>
  <si>
    <t>fig52*1,1</t>
  </si>
  <si>
    <t>188</t>
  </si>
  <si>
    <t>763131752</t>
  </si>
  <si>
    <t>Montáž jedné vrstvy tepelné izolace do SDK podhledu</t>
  </si>
  <si>
    <t>2084666065</t>
  </si>
  <si>
    <t>fig52*3</t>
  </si>
  <si>
    <t>189</t>
  </si>
  <si>
    <t>63148102</t>
  </si>
  <si>
    <t>deska tepelně izolační minerální univerzální λ=0,038-0,039 tl 60mm</t>
  </si>
  <si>
    <t>-2038680735</t>
  </si>
  <si>
    <t>fig52*1,02</t>
  </si>
  <si>
    <t>190</t>
  </si>
  <si>
    <t>63148103</t>
  </si>
  <si>
    <t>deska tepelně izolační minerální univerzální λ=0,038-0,039 tl 80mm</t>
  </si>
  <si>
    <t>651126373</t>
  </si>
  <si>
    <t>191</t>
  </si>
  <si>
    <t>63148107</t>
  </si>
  <si>
    <t>deska tepelně izolační minerální univerzální λ=0,038-0,039 tl 160mm</t>
  </si>
  <si>
    <t>1394950467</t>
  </si>
  <si>
    <t>192</t>
  </si>
  <si>
    <t>763732113</t>
  </si>
  <si>
    <t>Montáž dřevostaveb střešní konstrukce v do 10 m z příhradových vazníků konstrukční délky do 9 m</t>
  </si>
  <si>
    <t>9183993</t>
  </si>
  <si>
    <t>7,76*16</t>
  </si>
  <si>
    <t>193</t>
  </si>
  <si>
    <t>611990051</t>
  </si>
  <si>
    <t>Spojovací materiál, dodávka a doprava střešních vazníků</t>
  </si>
  <si>
    <t>1011682723</t>
  </si>
  <si>
    <t>(21,0-0,45*2-4,6)*7,76</t>
  </si>
  <si>
    <t>194</t>
  </si>
  <si>
    <t>998763302</t>
  </si>
  <si>
    <t>Přesun hmot tonážní pro sádrokartonové konstrukce v objektech v do 12 m</t>
  </si>
  <si>
    <t>2046174674</t>
  </si>
  <si>
    <t>764</t>
  </si>
  <si>
    <t>Konstrukce klempířské</t>
  </si>
  <si>
    <t>195</t>
  </si>
  <si>
    <t>764121413</t>
  </si>
  <si>
    <t>Krytina střechy rovné drážkováním ze svitků z Al plechu rš 670 mm sklonu do 60°</t>
  </si>
  <si>
    <t>-1127788097</t>
  </si>
  <si>
    <t>196</t>
  </si>
  <si>
    <t>764221407</t>
  </si>
  <si>
    <t>Oplechování větraného hřebene s větrací mřížkou z Al plechu rš 670 mm</t>
  </si>
  <si>
    <t>1921577046</t>
  </si>
  <si>
    <t>20,1+3,0</t>
  </si>
  <si>
    <t>197</t>
  </si>
  <si>
    <t>764221476</t>
  </si>
  <si>
    <t>Příplatek za provedení úžlabí z Al plechu v plechové krytině</t>
  </si>
  <si>
    <t>785369935</t>
  </si>
  <si>
    <t>5,0*2</t>
  </si>
  <si>
    <t>198</t>
  </si>
  <si>
    <t>764222404</t>
  </si>
  <si>
    <t>Oplechování štítu závětrnou lištou z Al plechu rš 330 mm</t>
  </si>
  <si>
    <t>-1852034097</t>
  </si>
  <si>
    <t>0,6*6</t>
  </si>
  <si>
    <t>199</t>
  </si>
  <si>
    <t>764222432</t>
  </si>
  <si>
    <t>Oplechování rovné okapové hrany z Al plechu rš 200 mm</t>
  </si>
  <si>
    <t>1954745745</t>
  </si>
  <si>
    <t>20,1+6,55*2</t>
  </si>
  <si>
    <t>200</t>
  </si>
  <si>
    <t>764224407</t>
  </si>
  <si>
    <t>Oplechování horních ploch a nadezdívek (atik) bez rohů z Al plechu mechanicky kotvené rš 670 mm</t>
  </si>
  <si>
    <t>-592291940</t>
  </si>
  <si>
    <t>(0,525+3,25+0,95+1,2+0,95+3,25+0,525)*3</t>
  </si>
  <si>
    <t xml:space="preserve">Mezisoučet                           </t>
  </si>
  <si>
    <t>201</t>
  </si>
  <si>
    <t>764226442</t>
  </si>
  <si>
    <t>Oplechování parapetů rovných celoplošně lepené z Al plechu rš 200 mm</t>
  </si>
  <si>
    <t>2072864137</t>
  </si>
  <si>
    <t>0,75*3+1,05*3</t>
  </si>
  <si>
    <t>202</t>
  </si>
  <si>
    <t>764321413</t>
  </si>
  <si>
    <t>Lemování rovných zdí střech s krytinou skládanou z Al plechu rš 250 mm</t>
  </si>
  <si>
    <t>1248054905</t>
  </si>
  <si>
    <t>21,0</t>
  </si>
  <si>
    <t>203</t>
  </si>
  <si>
    <t>764325422</t>
  </si>
  <si>
    <t>Lemování trub, konzol nebo držáků z Al plechu střech s krytinou skládanou průměru do 100 mm</t>
  </si>
  <si>
    <t>1207348566</t>
  </si>
  <si>
    <t>204</t>
  </si>
  <si>
    <t>764325423</t>
  </si>
  <si>
    <t>Lemování trub, konzol nebo držáků z Al plechu střech s krytinou skládanou průměru do 150 mm</t>
  </si>
  <si>
    <t>1212270344</t>
  </si>
  <si>
    <t>205</t>
  </si>
  <si>
    <t>764325424</t>
  </si>
  <si>
    <t>Lemování trub, konzol nebo držáků z Al plechu střech s krytinou skládanou průměru do 200 mm</t>
  </si>
  <si>
    <t>-1604848137</t>
  </si>
  <si>
    <t>1+2</t>
  </si>
  <si>
    <t>206</t>
  </si>
  <si>
    <t>7643254251</t>
  </si>
  <si>
    <t>Lemování trub, konzol nebo držáků z Al plechu střech s krytinou skládanou průměru do 500 mm</t>
  </si>
  <si>
    <t>1506098561</t>
  </si>
  <si>
    <t>207</t>
  </si>
  <si>
    <t>764521404</t>
  </si>
  <si>
    <t>Žlab podokapní půlkruhový z Al plechu rš 330 mm</t>
  </si>
  <si>
    <t>-1474095835</t>
  </si>
  <si>
    <t>208</t>
  </si>
  <si>
    <t>764521444</t>
  </si>
  <si>
    <t>Kotlík oválný (trychtýřový) pro podokapní žlaby z Al plechu 330/100 mm</t>
  </si>
  <si>
    <t>592245755</t>
  </si>
  <si>
    <t>209</t>
  </si>
  <si>
    <t>764528422</t>
  </si>
  <si>
    <t>Svody kruhové včetně objímek, kolen, odskoků z Al plechu průměru 100 mm</t>
  </si>
  <si>
    <t>924324329</t>
  </si>
  <si>
    <t>3,5*2+0,5*2</t>
  </si>
  <si>
    <t>3,0*2</t>
  </si>
  <si>
    <t>210</t>
  </si>
  <si>
    <t>998764102</t>
  </si>
  <si>
    <t>Přesun hmot tonážní pro konstrukce klempířské v objektech v do 12 m</t>
  </si>
  <si>
    <t>688200217</t>
  </si>
  <si>
    <t>765</t>
  </si>
  <si>
    <t>Krytina skládaná</t>
  </si>
  <si>
    <t>211</t>
  </si>
  <si>
    <t>765113112</t>
  </si>
  <si>
    <t>Okapová hrana s větracím pásem kovovým</t>
  </si>
  <si>
    <t>-1899087261</t>
  </si>
  <si>
    <t>20,1*2-7,0</t>
  </si>
  <si>
    <t>212</t>
  </si>
  <si>
    <t>7651541211</t>
  </si>
  <si>
    <t>Krytina z březových větví na laťování do 600 mm sklonu do 15°</t>
  </si>
  <si>
    <t>-854156018</t>
  </si>
  <si>
    <t>21,0*3,25</t>
  </si>
  <si>
    <t>213</t>
  </si>
  <si>
    <t>765191021</t>
  </si>
  <si>
    <t>Montáž pojistné hydroizolační nebo parotěsné fólie kladené ve sklonu přes 20° s lepenými spoji na krokve</t>
  </si>
  <si>
    <t>-164613679</t>
  </si>
  <si>
    <t>-5,2*5,4*2</t>
  </si>
  <si>
    <t>5,2*1,0</t>
  </si>
  <si>
    <t>Součet                                                "Sch1"</t>
  </si>
  <si>
    <t>214</t>
  </si>
  <si>
    <t>28329036</t>
  </si>
  <si>
    <t>fólie kontaktní difuzně propustná pro doplňkovou hydroizolační vrstvu, třívrstvá mikroporézní PP 150g/m2 s integrovanou samolepící páskou</t>
  </si>
  <si>
    <t>-782237982</t>
  </si>
  <si>
    <t>Sch1*1,1</t>
  </si>
  <si>
    <t>215</t>
  </si>
  <si>
    <t>765191023</t>
  </si>
  <si>
    <t>Montáž pojistné hydroizolační nebo parotěsné kladené ve sklonu přes 20° s lepenými spoji na bednění</t>
  </si>
  <si>
    <t>-342341929</t>
  </si>
  <si>
    <t>Součet                                                        "Sch2"</t>
  </si>
  <si>
    <t>216</t>
  </si>
  <si>
    <t>1609546828</t>
  </si>
  <si>
    <t>Sch2*1,1</t>
  </si>
  <si>
    <t>217</t>
  </si>
  <si>
    <t>765191091</t>
  </si>
  <si>
    <t>Příplatek k cenám montáž pojistné hydroizolační nebo parotěsné fólie za sklon přes 30°</t>
  </si>
  <si>
    <t>-1179016060</t>
  </si>
  <si>
    <t>218</t>
  </si>
  <si>
    <t>765193001</t>
  </si>
  <si>
    <t>Montáž podkladního vyrovnávacího pásu</t>
  </si>
  <si>
    <t>-2144750459</t>
  </si>
  <si>
    <t>219</t>
  </si>
  <si>
    <t>784968545</t>
  </si>
  <si>
    <t>220</t>
  </si>
  <si>
    <t>998765102</t>
  </si>
  <si>
    <t>Přesun hmot tonážní pro krytiny skládané v objektech v do 12 m</t>
  </si>
  <si>
    <t>-1934900493</t>
  </si>
  <si>
    <t>766</t>
  </si>
  <si>
    <t>Konstrukce truhlářské</t>
  </si>
  <si>
    <t>221</t>
  </si>
  <si>
    <t>7666217141</t>
  </si>
  <si>
    <t>Montáž oken - dřevěné okenice</t>
  </si>
  <si>
    <t>1689092281</t>
  </si>
  <si>
    <t>0,45*0,94*6                              "Os3a"</t>
  </si>
  <si>
    <t>0,65*0,94*2                              "Os3b"</t>
  </si>
  <si>
    <t>222</t>
  </si>
  <si>
    <t>549131101</t>
  </si>
  <si>
    <t>dřevěné okenice - Os3a,b</t>
  </si>
  <si>
    <t>-1461953380</t>
  </si>
  <si>
    <t>223</t>
  </si>
  <si>
    <t>766660001</t>
  </si>
  <si>
    <t>Montáž dveřních křídel otvíravých jednokřídlových š do 0,8 m do ocelové zárubně</t>
  </si>
  <si>
    <t>-246181390</t>
  </si>
  <si>
    <t>224</t>
  </si>
  <si>
    <t>61161717</t>
  </si>
  <si>
    <t>dveře vnitřní hladké dýhované plné 1křídlé 700x1970mm dub</t>
  </si>
  <si>
    <t>1817469557</t>
  </si>
  <si>
    <t>225</t>
  </si>
  <si>
    <t>61161721</t>
  </si>
  <si>
    <t>dveře vnitřní hladké dýhované plné 1křídlé 800x1970mm dub</t>
  </si>
  <si>
    <t>-984209603</t>
  </si>
  <si>
    <t>226</t>
  </si>
  <si>
    <t>766660311</t>
  </si>
  <si>
    <t>Montáž posuvných dveří jednokřídlových průchozí šířky do 800 mm do pouzdra s jednou kapsou</t>
  </si>
  <si>
    <t>-738187526</t>
  </si>
  <si>
    <t>227</t>
  </si>
  <si>
    <t>334610313</t>
  </si>
  <si>
    <t>228</t>
  </si>
  <si>
    <t>766660312</t>
  </si>
  <si>
    <t>Montáž posuvných dveří jednokřídlových průchozí šířky do 1200 mm do pouzdra s jednou kapsou</t>
  </si>
  <si>
    <t>1869250933</t>
  </si>
  <si>
    <t>229</t>
  </si>
  <si>
    <t>611617251</t>
  </si>
  <si>
    <t>dveře vnitřní hladké dýhované plné 1křídlé 1100x1970mm dub</t>
  </si>
  <si>
    <t>1672073301</t>
  </si>
  <si>
    <t>230</t>
  </si>
  <si>
    <t>766660451</t>
  </si>
  <si>
    <t>Montáž vchodových dveří dvoukřídlových bez nadsvětlíku do zdiva</t>
  </si>
  <si>
    <t>-253694842</t>
  </si>
  <si>
    <t>1                                                    "10"</t>
  </si>
  <si>
    <t>231</t>
  </si>
  <si>
    <t>61199002</t>
  </si>
  <si>
    <t>vchodové dveře dřevěné - ozn. 10</t>
  </si>
  <si>
    <t>1121496845</t>
  </si>
  <si>
    <t>3,0*2,96                                           "10"</t>
  </si>
  <si>
    <t>232</t>
  </si>
  <si>
    <t>766660720</t>
  </si>
  <si>
    <t>Osazení větrací mřížky s vyříznutím otvoru</t>
  </si>
  <si>
    <t>1948360824</t>
  </si>
  <si>
    <t>11                                                "13"</t>
  </si>
  <si>
    <t>1                                                  "14"</t>
  </si>
  <si>
    <t>233</t>
  </si>
  <si>
    <t>553414251</t>
  </si>
  <si>
    <t>mřížka větrací dveřní AL</t>
  </si>
  <si>
    <t>-1500247647</t>
  </si>
  <si>
    <t>234</t>
  </si>
  <si>
    <t>766660728</t>
  </si>
  <si>
    <t>Montáž dveřního interiérového kování - zámku</t>
  </si>
  <si>
    <t>439936656</t>
  </si>
  <si>
    <t>235</t>
  </si>
  <si>
    <t>549264001</t>
  </si>
  <si>
    <t xml:space="preserve">zámek stavební dveřní zadlabací s vložkou </t>
  </si>
  <si>
    <t>-1538181609</t>
  </si>
  <si>
    <t>236</t>
  </si>
  <si>
    <t>766660729</t>
  </si>
  <si>
    <t>Montáž dveřního interiérového kování - štítku s klikou</t>
  </si>
  <si>
    <t>-1969209724</t>
  </si>
  <si>
    <t>237</t>
  </si>
  <si>
    <t>549146201</t>
  </si>
  <si>
    <t xml:space="preserve">kování dveřní vrchní klika včetně rozet a montážního materiálu </t>
  </si>
  <si>
    <t>1609343605</t>
  </si>
  <si>
    <t>238</t>
  </si>
  <si>
    <t>766694111</t>
  </si>
  <si>
    <t>Montáž parapetních desek dřevěných nebo plastových šířky do 30 cm délky do 1,0 m</t>
  </si>
  <si>
    <t>2119496333</t>
  </si>
  <si>
    <t>3+3</t>
  </si>
  <si>
    <t>239</t>
  </si>
  <si>
    <t>61144400</t>
  </si>
  <si>
    <t>parapet plastový vnitřní komůrkový 180x20x1000mm</t>
  </si>
  <si>
    <t>-14677358</t>
  </si>
  <si>
    <t>3*0,7+3*1,0                                      "Os4"</t>
  </si>
  <si>
    <t>240</t>
  </si>
  <si>
    <t>998766102</t>
  </si>
  <si>
    <t>Přesun hmot tonážní pro konstrukce truhlářské v objektech v do 12 m</t>
  </si>
  <si>
    <t>-911498364</t>
  </si>
  <si>
    <t>767</t>
  </si>
  <si>
    <t>Konstrukce zámečnické</t>
  </si>
  <si>
    <t>241</t>
  </si>
  <si>
    <t>767391112</t>
  </si>
  <si>
    <t>Montáž krytiny z tvarovaných plechů šroubováním</t>
  </si>
  <si>
    <t>-329762030</t>
  </si>
  <si>
    <t>21,0*3,65</t>
  </si>
  <si>
    <t>242</t>
  </si>
  <si>
    <t>15485149</t>
  </si>
  <si>
    <t>profil trapézový 40/266/1064 PE tl.plechu 0,5 mm</t>
  </si>
  <si>
    <t>1895559740</t>
  </si>
  <si>
    <t>21,0*3,65*1,1</t>
  </si>
  <si>
    <t>243</t>
  </si>
  <si>
    <t>767620126</t>
  </si>
  <si>
    <t>Montáž oken kovových zdvojených otevíravých do zdiva plochy do 1,5 m2</t>
  </si>
  <si>
    <t>831332564</t>
  </si>
  <si>
    <t>0,7*2,0*2                                      "2"</t>
  </si>
  <si>
    <t>1,0*1,5*1                                      "3"</t>
  </si>
  <si>
    <t>0,7*1,0*1                                      "4"</t>
  </si>
  <si>
    <t>244</t>
  </si>
  <si>
    <t>55341010</t>
  </si>
  <si>
    <t>okno Al otevíravé/sklopné dvojsklo přes plochu 1m2 do v1,5m</t>
  </si>
  <si>
    <t>109922595</t>
  </si>
  <si>
    <t>245</t>
  </si>
  <si>
    <t>767620127</t>
  </si>
  <si>
    <t>Montáž oken kovových zdvojených otevíravých do zdiva plochy do 2,5 m2</t>
  </si>
  <si>
    <t>-146450918</t>
  </si>
  <si>
    <t>1,0*2,0*2                                      "1"</t>
  </si>
  <si>
    <t>246</t>
  </si>
  <si>
    <t>55341012</t>
  </si>
  <si>
    <t>okno Al otevíravé/sklopné dvojsklo přes plochu 1m2 v1,5-2,5m</t>
  </si>
  <si>
    <t>1747003258</t>
  </si>
  <si>
    <t>247</t>
  </si>
  <si>
    <t>767627306</t>
  </si>
  <si>
    <t>Příplatek k montáži oken za připojovací spáru parotěsnou páskou interiérovou</t>
  </si>
  <si>
    <t>1061975004</t>
  </si>
  <si>
    <t>(1,0+2,0)*2*2                                      "1"</t>
  </si>
  <si>
    <t>(0,7+2,0)*2*2                                      "2"</t>
  </si>
  <si>
    <t>(1,0+1,5)*2*1                                     "3"</t>
  </si>
  <si>
    <t>(0,7+1,0)*2*1                                     "4"</t>
  </si>
  <si>
    <t>248</t>
  </si>
  <si>
    <t>767627307</t>
  </si>
  <si>
    <t>Příplatek k montáži oken za připojovací spáru paropropustnou páskou exteriérovou</t>
  </si>
  <si>
    <t>-1844713346</t>
  </si>
  <si>
    <t>249</t>
  </si>
  <si>
    <t>767640111</t>
  </si>
  <si>
    <t>Montáž dveří ocelových vchodových jednokřídlových bez nadsvětlíku</t>
  </si>
  <si>
    <t>-1366636026</t>
  </si>
  <si>
    <t>2                                                    "11"</t>
  </si>
  <si>
    <t>2                                                    "12"</t>
  </si>
  <si>
    <t>250</t>
  </si>
  <si>
    <t>553412461</t>
  </si>
  <si>
    <t>dveře Al vchodové jednokřídlové - ozn.11,12</t>
  </si>
  <si>
    <t>-965026836</t>
  </si>
  <si>
    <t>251</t>
  </si>
  <si>
    <t>767995114</t>
  </si>
  <si>
    <t>Montáž atypických zámečnických konstrukcí hmotnosti do 50 kg</t>
  </si>
  <si>
    <t>kg</t>
  </si>
  <si>
    <t>-535193247</t>
  </si>
  <si>
    <t>167,1                       "kotvení vaznic,pozednic,ocel. sloupek"</t>
  </si>
  <si>
    <t>145,8                       "kotvení dřevěných sloupků 1a,1b"</t>
  </si>
  <si>
    <t>252</t>
  </si>
  <si>
    <t>553999008</t>
  </si>
  <si>
    <t>atypická ocelová konstrukce</t>
  </si>
  <si>
    <t>-1482977112</t>
  </si>
  <si>
    <t>253</t>
  </si>
  <si>
    <t>553999009</t>
  </si>
  <si>
    <t>atypická ocelová konstrukce žárově zinkovaná</t>
  </si>
  <si>
    <t>-171787402</t>
  </si>
  <si>
    <t>254</t>
  </si>
  <si>
    <t>998767102</t>
  </si>
  <si>
    <t>Přesun hmot tonážní pro zámečnické konstrukce v objektech v do 12 m</t>
  </si>
  <si>
    <t>-1545664136</t>
  </si>
  <si>
    <t>771</t>
  </si>
  <si>
    <t>Podlahy z dlaždic</t>
  </si>
  <si>
    <t>255</t>
  </si>
  <si>
    <t>771111011</t>
  </si>
  <si>
    <t>Vysátí podkladu před pokládkou dlažby</t>
  </si>
  <si>
    <t>1248914647</t>
  </si>
  <si>
    <t>256</t>
  </si>
  <si>
    <t>771121011</t>
  </si>
  <si>
    <t>Nátěr penetrační na podlahu</t>
  </si>
  <si>
    <t>363924276</t>
  </si>
  <si>
    <t>257</t>
  </si>
  <si>
    <t>771474112</t>
  </si>
  <si>
    <t>Montáž soklů z dlaždic keramických rovných flexibilní lepidlo v do 90 mm</t>
  </si>
  <si>
    <t>94319003</t>
  </si>
  <si>
    <t>(7,9+2,34)*2                             "102"</t>
  </si>
  <si>
    <t>(2,0+1,725)*2                           "106"</t>
  </si>
  <si>
    <t>(5,9+1,2)*2                               "107"</t>
  </si>
  <si>
    <t>(3,575+2,075)*2                      "110"</t>
  </si>
  <si>
    <t>(2,3+3,075)*2                          "113"</t>
  </si>
  <si>
    <t>(2,3+3,20)*2                            "114"</t>
  </si>
  <si>
    <t>(3,4+1,99)*2                            "115"</t>
  </si>
  <si>
    <t>258</t>
  </si>
  <si>
    <t>771574111</t>
  </si>
  <si>
    <t>Montáž podlah keramických hladkých lepených flexibilním lepidlem do 9 ks/m2</t>
  </si>
  <si>
    <t>1593099120</t>
  </si>
  <si>
    <t>259</t>
  </si>
  <si>
    <t>59761011</t>
  </si>
  <si>
    <t>dlažba keramická slinutá hladká do interiéru i exteriéru do 9ks/m2</t>
  </si>
  <si>
    <t>-960792988</t>
  </si>
  <si>
    <t>fig71*0,07*1,1</t>
  </si>
  <si>
    <t>260</t>
  </si>
  <si>
    <t>771591112</t>
  </si>
  <si>
    <t>Izolace pod dlažbu nátěrem nebo stěrkou ve dvou vrstvách</t>
  </si>
  <si>
    <t>519680791</t>
  </si>
  <si>
    <t>261</t>
  </si>
  <si>
    <t>998771102</t>
  </si>
  <si>
    <t>Přesun hmot tonážní pro podlahy z dlaždic v objektech v do 12 m</t>
  </si>
  <si>
    <t>1499464011</t>
  </si>
  <si>
    <t>781</t>
  </si>
  <si>
    <t>Dokončovací práce - obklady</t>
  </si>
  <si>
    <t>262</t>
  </si>
  <si>
    <t>781111011</t>
  </si>
  <si>
    <t>Ometení (oprášení) stěny při přípravě podkladu</t>
  </si>
  <si>
    <t>-776971754</t>
  </si>
  <si>
    <t>263</t>
  </si>
  <si>
    <t>781121011</t>
  </si>
  <si>
    <t>Nátěr penetrační na stěnu</t>
  </si>
  <si>
    <t>-2005774240</t>
  </si>
  <si>
    <t>264</t>
  </si>
  <si>
    <t>781131112</t>
  </si>
  <si>
    <t>Izolace pod obklad nátěrem nebo stěrkou ve dvou vrstvách</t>
  </si>
  <si>
    <t>1932140380</t>
  </si>
  <si>
    <t>(2,34+2,575+0,65+0,65+4,075+2,34)*0,2                           "102"</t>
  </si>
  <si>
    <t>(2,0+4,025)*2*0,2                          "103"</t>
  </si>
  <si>
    <t>(1,675+1,725)*2*0,2                     "104"</t>
  </si>
  <si>
    <t>(0,9+1,725+0,9+1,725)*2*0,2    "105"</t>
  </si>
  <si>
    <t>(2,15+2,0)*2*0,2                            "111"</t>
  </si>
  <si>
    <t>(1,8+1,0+1,8+1,975)*2*0,2         "113"</t>
  </si>
  <si>
    <t>(0,6+2,0+0,6)*0,2                           "113"</t>
  </si>
  <si>
    <t>(1,8+1,0+1,8+1,0+1,8+1,0)*2*0,2       "114"</t>
  </si>
  <si>
    <t>(0,6+2,0+0,6)*0,2                            "114"</t>
  </si>
  <si>
    <t>265</t>
  </si>
  <si>
    <t>781474111</t>
  </si>
  <si>
    <t>Montáž obkladů vnitřních keramických hladkých do 9 ks/m2 lepených flexibilním lepidlem</t>
  </si>
  <si>
    <t>993425687</t>
  </si>
  <si>
    <t>266</t>
  </si>
  <si>
    <t>877037322</t>
  </si>
  <si>
    <t>fig73*1,1</t>
  </si>
  <si>
    <t>267</t>
  </si>
  <si>
    <t>7814910111</t>
  </si>
  <si>
    <t>Montáž zrcadel lepených silikonovým tmelem na podkladní omítku</t>
  </si>
  <si>
    <t>343843794</t>
  </si>
  <si>
    <t>1                                              "OS2"</t>
  </si>
  <si>
    <t>268</t>
  </si>
  <si>
    <t>634651261</t>
  </si>
  <si>
    <t xml:space="preserve">zrcadlo nemontované čiré tl 5mm </t>
  </si>
  <si>
    <t>-1911258267</t>
  </si>
  <si>
    <t>269</t>
  </si>
  <si>
    <t>781494111</t>
  </si>
  <si>
    <t>Plastové profily rohové lepené flexibilním lepidlem</t>
  </si>
  <si>
    <t>719882027</t>
  </si>
  <si>
    <t>2*0,6                           "102"</t>
  </si>
  <si>
    <t>2*2,0                           "102"</t>
  </si>
  <si>
    <t>2*2,0                           "111"</t>
  </si>
  <si>
    <t>2*2,0                           "113"</t>
  </si>
  <si>
    <t>1,0+2,0                       "113"</t>
  </si>
  <si>
    <t>2*2,0                          "114"</t>
  </si>
  <si>
    <t>1,0*3                          "114"</t>
  </si>
  <si>
    <t>270</t>
  </si>
  <si>
    <t>781734112</t>
  </si>
  <si>
    <t>Montáž obkladů vnějších z obkladaček cihelných do 85 ks/m2 lepené flexibilním lepidlem</t>
  </si>
  <si>
    <t>-2116190281</t>
  </si>
  <si>
    <t>((4,0+6,4)*2-3,0*2)*0,075</t>
  </si>
  <si>
    <t>271</t>
  </si>
  <si>
    <t>59623113</t>
  </si>
  <si>
    <t>pásek obkladový cihlový hladký 240x71x14mm červený</t>
  </si>
  <si>
    <t>904691228</t>
  </si>
  <si>
    <t>fig74/(0,075*0,25)</t>
  </si>
  <si>
    <t>272</t>
  </si>
  <si>
    <t>998781102</t>
  </si>
  <si>
    <t>Přesun hmot tonážní pro obklady keramické v objektech v do 12 m</t>
  </si>
  <si>
    <t>-791397945</t>
  </si>
  <si>
    <t>783</t>
  </si>
  <si>
    <t>Dokončovací práce - nátěry</t>
  </si>
  <si>
    <t>273</t>
  </si>
  <si>
    <t>783268111</t>
  </si>
  <si>
    <t>Lazurovací dvojnásobný olejový nátěr tesařských konstrukcí</t>
  </si>
  <si>
    <t>2016411582</t>
  </si>
  <si>
    <t>fig61*pi*0,10</t>
  </si>
  <si>
    <t>fig62*pi*0,15</t>
  </si>
  <si>
    <t>fig63*pi*0,20</t>
  </si>
  <si>
    <t>274</t>
  </si>
  <si>
    <t>783314101</t>
  </si>
  <si>
    <t>Základní jednonásobný syntetický nátěr zámečnických konstrukcí</t>
  </si>
  <si>
    <t>-2012764134</t>
  </si>
  <si>
    <t>fig81*0,001*40</t>
  </si>
  <si>
    <t>275</t>
  </si>
  <si>
    <t>783315101</t>
  </si>
  <si>
    <t>Mezinátěr jednonásobný syntetický standardní zámečnických konstrukcí</t>
  </si>
  <si>
    <t>1419032486</t>
  </si>
  <si>
    <t>276</t>
  </si>
  <si>
    <t>783317101</t>
  </si>
  <si>
    <t>Krycí jednonásobný syntetický standardní nátěr zámečnických konstrukcí</t>
  </si>
  <si>
    <t>-741735433</t>
  </si>
  <si>
    <t>784</t>
  </si>
  <si>
    <t>Dokončovací práce - malby a tapety</t>
  </si>
  <si>
    <t>277</t>
  </si>
  <si>
    <t>784181101</t>
  </si>
  <si>
    <t>Základní akrylátová jednonásobná penetrace podkladu v místnostech výšky do 3,80m</t>
  </si>
  <si>
    <t>-1247822007</t>
  </si>
  <si>
    <t>278</t>
  </si>
  <si>
    <t>784221101</t>
  </si>
  <si>
    <t>Dvojnásobné bílé malby ze směsí za sucha dobře otěruvzdorných v místnostech do 3,80 m</t>
  </si>
  <si>
    <t>1096717353</t>
  </si>
  <si>
    <t>Mezisoučet                            "zdivo"</t>
  </si>
  <si>
    <t>Mezisoučet                            "sdk"</t>
  </si>
  <si>
    <t>b - Zdravotní technika</t>
  </si>
  <si>
    <t xml:space="preserve">    721 - Zdravotechnika - vnitřní kanalizace</t>
  </si>
  <si>
    <t xml:space="preserve">    722 - Zdravotechnika - vnitřní vodovod</t>
  </si>
  <si>
    <t xml:space="preserve">    726 - Zdravotechnika - předstěnové instalace</t>
  </si>
  <si>
    <t xml:space="preserve">    734 - Ústřední vytápění - armatury</t>
  </si>
  <si>
    <t>HZS - Hodinové zúčtovací sazby</t>
  </si>
  <si>
    <t>894211111</t>
  </si>
  <si>
    <t>Šachty kanalizační z prostého betonu výšky vstupu do 1,50 m kruhové s obložením dna betonem tř. C 25/30, na potrubí DN do 200</t>
  </si>
  <si>
    <t>-1764953916</t>
  </si>
  <si>
    <t>899102112</t>
  </si>
  <si>
    <t>Osazení poklopů litinových a ocelových včetně rámů pro třídu zatížení A15, A50</t>
  </si>
  <si>
    <t>-1734573780</t>
  </si>
  <si>
    <t>899102999</t>
  </si>
  <si>
    <t>Vodotěsný a plynotěsný poklop s nosností 3 tuny pro zadláždění</t>
  </si>
  <si>
    <t>1364302047</t>
  </si>
  <si>
    <t>998271301</t>
  </si>
  <si>
    <t>Přesun hmot pro kanalizace (stoky) hloubené monolitické z betonu nebo železobetonu v otevřeném výkopu dopravní vzdálenost do 15 m</t>
  </si>
  <si>
    <t>1440924021</t>
  </si>
  <si>
    <t>721</t>
  </si>
  <si>
    <t>Zdravotechnika - vnitřní kanalizace</t>
  </si>
  <si>
    <t>721173401</t>
  </si>
  <si>
    <t>Potrubí z plastových trub PVC SN4 svodné (ležaté) DN 110</t>
  </si>
  <si>
    <t>136240024</t>
  </si>
  <si>
    <t>721173402</t>
  </si>
  <si>
    <t>Potrubí z plastových trub PVC SN4 svodné (ležaté) DN 125</t>
  </si>
  <si>
    <t>-1701917107</t>
  </si>
  <si>
    <t>721173403</t>
  </si>
  <si>
    <t>Potrubí z plastových trub PVC SN4 svodné (ležaté) DN 160</t>
  </si>
  <si>
    <t>473962261</t>
  </si>
  <si>
    <t>721173404</t>
  </si>
  <si>
    <t>Potrubí z plastových trub PVC SN4 svodné (ležaté) DN 200</t>
  </si>
  <si>
    <t>1983739667</t>
  </si>
  <si>
    <t>15,0+5,0</t>
  </si>
  <si>
    <t>721173722</t>
  </si>
  <si>
    <t>Potrubí z plastových trub polyetylenové svařované připojovací DN 40</t>
  </si>
  <si>
    <t>-1730694734</t>
  </si>
  <si>
    <t>721173723</t>
  </si>
  <si>
    <t>Potrubí z plastových trub polyetylenové svařované připojovací DN 50</t>
  </si>
  <si>
    <t>981080895</t>
  </si>
  <si>
    <t>721194104</t>
  </si>
  <si>
    <t>Vyměření přípojek na potrubí vyvedení a upevnění odpadních výpustek DN 40</t>
  </si>
  <si>
    <t>-845876189</t>
  </si>
  <si>
    <t>721194105</t>
  </si>
  <si>
    <t>Vyměření přípojek na potrubí vyvedení a upevnění odpadních výpustek DN 50</t>
  </si>
  <si>
    <t>1511315465</t>
  </si>
  <si>
    <t>721194109</t>
  </si>
  <si>
    <t>Vyměření přípojek na potrubí vyvedení a upevnění odpadních výpustek DN 100</t>
  </si>
  <si>
    <t>-787793627</t>
  </si>
  <si>
    <t>721211422</t>
  </si>
  <si>
    <t>Podlahové vpusti se svislým odtokem DN 50/75/110 mřížka nerez 138x138</t>
  </si>
  <si>
    <t>642239753</t>
  </si>
  <si>
    <t>721226521</t>
  </si>
  <si>
    <t>Zápachové uzávěrky nástěnné (PP) pro pračku a myčku DN 40</t>
  </si>
  <si>
    <t>979662031</t>
  </si>
  <si>
    <t>721263102</t>
  </si>
  <si>
    <t>Zpětné klapky z polypropylenu (PP) s automatickým uzávěrem DN 125</t>
  </si>
  <si>
    <t>-1708038622</t>
  </si>
  <si>
    <t>721273153</t>
  </si>
  <si>
    <t>Ventilační hlavice z polypropylenu (PP) DN 110</t>
  </si>
  <si>
    <t>12775575</t>
  </si>
  <si>
    <t>721290123</t>
  </si>
  <si>
    <t>Zkouška těsnosti kanalizace  v objektech kouřem do DN 300</t>
  </si>
  <si>
    <t>1533864114</t>
  </si>
  <si>
    <t>140,0+5,0</t>
  </si>
  <si>
    <t>998721101</t>
  </si>
  <si>
    <t>Přesun hmot pro vnitřní kanalizace  stanovený z hmotnosti přesunovaného materiálu vodorovná dopravní vzdálenost do 50 m v objektech výšky do 6 m</t>
  </si>
  <si>
    <t>-1094618444</t>
  </si>
  <si>
    <t>722</t>
  </si>
  <si>
    <t>Zdravotechnika - vnitřní vodovod</t>
  </si>
  <si>
    <t>722174022</t>
  </si>
  <si>
    <t>Potrubí z plastových trubek z polypropylenu (PPR) svařovaných polyfuzně PN 20 (SDR 6) D 20 x 3,4</t>
  </si>
  <si>
    <t>1046356950</t>
  </si>
  <si>
    <t>722174023</t>
  </si>
  <si>
    <t>Potrubí z plastových trubek z polypropylenu (PPR) svařovaných polyfuzně PN 20 (SDR 6) D 25 x 4,2</t>
  </si>
  <si>
    <t>540092950</t>
  </si>
  <si>
    <t>722174024</t>
  </si>
  <si>
    <t>Potrubí z plastových trubek z polypropylenu (PPR) svařovaných polyfuzně PN 20 (SDR 6) D 32 x 5,4</t>
  </si>
  <si>
    <t>-1022333119</t>
  </si>
  <si>
    <t>722181211</t>
  </si>
  <si>
    <t>Ochrana potrubí  termoizolačními trubicemi z pěnového polyetylenu PE přilepenými v příčných a podélných spojích, tloušťky izolace do 6 mm, vnitřního průměru izolace DN do 22 mm</t>
  </si>
  <si>
    <t>138733475</t>
  </si>
  <si>
    <t>722181212</t>
  </si>
  <si>
    <t>Ochrana potrubí  termoizolačními trubicemi z pěnového polyetylenu PE přilepenými v příčných a podélných spojích, tloušťky izolace do 6 mm, vnitřního průměru izolace DN přes 22 do 32 mm</t>
  </si>
  <si>
    <t>-2097249889</t>
  </si>
  <si>
    <t>722181231</t>
  </si>
  <si>
    <t>Ochrana potrubí  termoizolačními trubicemi z pěnového polyetylenu PE přilepenými v příčných a podélných spojích, tloušťky izolace přes 9 do 13 mm, vnitřního průměru izolace DN do 22 mm</t>
  </si>
  <si>
    <t>-1628928272</t>
  </si>
  <si>
    <t>722181232</t>
  </si>
  <si>
    <t>Ochrana potrubí  termoizolačními trubicemi z pěnového polyetylenu PE přilepenými v příčných a podélných spojích, tloušťky izolace přes 9 do 13 mm, vnitřního průměru izolace DN přes 22 do 45 mm</t>
  </si>
  <si>
    <t>612536988</t>
  </si>
  <si>
    <t>722190401</t>
  </si>
  <si>
    <t>Zřízení přípojek na potrubí  vyvedení a upevnění výpustek do DN 25</t>
  </si>
  <si>
    <t>657546435</t>
  </si>
  <si>
    <t>722224116</t>
  </si>
  <si>
    <t>Armatury s jedním závitem kohouty plnicí a vypouštěcí PN 10 G 3/4</t>
  </si>
  <si>
    <t>1978009367</t>
  </si>
  <si>
    <t>722231072</t>
  </si>
  <si>
    <t>Armatury se dvěma závity ventily zpětné mosazné PN 10 do 110°C G 1/2</t>
  </si>
  <si>
    <t>1055645869</t>
  </si>
  <si>
    <t>722231073</t>
  </si>
  <si>
    <t>Armatury se dvěma závity ventily zpětné mosazné PN 10 do 110°C G 3/4</t>
  </si>
  <si>
    <t>-1899688070</t>
  </si>
  <si>
    <t>722231074</t>
  </si>
  <si>
    <t>Armatury se dvěma závity ventily zpětné mosazné PN 10 do 110°C G 1</t>
  </si>
  <si>
    <t>926172559</t>
  </si>
  <si>
    <t>722231221</t>
  </si>
  <si>
    <t>Armatury se dvěma závity ventily pojistné k bojleru mosazné PN 6 do 100°C G 1/2</t>
  </si>
  <si>
    <t>-1250397976</t>
  </si>
  <si>
    <t>722232121</t>
  </si>
  <si>
    <t>Armatury se dvěma závity kulové kohouty PN 42 do 185 °C plnoprůtokové vnitřní závit G 3/8</t>
  </si>
  <si>
    <t>-2089044949</t>
  </si>
  <si>
    <t>722232122</t>
  </si>
  <si>
    <t>Armatury se dvěma závity kulové kohouty PN 42 do 185 °C plnoprůtokové vnitřní závit G 1/2</t>
  </si>
  <si>
    <t>561611086</t>
  </si>
  <si>
    <t>722232123</t>
  </si>
  <si>
    <t>Armatury se dvěma závity kulové kohouty PN 42 do 185 °C plnoprůtokové vnitřní závit G 3/4</t>
  </si>
  <si>
    <t>1925969703</t>
  </si>
  <si>
    <t>722232124</t>
  </si>
  <si>
    <t>Armatury se dvěma závity kulové kohouty PN 42 do 185 °C plnoprůtokové vnitřní závit G 1</t>
  </si>
  <si>
    <t>1937212008</t>
  </si>
  <si>
    <t>722234263</t>
  </si>
  <si>
    <t>Armatury se dvěma závity filtry mosazný PN 16 do 120 °C G 1/2</t>
  </si>
  <si>
    <t>1486862516</t>
  </si>
  <si>
    <t>722234265</t>
  </si>
  <si>
    <t>Armatury se dvěma závity filtry mosazný PN 16 do 120 °C G 1</t>
  </si>
  <si>
    <t>2007597852</t>
  </si>
  <si>
    <t>722262211</t>
  </si>
  <si>
    <t>Vodoměry  pro vodu do 40°C závitové horizontální jednovtokové suchoběžné G 1/2 x 80 mm Qn 1,5</t>
  </si>
  <si>
    <t>834929396</t>
  </si>
  <si>
    <t>722290226</t>
  </si>
  <si>
    <t>Zkoušky, proplach a desinfekce vodovodního potrubí  zkoušky těsnosti vodovodního potrubí závitového do DN 50</t>
  </si>
  <si>
    <t>1808365343</t>
  </si>
  <si>
    <t>722290234</t>
  </si>
  <si>
    <t>Zkoušky, proplach a desinfekce vodovodního potrubí  proplach a desinfekce vodovodního potrubí do DN 80</t>
  </si>
  <si>
    <t>1790802430</t>
  </si>
  <si>
    <t>998722101</t>
  </si>
  <si>
    <t>Přesun hmot pro vnitřní vodovod  stanovený z hmotnosti přesunovaného materiálu vodorovná dopravní vzdálenost do 50 m v objektech výšky do 6 m</t>
  </si>
  <si>
    <t>1127371633</t>
  </si>
  <si>
    <t>725112022</t>
  </si>
  <si>
    <t>Zařízení záchodů klozety keramické závěsné na nosné stěny s hlubokým splachováním odpad vodorovný</t>
  </si>
  <si>
    <t>1485470680</t>
  </si>
  <si>
    <t>725121023</t>
  </si>
  <si>
    <t>Pisoárové záchodky splachovače automatické s napájecím zdrojem skupinové</t>
  </si>
  <si>
    <t>-1388368989</t>
  </si>
  <si>
    <t>725121521</t>
  </si>
  <si>
    <t>Pisoárové záchodky keramické automatické s infračerveným senzorem</t>
  </si>
  <si>
    <t>-2133452545</t>
  </si>
  <si>
    <t>725211623</t>
  </si>
  <si>
    <t>Umyvadla keramická bez výtokových armatur se zápachovou uzávěrkou připevněná na stěnu šrouby bílá se sloupem 600 mm</t>
  </si>
  <si>
    <t>650575922</t>
  </si>
  <si>
    <t>725211661</t>
  </si>
  <si>
    <t>Umyvadla keramická bez výtokových armatur zápustná bílá 560 mm</t>
  </si>
  <si>
    <t>-618969319</t>
  </si>
  <si>
    <t>725211681</t>
  </si>
  <si>
    <t>Umyvadla keramická bez výtokových armatur zdravotní se zápachovou uzávěrkou připevněná na stěnu šrouby bílá 640 mm</t>
  </si>
  <si>
    <t>364536822</t>
  </si>
  <si>
    <t>725291511</t>
  </si>
  <si>
    <t>Doplňky zařízení koupelen a záchodů  plastové dávkovač tekutého mýdla na 350 ml</t>
  </si>
  <si>
    <t>-469833221</t>
  </si>
  <si>
    <t>725291521</t>
  </si>
  <si>
    <t>Doplňky zařízení koupelen a záchodů  plastové zásobník toaletních papírů</t>
  </si>
  <si>
    <t>1434895142</t>
  </si>
  <si>
    <t>725291531</t>
  </si>
  <si>
    <t>Doplňky zařízení koupelen a záchodů  plastové zásobník papírových ručníků</t>
  </si>
  <si>
    <t>-640165119</t>
  </si>
  <si>
    <t>725291712</t>
  </si>
  <si>
    <t>Doplňky zařízení koupelen a záchodů  smaltované madla krakorcová, délky 834 mm</t>
  </si>
  <si>
    <t>115917584</t>
  </si>
  <si>
    <t>Doplňky zařízení koupelen a záchodů  smaltované madla krakorcová sklopná, délky 834 mm</t>
  </si>
  <si>
    <t>1572028814</t>
  </si>
  <si>
    <t>725331111</t>
  </si>
  <si>
    <t>Výlevky bez výtokových armatur a splachovací nádrže keramické se sklopnou plastovou mřížkou 425 mm</t>
  </si>
  <si>
    <t>-578256840</t>
  </si>
  <si>
    <t>725531101</t>
  </si>
  <si>
    <t>Elektrické ohřívače zásobníkové beztlakové přepadové objem nádrže (příkon) 5 l (2,0 kW)</t>
  </si>
  <si>
    <t>-1904757289</t>
  </si>
  <si>
    <t>725532124</t>
  </si>
  <si>
    <t>Elektrické ohřívače zásobníkové beztlakové přepadové akumulační s pojistným ventilem závěsné svislé objem nádrže (příkon) 160 l (2,0 kW)</t>
  </si>
  <si>
    <t>1444914947</t>
  </si>
  <si>
    <t>725821316</t>
  </si>
  <si>
    <t>Baterie dřezové nástěnné pákové s otáčivým plochým ústím a délkou ramínka 300 mm</t>
  </si>
  <si>
    <t>1350824203</t>
  </si>
  <si>
    <t>725822612</t>
  </si>
  <si>
    <t>Baterie umyvadlové stojánkové pákové s výpustí</t>
  </si>
  <si>
    <t>-1820686610</t>
  </si>
  <si>
    <t>725861102</t>
  </si>
  <si>
    <t>Zápachové uzávěrky zařizovacích předmětů pro umyvadla DN 40</t>
  </si>
  <si>
    <t>-1702343099</t>
  </si>
  <si>
    <t>725865411</t>
  </si>
  <si>
    <t>Zápachové uzávěrky zařizovacích předmětů pro pisoáry DN 32/40</t>
  </si>
  <si>
    <t>546439190</t>
  </si>
  <si>
    <t>725980123</t>
  </si>
  <si>
    <t>Dvířka  30/30</t>
  </si>
  <si>
    <t>-463326325</t>
  </si>
  <si>
    <t>998725101</t>
  </si>
  <si>
    <t>Přesun hmot pro zařizovací předměty  stanovený z hmotnosti přesunovaného materiálu vodorovná dopravní vzdálenost do 50 m v objektech výšky do 6 m</t>
  </si>
  <si>
    <t>-1767263074</t>
  </si>
  <si>
    <t>726</t>
  </si>
  <si>
    <t>Zdravotechnika - předstěnové instalace</t>
  </si>
  <si>
    <t>726131021</t>
  </si>
  <si>
    <t>Předstěnové instalační systémy do lehkých stěn s kovovou konstrukcí pro pisoáry stavební výška 1300 mm</t>
  </si>
  <si>
    <t>-1078219693</t>
  </si>
  <si>
    <t>726131041</t>
  </si>
  <si>
    <t>Předstěnové instalační systémy do lehkých stěn s kovovou konstrukcí pro závěsné klozety ovládání zepředu, stavební výšky 1120 mm</t>
  </si>
  <si>
    <t>1497330179</t>
  </si>
  <si>
    <t>726191002</t>
  </si>
  <si>
    <t>Ostatní příslušenství instalačních systémů  souprava pro předstěnovou montáž</t>
  </si>
  <si>
    <t>374292093</t>
  </si>
  <si>
    <t>998726111</t>
  </si>
  <si>
    <t>Přesun hmot pro instalační prefabrikáty  stanovený z hmotnosti přesunovaného materiálu vodorovná dopravní vzdálenost do 50 m v objektech výšky do 6 m</t>
  </si>
  <si>
    <t>127080401</t>
  </si>
  <si>
    <t>734</t>
  </si>
  <si>
    <t>Ústřední vytápění - armatury</t>
  </si>
  <si>
    <t>734261233</t>
  </si>
  <si>
    <t>Šroubení topenářské PN 16 do 120°C přímé G 1/2</t>
  </si>
  <si>
    <t>556366156</t>
  </si>
  <si>
    <t>998734101</t>
  </si>
  <si>
    <t>Přesun hmot pro armatury  stanovený z hmotnosti přesunovaného materiálu vodorovná dopravní vzdálenost do 50 m v objektech výšky do 6 m</t>
  </si>
  <si>
    <t>-1536604571</t>
  </si>
  <si>
    <t>HZS</t>
  </si>
  <si>
    <t>Hodinové zúčtovací sazby</t>
  </si>
  <si>
    <t>HZS2212</t>
  </si>
  <si>
    <t>Hodinové zúčtovací sazby profesí PSV  provádění stavebních instalací instalatér odborný</t>
  </si>
  <si>
    <t>hod</t>
  </si>
  <si>
    <t>262144</t>
  </si>
  <si>
    <t>212961055</t>
  </si>
  <si>
    <t>c - Vzduchotechnika</t>
  </si>
  <si>
    <t xml:space="preserve"> </t>
  </si>
  <si>
    <t>M - Práce a dodávky M</t>
  </si>
  <si>
    <t xml:space="preserve">    24-M - Montáže vzduchotechnických zařízení</t>
  </si>
  <si>
    <t xml:space="preserve">      D1 - Zařízení č.1 – Větrání hygienické a technické zázemí</t>
  </si>
  <si>
    <t xml:space="preserve">      D2 - Zařízení č.2  – Gril</t>
  </si>
  <si>
    <t xml:space="preserve">      D3 - Ostatní</t>
  </si>
  <si>
    <t>Práce a dodávky M</t>
  </si>
  <si>
    <t>24-M</t>
  </si>
  <si>
    <t>Montáže vzduchotechnických zařízení</t>
  </si>
  <si>
    <t>D1</t>
  </si>
  <si>
    <t>Zařízení č.1 – Větrání hygienické a technické zázemí</t>
  </si>
  <si>
    <t>Pol1</t>
  </si>
  <si>
    <t>Odvodní ventilátor – diagonální, do kruhového potrubí</t>
  </si>
  <si>
    <t>ks</t>
  </si>
  <si>
    <t>Pol2</t>
  </si>
  <si>
    <t>Pol3</t>
  </si>
  <si>
    <t>Pol4</t>
  </si>
  <si>
    <t>Samočinná zpětná klapka těsná  rozměr:  Ø160mm</t>
  </si>
  <si>
    <t>Pol5</t>
  </si>
  <si>
    <t>Samočinná zpětná klapka těsná  rozměr:  Ø125mm</t>
  </si>
  <si>
    <t>Pol6</t>
  </si>
  <si>
    <t>Samočinná zpětná klapka těsná  rozměr:  Ø100mm</t>
  </si>
  <si>
    <t>Pol7</t>
  </si>
  <si>
    <t>Stěnová mřížka rozměr: 300x200mm</t>
  </si>
  <si>
    <t>Pol8</t>
  </si>
  <si>
    <t>Protidešťová stříška rozměr: Ø200mm</t>
  </si>
  <si>
    <t>Pol9</t>
  </si>
  <si>
    <t>Protidešťová stříška rozměr: Ø160mm</t>
  </si>
  <si>
    <t>Pol10</t>
  </si>
  <si>
    <t>Protidešťová stříška rozměr: Ø125mm</t>
  </si>
  <si>
    <t>Pol11</t>
  </si>
  <si>
    <t>Odvodní talířový ventil kovový, průměru 100mm  včetně zděře rozměr: Ø100mm</t>
  </si>
  <si>
    <t>Pol12</t>
  </si>
  <si>
    <t>Potrubí kruhové, pozinkované + 30% tvarovek Miniální třída těsnosti potrubních rozvodů: "C" Rozměr: Ø 200 mm</t>
  </si>
  <si>
    <t>Pol13</t>
  </si>
  <si>
    <t>Potrubí kruhové, pozinkované + 30% tvarovek Miniální třída těsnosti potrubních rozvodů: "C" Rozměr: Ø 160 mm</t>
  </si>
  <si>
    <t>Pol14</t>
  </si>
  <si>
    <t>Potrubí kruhové, pozinkované + 30% tvarovek Miniální třída těsnosti potrubních rozvodů: "C" Rozměr: Ø 125 mm</t>
  </si>
  <si>
    <t>Pol15</t>
  </si>
  <si>
    <t>Potrubí kruhové, pozinkované + 30% tvarovek Miniální třída těsnosti potrubních rozvodů: "C" Rozměr: Ø 100 mm</t>
  </si>
  <si>
    <t>Pol16</t>
  </si>
  <si>
    <t>Tepelně a hlukově izolované hadice ohebná hadice obalena izolací tloušťky 25mm Rozměr: Ø 160 mm</t>
  </si>
  <si>
    <t>Pol17</t>
  </si>
  <si>
    <t>Tepelně a hlukově izolované hadice ohebná hadice obalena izolací tloušťky 25mm Rozměr: Ø 125 mm</t>
  </si>
  <si>
    <t>Pol18</t>
  </si>
  <si>
    <t>Tepelně a hlukově izolované hadice ohebná hadice obalena izolací tloušťky 25mm Rozměr: Ø 100 mm</t>
  </si>
  <si>
    <t>Pol19</t>
  </si>
  <si>
    <t>Závěsový, montážní, spojovací a těsnící materiál</t>
  </si>
  <si>
    <t>D2</t>
  </si>
  <si>
    <t>Zařízení č.2  – Gril</t>
  </si>
  <si>
    <t>Pol20</t>
  </si>
  <si>
    <t>Odstavač par nerezový tukový filtr vícevrstvý (součást dodávky digestoře) osvětlení odvodní tukový žlábek rozměr: 2200x1200x450mm</t>
  </si>
  <si>
    <t>Pol21</t>
  </si>
  <si>
    <t>Odvodní ventilátor – radiální ventilátor max teplota: 120°C napětí: 230V el příkon: 400W dispoziční tlak: 300Pa vč pružných manžet pro dopojení na potrubí</t>
  </si>
  <si>
    <t>Pol22</t>
  </si>
  <si>
    <t>Samočinná zpětná klapka  rozměr: Ø450mm</t>
  </si>
  <si>
    <t>Pol23</t>
  </si>
  <si>
    <t>Pružná manžeta  rozměr: Ø450mm</t>
  </si>
  <si>
    <t>Pol24</t>
  </si>
  <si>
    <t>Tlumič hluku pro kruhové potrubí plášť tlumiče je z galvanizovaného plechu v provedení bez jádra Délka tlumiče hluku: 1000mm Průměr: 450mm</t>
  </si>
  <si>
    <t>Pol25</t>
  </si>
  <si>
    <t>Potrubí 4-hranné, pozinkované + 30% tvarovek. Miniální třída těsnosti potrubních rozvodů: "C" Do obvodu 1500 mm</t>
  </si>
  <si>
    <t>Pol26</t>
  </si>
  <si>
    <t>Potrubí kruhové, pozinkované + 30% tvarovek Miniální třída těsnosti potrubních rozvodů: "C" Rozměr: Ø 450 mm</t>
  </si>
  <si>
    <t>Pol27</t>
  </si>
  <si>
    <t>Tepelná a hluková izolace - minerální vata s AL polepem Tloušťka: 40mm</t>
  </si>
  <si>
    <t>D3</t>
  </si>
  <si>
    <t>Ostatní</t>
  </si>
  <si>
    <t>Pol28</t>
  </si>
  <si>
    <t>Zprovoznění zařízení, zaregulování, uvedení do provozu</t>
  </si>
  <si>
    <t>Pol29</t>
  </si>
  <si>
    <t>Zaškolení provozovatele</t>
  </si>
  <si>
    <t>Pol30</t>
  </si>
  <si>
    <t>Dokumentace skutečného stavu (3 PARÉ) + 1x elektronická podoba</t>
  </si>
  <si>
    <t>Pol31</t>
  </si>
  <si>
    <t>Dokumentace pro předání díla : - návod k obsluze - generální a jednotlivých strojů a zařízení, - protokol o zaškolení,  - protokol o předání, - ostatní potřebné protokoly</t>
  </si>
  <si>
    <t>Pol32</t>
  </si>
  <si>
    <t>Doprava</t>
  </si>
  <si>
    <t>kpl</t>
  </si>
  <si>
    <t>d - Elektroinstalace silnoproud</t>
  </si>
  <si>
    <t xml:space="preserve">    2111-M - Dodávky zařízení</t>
  </si>
  <si>
    <t xml:space="preserve">    2112-M - Dodávky zařízení</t>
  </si>
  <si>
    <t xml:space="preserve">    212-M - Doprava dodávek</t>
  </si>
  <si>
    <t xml:space="preserve">    213-M - Přesun dodávek</t>
  </si>
  <si>
    <t xml:space="preserve">    214-M - Materiál elektromontážní</t>
  </si>
  <si>
    <t xml:space="preserve">      D2 - Úložný materiál</t>
  </si>
  <si>
    <t xml:space="preserve">      D3 - Kabely</t>
  </si>
  <si>
    <t xml:space="preserve">      D4 - Přístroje</t>
  </si>
  <si>
    <t xml:space="preserve">      D5 - Svítidla</t>
  </si>
  <si>
    <t xml:space="preserve">      D6 - Ochrana před bleskem</t>
  </si>
  <si>
    <t xml:space="preserve">    215-M - Prořez</t>
  </si>
  <si>
    <t xml:space="preserve">    216-M - Materiál podružný</t>
  </si>
  <si>
    <t xml:space="preserve">    217-M - Elektromontáže</t>
  </si>
  <si>
    <t xml:space="preserve">    218-M - Zemní práce</t>
  </si>
  <si>
    <t xml:space="preserve">    2192-M - Ostatní</t>
  </si>
  <si>
    <t xml:space="preserve">    2193-M - Revize</t>
  </si>
  <si>
    <t xml:space="preserve">    219-M - PPV pro elektromontáže</t>
  </si>
  <si>
    <t>2111-M</t>
  </si>
  <si>
    <t>Dodávky zařízení</t>
  </si>
  <si>
    <t>000760472</t>
  </si>
  <si>
    <t>skříň 2x24MD/543x450x140 nástěnná IP30</t>
  </si>
  <si>
    <t>958504459</t>
  </si>
  <si>
    <t>000784457</t>
  </si>
  <si>
    <t>rozbočovací svorkovnice 16/6mm2</t>
  </si>
  <si>
    <t>2123506171</t>
  </si>
  <si>
    <t>000290211</t>
  </si>
  <si>
    <t>lišta nulová 16mm2</t>
  </si>
  <si>
    <t>-1946791533</t>
  </si>
  <si>
    <t>000782412</t>
  </si>
  <si>
    <t>držák přípojnic L1,2,3-20/10, N,PEN 12x5</t>
  </si>
  <si>
    <t>-2045267727</t>
  </si>
  <si>
    <t>000781170</t>
  </si>
  <si>
    <t>lišta propojovací CU 3/16mm2</t>
  </si>
  <si>
    <t>666554700</t>
  </si>
  <si>
    <t>000784012</t>
  </si>
  <si>
    <t>svorkovnice ochranná HOS</t>
  </si>
  <si>
    <t>-633336673</t>
  </si>
  <si>
    <t>000472001</t>
  </si>
  <si>
    <t>svodič přepětí TI+TII TNC 275/12.5</t>
  </si>
  <si>
    <t>-966414196</t>
  </si>
  <si>
    <t>000415064</t>
  </si>
  <si>
    <t>vypínač 3/63A</t>
  </si>
  <si>
    <t>1551882135</t>
  </si>
  <si>
    <t>000434300</t>
  </si>
  <si>
    <t>jistič 1B/ 6A 10kA</t>
  </si>
  <si>
    <t>-300964218</t>
  </si>
  <si>
    <t>000438012</t>
  </si>
  <si>
    <t>jistič+chránič 2B/10A 30mA</t>
  </si>
  <si>
    <t>892616976</t>
  </si>
  <si>
    <t>000438013</t>
  </si>
  <si>
    <t>jistič+chránič 2B/16A 30mA</t>
  </si>
  <si>
    <t>356737318</t>
  </si>
  <si>
    <t>000462511</t>
  </si>
  <si>
    <t>asymetrický cyklovač 230V AC</t>
  </si>
  <si>
    <t>1819753043</t>
  </si>
  <si>
    <t>000312663</t>
  </si>
  <si>
    <t>vývodka ucpávková Pg16   IP65 vč.matky</t>
  </si>
  <si>
    <t>-778413232</t>
  </si>
  <si>
    <t>000312664</t>
  </si>
  <si>
    <t>vývodka ucpávková Pg21   IP65 vč.matky</t>
  </si>
  <si>
    <t>-1550179020</t>
  </si>
  <si>
    <t>000173105</t>
  </si>
  <si>
    <t>vodič CYA 1,5</t>
  </si>
  <si>
    <t>-1496591857</t>
  </si>
  <si>
    <t>000173108</t>
  </si>
  <si>
    <t>vodič CYA 6</t>
  </si>
  <si>
    <t>-1292741604</t>
  </si>
  <si>
    <t>000173109</t>
  </si>
  <si>
    <t>vodič CYA 10</t>
  </si>
  <si>
    <t>-1876313660</t>
  </si>
  <si>
    <t>999999071</t>
  </si>
  <si>
    <t>Elektroinstalace - podružný materiál</t>
  </si>
  <si>
    <t>%</t>
  </si>
  <si>
    <t>67835930</t>
  </si>
  <si>
    <t>999999072</t>
  </si>
  <si>
    <t>Elektroinstalace - výroba rozvaděče</t>
  </si>
  <si>
    <t>-2066556029</t>
  </si>
  <si>
    <t>2112-M</t>
  </si>
  <si>
    <t>000766104</t>
  </si>
  <si>
    <t>skříň 5x24M/543x905x140/IP30 nástěnná</t>
  </si>
  <si>
    <t>121731784</t>
  </si>
  <si>
    <t>000199033</t>
  </si>
  <si>
    <t>rozbočovací svorkovnice 25/6mm3</t>
  </si>
  <si>
    <t>1732125108</t>
  </si>
  <si>
    <t>000290112</t>
  </si>
  <si>
    <t>lišta nulová 25mm2</t>
  </si>
  <si>
    <t>924994536</t>
  </si>
  <si>
    <t>-1870666286</t>
  </si>
  <si>
    <t>000781179</t>
  </si>
  <si>
    <t>propojovací lišta CU 3/25mm2</t>
  </si>
  <si>
    <t>-1204483195</t>
  </si>
  <si>
    <t>000784111</t>
  </si>
  <si>
    <t>svorka řadová RSA 2,5 A</t>
  </si>
  <si>
    <t>1268437039</t>
  </si>
  <si>
    <t>1651475057</t>
  </si>
  <si>
    <t>000415066</t>
  </si>
  <si>
    <t>jistič-hlavní vypínač 3B/100A 10kA</t>
  </si>
  <si>
    <t>-1248540411</t>
  </si>
  <si>
    <t>000483411</t>
  </si>
  <si>
    <t>elektroměr 3fázový přímý digitální 1.tarif 100A</t>
  </si>
  <si>
    <t>-1834462401</t>
  </si>
  <si>
    <t>000434304</t>
  </si>
  <si>
    <t>jistič 1B/16A 10kA</t>
  </si>
  <si>
    <t>-306805240</t>
  </si>
  <si>
    <t>000435003</t>
  </si>
  <si>
    <t>jistič 3B/16A 10kA</t>
  </si>
  <si>
    <t>-464729975</t>
  </si>
  <si>
    <t>000435005</t>
  </si>
  <si>
    <t>jistič 3B/25A 10kA</t>
  </si>
  <si>
    <t>396175439</t>
  </si>
  <si>
    <t>000435006</t>
  </si>
  <si>
    <t>jistič 3B/32A 10kA</t>
  </si>
  <si>
    <t>-1606412861</t>
  </si>
  <si>
    <t>000435007</t>
  </si>
  <si>
    <t>jistič 3B/40A 10kA</t>
  </si>
  <si>
    <t>1991740742</t>
  </si>
  <si>
    <t>2139626549</t>
  </si>
  <si>
    <t>56665044</t>
  </si>
  <si>
    <t>000438801</t>
  </si>
  <si>
    <t>proudový chránič 4P/40A/30mA</t>
  </si>
  <si>
    <t>692545221</t>
  </si>
  <si>
    <t>000439111</t>
  </si>
  <si>
    <t>motorový spínač 2P 0.25-0.4A</t>
  </si>
  <si>
    <t>-1204121449</t>
  </si>
  <si>
    <t>000439111.1</t>
  </si>
  <si>
    <t>motorový spínač 2P 1-1.6A</t>
  </si>
  <si>
    <t>-1550472689</t>
  </si>
  <si>
    <t>-773486187</t>
  </si>
  <si>
    <t>000784451</t>
  </si>
  <si>
    <t>rozpojovací můstek N12</t>
  </si>
  <si>
    <t>1155971835</t>
  </si>
  <si>
    <t>-2104777999</t>
  </si>
  <si>
    <t>-523439430</t>
  </si>
  <si>
    <t>000173111</t>
  </si>
  <si>
    <t>vodič CYA 25</t>
  </si>
  <si>
    <t>521924767</t>
  </si>
  <si>
    <t>000783311</t>
  </si>
  <si>
    <t>propojení pomocných obvodů do 25 vodičů (obec.pol)</t>
  </si>
  <si>
    <t>-1789093891</t>
  </si>
  <si>
    <t>433150920</t>
  </si>
  <si>
    <t>1177565691</t>
  </si>
  <si>
    <t>000312666</t>
  </si>
  <si>
    <t>vývodka ucpávková Pg36   IP65 vč.matky</t>
  </si>
  <si>
    <t>-1594852026</t>
  </si>
  <si>
    <t>999999081</t>
  </si>
  <si>
    <t>-1661427062</t>
  </si>
  <si>
    <t>999999082</t>
  </si>
  <si>
    <t>-2010325578</t>
  </si>
  <si>
    <t>212-M</t>
  </si>
  <si>
    <t>Doprava dodávek</t>
  </si>
  <si>
    <t>999999061</t>
  </si>
  <si>
    <t>Elektroinstalace - doprava dodávek</t>
  </si>
  <si>
    <t>-1912372969</t>
  </si>
  <si>
    <t>213-M</t>
  </si>
  <si>
    <t>Přesun dodávek</t>
  </si>
  <si>
    <t>999999062</t>
  </si>
  <si>
    <t>Elektroinstalace - přesun dodávek</t>
  </si>
  <si>
    <t>2043732189</t>
  </si>
  <si>
    <t>214-M</t>
  </si>
  <si>
    <t>Materiál elektromontážní</t>
  </si>
  <si>
    <t>Úložný materiál</t>
  </si>
  <si>
    <t>000321112</t>
  </si>
  <si>
    <t>trubka ohebná PVC 16</t>
  </si>
  <si>
    <t>000322112</t>
  </si>
  <si>
    <t>trubka tuhá PVC 16</t>
  </si>
  <si>
    <t>000321501</t>
  </si>
  <si>
    <t>trubka ochranná korudovaná 50</t>
  </si>
  <si>
    <t>000363011</t>
  </si>
  <si>
    <t>žlab drát FeZn 50x50</t>
  </si>
  <si>
    <t>000363081</t>
  </si>
  <si>
    <t>spojka žlabu drát</t>
  </si>
  <si>
    <t>000363121</t>
  </si>
  <si>
    <t>nosník žlabu drát 50x50</t>
  </si>
  <si>
    <t>Ks</t>
  </si>
  <si>
    <t>000353002</t>
  </si>
  <si>
    <t>žlab plný FeZn 62x50</t>
  </si>
  <si>
    <t>000353202</t>
  </si>
  <si>
    <t>víko žlabu FeZn 62</t>
  </si>
  <si>
    <t>000354202</t>
  </si>
  <si>
    <t>nosník žlabu FeZn 62x50</t>
  </si>
  <si>
    <t>000353005</t>
  </si>
  <si>
    <t>žlab plný FeZn 125x50</t>
  </si>
  <si>
    <t>000353203</t>
  </si>
  <si>
    <t>víko žlabu FeZn 125</t>
  </si>
  <si>
    <t>000354203</t>
  </si>
  <si>
    <t>nosník žlabu FeZn 125x50</t>
  </si>
  <si>
    <t>000353322</t>
  </si>
  <si>
    <t>spojka žlabu FeZn</t>
  </si>
  <si>
    <t>000311115</t>
  </si>
  <si>
    <t>krabice přístrojová KO68</t>
  </si>
  <si>
    <t>000311117</t>
  </si>
  <si>
    <t>krabice odbočná pod om.KO68</t>
  </si>
  <si>
    <t>000311315</t>
  </si>
  <si>
    <t>krabice odbočná pod om.KO97</t>
  </si>
  <si>
    <t>000311325</t>
  </si>
  <si>
    <t>krabice odbočná pod om.KO125</t>
  </si>
  <si>
    <t>000312211</t>
  </si>
  <si>
    <t>krabice odbočná na om.IP54</t>
  </si>
  <si>
    <t>Kabely</t>
  </si>
  <si>
    <t>000101005</t>
  </si>
  <si>
    <t>kabel CYKY 2x1,5</t>
  </si>
  <si>
    <t>000101105</t>
  </si>
  <si>
    <t>kabel CYKY 3x1,5</t>
  </si>
  <si>
    <t>000101106</t>
  </si>
  <si>
    <t>kabel CYKY 3x2,5</t>
  </si>
  <si>
    <t>000101306</t>
  </si>
  <si>
    <t>kabel CYKY 5x2,5</t>
  </si>
  <si>
    <t>000101307</t>
  </si>
  <si>
    <t>kabel CYKY 5x4</t>
  </si>
  <si>
    <t>000101308</t>
  </si>
  <si>
    <t>kabel CYKY 5x6</t>
  </si>
  <si>
    <t>000101209</t>
  </si>
  <si>
    <t>kabel CYKY 4x10</t>
  </si>
  <si>
    <t>000101211</t>
  </si>
  <si>
    <t>kabel CYKY 4x25</t>
  </si>
  <si>
    <t>000173110</t>
  </si>
  <si>
    <t>vodič CYA 16</t>
  </si>
  <si>
    <t>D4</t>
  </si>
  <si>
    <t>Přístroje</t>
  </si>
  <si>
    <t>000409011</t>
  </si>
  <si>
    <t>spínač 10A/250V řaz.1 pod om.IP20</t>
  </si>
  <si>
    <t>000409021</t>
  </si>
  <si>
    <t>přepínač 10A/250V řaz.5 pod om. IP20</t>
  </si>
  <si>
    <t>000413001</t>
  </si>
  <si>
    <t>spínač 10A/250V řaz.1 IP44 pod om.s kontrolkou SO</t>
  </si>
  <si>
    <t>000413101</t>
  </si>
  <si>
    <t>spínač 10A/250V řaz.1 na om.</t>
  </si>
  <si>
    <t>000409031</t>
  </si>
  <si>
    <t>ovladač 10A/250V řaz.1/0 pod om.IP20</t>
  </si>
  <si>
    <t>000409882</t>
  </si>
  <si>
    <t>snímač pohybu se zpožděním</t>
  </si>
  <si>
    <t>000419100</t>
  </si>
  <si>
    <t>zásuvka 16A/250V pod om.IP20</t>
  </si>
  <si>
    <t>000419105</t>
  </si>
  <si>
    <t>zásuvka 16A/250V+svodič pod om. IP20</t>
  </si>
  <si>
    <t>000423002</t>
  </si>
  <si>
    <t>zásuvka 16A/250V pod om.IP44</t>
  </si>
  <si>
    <t>000423211</t>
  </si>
  <si>
    <t>zásuvka 16A/250V na om.IP44</t>
  </si>
  <si>
    <t>000425216</t>
  </si>
  <si>
    <t>zásuvka 5pól/32A/400V/IP44 pod om.</t>
  </si>
  <si>
    <t>000409018</t>
  </si>
  <si>
    <t>ventilátor stropní vrtulový</t>
  </si>
  <si>
    <t>000409014</t>
  </si>
  <si>
    <t>ovladač ventilátoru</t>
  </si>
  <si>
    <t>000409025</t>
  </si>
  <si>
    <t>zvonek 230V</t>
  </si>
  <si>
    <t>D5</t>
  </si>
  <si>
    <t>Svítidla</t>
  </si>
  <si>
    <t>000509001</t>
  </si>
  <si>
    <t>C-svítidlo LED 2700lm 27W IP44 D=375mm</t>
  </si>
  <si>
    <t>000509032</t>
  </si>
  <si>
    <t>D-svítidlo LED 2700lm 27W IP20+senzor D=375mm</t>
  </si>
  <si>
    <t>000509033</t>
  </si>
  <si>
    <t>H-svítidlo LED 3600lm 33W IP20 600x600mm</t>
  </si>
  <si>
    <t>000509034</t>
  </si>
  <si>
    <t>svítidlo závěsné IP54 E27 žárovka LED 28W</t>
  </si>
  <si>
    <t>000552001</t>
  </si>
  <si>
    <t>nouzové svítidlo LED 1W 110lm IP20 1hod</t>
  </si>
  <si>
    <t>D6</t>
  </si>
  <si>
    <t>Ochrana před bleskem</t>
  </si>
  <si>
    <t>000295001</t>
  </si>
  <si>
    <t>vedení FeZn 30/4 (0,96kg/m)</t>
  </si>
  <si>
    <t>000295011</t>
  </si>
  <si>
    <t>vedení FeZn pr.10mm(0,63kg/m)</t>
  </si>
  <si>
    <t>000295074</t>
  </si>
  <si>
    <t>svorka pásku drátu zemnící 2šrouby FeZn</t>
  </si>
  <si>
    <t>000295601</t>
  </si>
  <si>
    <t>drát AlMgSi pr.8mm polotvrdý 0,135kg/m</t>
  </si>
  <si>
    <t>000295602</t>
  </si>
  <si>
    <t>drát AlMgSi pr.8mm PVC</t>
  </si>
  <si>
    <t>000295760</t>
  </si>
  <si>
    <t>svorka univerzální nerez</t>
  </si>
  <si>
    <t>000295764</t>
  </si>
  <si>
    <t>svorka spojovací nerez</t>
  </si>
  <si>
    <t>000295766</t>
  </si>
  <si>
    <t>svorka křížová nerez</t>
  </si>
  <si>
    <t>000295773</t>
  </si>
  <si>
    <t>svorka na okapní žlaby 1šroub nerez</t>
  </si>
  <si>
    <t>000295768</t>
  </si>
  <si>
    <t>svorka zkušební 2šrouby nerez trubková</t>
  </si>
  <si>
    <t>000295772</t>
  </si>
  <si>
    <t>svorka připojovací 1šroub nerez</t>
  </si>
  <si>
    <t>000295771</t>
  </si>
  <si>
    <t>svorka k jímací tyči 2šrouby nerez</t>
  </si>
  <si>
    <t>000295351</t>
  </si>
  <si>
    <t>podpěra vedení na ploché střechy plast</t>
  </si>
  <si>
    <t>000311325.1</t>
  </si>
  <si>
    <t>krabice PVC 125x125</t>
  </si>
  <si>
    <t>000295611</t>
  </si>
  <si>
    <t>jímací tyč hladká AlMgSi pr.19/1000mm</t>
  </si>
  <si>
    <t>000295252</t>
  </si>
  <si>
    <t>ochranná stříška jímače FeZn dolní</t>
  </si>
  <si>
    <t>000295612</t>
  </si>
  <si>
    <t>jímací tyč hladká AlMgSi pr.19/1500mm</t>
  </si>
  <si>
    <t>000295615</t>
  </si>
  <si>
    <t>jímací tyč hladká AlMgSi pr.19/2000mm</t>
  </si>
  <si>
    <t>000295252.1</t>
  </si>
  <si>
    <t>ochranná stříška jímače OSD FeZn dolní</t>
  </si>
  <si>
    <t>000295242</t>
  </si>
  <si>
    <t>držák jímače</t>
  </si>
  <si>
    <t>215-M</t>
  </si>
  <si>
    <t>Prořez</t>
  </si>
  <si>
    <t>999999063</t>
  </si>
  <si>
    <t>Elektroinstalace - prořez</t>
  </si>
  <si>
    <t>1779692923</t>
  </si>
  <si>
    <t>216-M</t>
  </si>
  <si>
    <t>Materiál podružný</t>
  </si>
  <si>
    <t>999999064</t>
  </si>
  <si>
    <t>Elektroinstalace - materiál podružný</t>
  </si>
  <si>
    <t>1737103880</t>
  </si>
  <si>
    <t>217-M</t>
  </si>
  <si>
    <t>Elektromontáže</t>
  </si>
  <si>
    <t>210010002</t>
  </si>
  <si>
    <t>210010011</t>
  </si>
  <si>
    <t>210010123</t>
  </si>
  <si>
    <t>210020133</t>
  </si>
  <si>
    <t>210020151</t>
  </si>
  <si>
    <t>stojina nebo závěs s výložníky zesílené provedení</t>
  </si>
  <si>
    <t>210020303</t>
  </si>
  <si>
    <t>210020307</t>
  </si>
  <si>
    <t>210010301</t>
  </si>
  <si>
    <t>krabice přístrojová bez zapojení</t>
  </si>
  <si>
    <t>210010321</t>
  </si>
  <si>
    <t>krabicová rozvodka vč.svorkovn.a zapojení(-KR68)</t>
  </si>
  <si>
    <t>210010312</t>
  </si>
  <si>
    <t>210010313</t>
  </si>
  <si>
    <t>krabice odbočná bez svorkovnice a zapojení(-KO125)</t>
  </si>
  <si>
    <t>210010453</t>
  </si>
  <si>
    <t>210190002</t>
  </si>
  <si>
    <t>rozvodnice do hmotnosti 50kg</t>
  </si>
  <si>
    <t>210810048</t>
  </si>
  <si>
    <t>kabel CYKY 2x1,5 pevně ul.</t>
  </si>
  <si>
    <t>210810048.1</t>
  </si>
  <si>
    <t>kabel CYKY 3x1,5 pevně ul.</t>
  </si>
  <si>
    <t>210810048.2</t>
  </si>
  <si>
    <t>kabel CYKY 3x2,5 pevně ul.</t>
  </si>
  <si>
    <t>210810048.3</t>
  </si>
  <si>
    <t>kabel CYKY 5x2,5 pevně ul.</t>
  </si>
  <si>
    <t>210810052</t>
  </si>
  <si>
    <t>kabel CYKY 5x4   pevně ul.</t>
  </si>
  <si>
    <t>210810052.1</t>
  </si>
  <si>
    <t>kabel CYKY 5x6   pevně ul.</t>
  </si>
  <si>
    <t>210810053</t>
  </si>
  <si>
    <t>kabel CYKY 4x10  pevně ul.</t>
  </si>
  <si>
    <t>210810101</t>
  </si>
  <si>
    <t>kabel CYKY 4x25  pevně ul.</t>
  </si>
  <si>
    <t>210800851</t>
  </si>
  <si>
    <t>vodič CYA 6      pevně ul.</t>
  </si>
  <si>
    <t>210800851.1</t>
  </si>
  <si>
    <t>vodič CYA 16     pevně ul.</t>
  </si>
  <si>
    <t>210800851.2</t>
  </si>
  <si>
    <t>vodič CYA 25     pevně ul.</t>
  </si>
  <si>
    <t>210100001</t>
  </si>
  <si>
    <t>ukončení v rozvaděči vč.zapojení vodiče do 2,5mm2</t>
  </si>
  <si>
    <t>210100002</t>
  </si>
  <si>
    <t>ukončení v rozvaděči vč.zapojení vodiče do 6mm2</t>
  </si>
  <si>
    <t>210100003</t>
  </si>
  <si>
    <t>ukončení v rozvaděči vč.zapojení vodiče do 16mm2</t>
  </si>
  <si>
    <t>210100004</t>
  </si>
  <si>
    <t>ukončení v rozvaděči vč.zapojení vodiče do 25mm2</t>
  </si>
  <si>
    <t>210110041</t>
  </si>
  <si>
    <t>spínač zapuštěný vč.zapojení 1pólový/řazení 1</t>
  </si>
  <si>
    <t>210110043</t>
  </si>
  <si>
    <t>přepínač zapuštěný vč.zapojení sériový/řazení 5-5A</t>
  </si>
  <si>
    <t>210110045</t>
  </si>
  <si>
    <t>spínač 10A/250V řaz.1 IP44</t>
  </si>
  <si>
    <t>210110021</t>
  </si>
  <si>
    <t>spínač nástěnný IP44 řaz.1</t>
  </si>
  <si>
    <t>210110062</t>
  </si>
  <si>
    <t>ovladač zapuštěný vč.zapojení tlačítkový/ř.1/0</t>
  </si>
  <si>
    <t>210110091</t>
  </si>
  <si>
    <t>210111012</t>
  </si>
  <si>
    <t>zásuvka domovní zapuštěná vč.zapojení průběžně</t>
  </si>
  <si>
    <t>210111031</t>
  </si>
  <si>
    <t>zásuvka nástěnná 16A/230V IP44</t>
  </si>
  <si>
    <t>210111107</t>
  </si>
  <si>
    <t>zásuvka/přívodka průmyslová vč.zapojení 3P+N+Z/32A</t>
  </si>
  <si>
    <t>210110091.1</t>
  </si>
  <si>
    <t>210110048</t>
  </si>
  <si>
    <t>210110043.1</t>
  </si>
  <si>
    <t>montáž ovladače žaluzií (dodávka)</t>
  </si>
  <si>
    <t>210110045.1</t>
  </si>
  <si>
    <t>210200012</t>
  </si>
  <si>
    <t>svítidlo LED stropní D=375mm</t>
  </si>
  <si>
    <t>210200012.1</t>
  </si>
  <si>
    <t>svítidlo LED stropní D=375mm+senzor</t>
  </si>
  <si>
    <t>210200012.2</t>
  </si>
  <si>
    <t>svítidlo LED stropní 600x600mm IP20</t>
  </si>
  <si>
    <t>210200012.3</t>
  </si>
  <si>
    <t>svítidlo závěsné IP54 E27</t>
  </si>
  <si>
    <t>210201201</t>
  </si>
  <si>
    <t>nouzové orientační svítidlo zářivkové</t>
  </si>
  <si>
    <t>210220022</t>
  </si>
  <si>
    <t>uzemňov.vedení v zemi úplná mtž FeZn pr.8-10mm</t>
  </si>
  <si>
    <t>210220301</t>
  </si>
  <si>
    <t>svár</t>
  </si>
  <si>
    <t>210220441</t>
  </si>
  <si>
    <t>ochrana zemní svorky asfaltovým nátěrem</t>
  </si>
  <si>
    <t>210220101</t>
  </si>
  <si>
    <t>svod vč.podpěr drát do pr.10mm</t>
  </si>
  <si>
    <t>210220101.1</t>
  </si>
  <si>
    <t>svod vč.podpěr drát do pr.10mm PVC</t>
  </si>
  <si>
    <t>210220301.1</t>
  </si>
  <si>
    <t>svorka hromosvodová do 2 šroubů</t>
  </si>
  <si>
    <t>210220302</t>
  </si>
  <si>
    <t>svorka hromosvodová do 4 šroubů</t>
  </si>
  <si>
    <t>210010313.1</t>
  </si>
  <si>
    <t>210220201</t>
  </si>
  <si>
    <t>jímací tyč do 3m montáž na hřeben</t>
  </si>
  <si>
    <t>218-M</t>
  </si>
  <si>
    <t>000046221</t>
  </si>
  <si>
    <t>asfalt 80</t>
  </si>
  <si>
    <t>2192-M</t>
  </si>
  <si>
    <t>219000101</t>
  </si>
  <si>
    <t>koordinace s ostatními profesemi</t>
  </si>
  <si>
    <t>218009001</t>
  </si>
  <si>
    <t>poplatek za recyklaci svítidla přes 50cm</t>
  </si>
  <si>
    <t>999999066</t>
  </si>
  <si>
    <t>Elektroinstalace - kompletační činnost</t>
  </si>
  <si>
    <t>-1783811484</t>
  </si>
  <si>
    <t>2193-M</t>
  </si>
  <si>
    <t>Revize</t>
  </si>
  <si>
    <t>999999067</t>
  </si>
  <si>
    <t>Elektroinstalace - revize</t>
  </si>
  <si>
    <t>-517545918</t>
  </si>
  <si>
    <t>219-M</t>
  </si>
  <si>
    <t>PPV pro elektromontáže</t>
  </si>
  <si>
    <t>999999065</t>
  </si>
  <si>
    <t>Elektroinstalace - PPV pro elektromontáže</t>
  </si>
  <si>
    <t>1722442892</t>
  </si>
  <si>
    <t>173,536</t>
  </si>
  <si>
    <t>0,756</t>
  </si>
  <si>
    <t>obsypání objektu</t>
  </si>
  <si>
    <t>37,856</t>
  </si>
  <si>
    <t>KZS EPS-P 120 mm pod terénem</t>
  </si>
  <si>
    <t>33,408</t>
  </si>
  <si>
    <t>KZS EPS-P 120 mm nad terénem</t>
  </si>
  <si>
    <t>15,264</t>
  </si>
  <si>
    <t>KZS EPS 100 mm - vnitřní strana štítů</t>
  </si>
  <si>
    <t>30,149</t>
  </si>
  <si>
    <t>fig24</t>
  </si>
  <si>
    <t>KZS EPS 160 mm</t>
  </si>
  <si>
    <t>133,404</t>
  </si>
  <si>
    <t>02 - SO 02 - Plameňák, Kolpík - změna A</t>
  </si>
  <si>
    <t>KZS ostění do 400 mm EPS 40 mm</t>
  </si>
  <si>
    <t>50,2</t>
  </si>
  <si>
    <t>134,16</t>
  </si>
  <si>
    <t>fig30</t>
  </si>
  <si>
    <t>soklová lišta pro napojení střešní krytiny</t>
  </si>
  <si>
    <t>soklová lišta</t>
  </si>
  <si>
    <t>42,08</t>
  </si>
  <si>
    <t>25,4</t>
  </si>
  <si>
    <t>fig33</t>
  </si>
  <si>
    <t>začišťovací lišty</t>
  </si>
  <si>
    <t>39,5</t>
  </si>
  <si>
    <t>fig34</t>
  </si>
  <si>
    <t>parapetni lišty</t>
  </si>
  <si>
    <t>10,7</t>
  </si>
  <si>
    <t>91,79</t>
  </si>
  <si>
    <t>30,54</t>
  </si>
  <si>
    <t>plocha cemvláknitého podhledu</t>
  </si>
  <si>
    <t>83,79</t>
  </si>
  <si>
    <t>fig56</t>
  </si>
  <si>
    <t>plocha pojistné hydroizolace</t>
  </si>
  <si>
    <t>141,48</t>
  </si>
  <si>
    <t>fig6</t>
  </si>
  <si>
    <t>podlaha v m.č. 101,102</t>
  </si>
  <si>
    <t>8,18</t>
  </si>
  <si>
    <t>bednění střech 24 mm</t>
  </si>
  <si>
    <t>139,646</t>
  </si>
  <si>
    <t>bednění střech z hoblovaných prken 24 mm</t>
  </si>
  <si>
    <t>6,55</t>
  </si>
  <si>
    <t>bednění odvětrání hřebene z prken 24 mm</t>
  </si>
  <si>
    <t>7,86</t>
  </si>
  <si>
    <t>fig64</t>
  </si>
  <si>
    <t>bednění říms z hoblovaných prken 24 mm</t>
  </si>
  <si>
    <t>fig65</t>
  </si>
  <si>
    <t>kontralatě 60/40</t>
  </si>
  <si>
    <t>149,24</t>
  </si>
  <si>
    <t>fig67</t>
  </si>
  <si>
    <t>podkladní rošt podhledu 60/80</t>
  </si>
  <si>
    <t>104,8</t>
  </si>
  <si>
    <t>fig7</t>
  </si>
  <si>
    <t>podlaha v m.č. 103,104</t>
  </si>
  <si>
    <t>74,61</t>
  </si>
  <si>
    <t>fig8</t>
  </si>
  <si>
    <t>TI v podlaze v m.č. 103,104</t>
  </si>
  <si>
    <t>80,67</t>
  </si>
  <si>
    <t>248,8</t>
  </si>
  <si>
    <t xml:space="preserve">    777 - Podlahy lité</t>
  </si>
  <si>
    <t>167101102</t>
  </si>
  <si>
    <t>Nakládání výkopku z hornin tř. 1 až 4 přes 100 m3</t>
  </si>
  <si>
    <t>-1284662278</t>
  </si>
  <si>
    <t>1780144478</t>
  </si>
  <si>
    <t>171201101</t>
  </si>
  <si>
    <t>Uložení sypaniny do násypů nezhutněných</t>
  </si>
  <si>
    <t>284159482</t>
  </si>
  <si>
    <t>Zemina promísená s vápnem a cementem  v množství 2 % z objemové hmotnosti zeminy</t>
  </si>
  <si>
    <t>-1146330834</t>
  </si>
  <si>
    <t>(14,0+0,8*2)*(7,0+0,8*2)</t>
  </si>
  <si>
    <t>542718549</t>
  </si>
  <si>
    <t>((14,0+0,8*2+0,7*2)*(7,0+0,8*2+0,7*2)+(14,0+0,8*2)*(7,0+0,8*2))/2*0,7</t>
  </si>
  <si>
    <t>(14,0+0,8*2)*(7,0+0,8*2)*0,5                            "výkop pro stabilizaci"</t>
  </si>
  <si>
    <t>855624204</t>
  </si>
  <si>
    <t>-1627270058</t>
  </si>
  <si>
    <t>-1888958504</t>
  </si>
  <si>
    <t>-1287915296</t>
  </si>
  <si>
    <t>1,8*0,6*0,7                   "pilířek rozpojkové skříně"</t>
  </si>
  <si>
    <t>-1753027574</t>
  </si>
  <si>
    <t>1213228593</t>
  </si>
  <si>
    <t>1900683018</t>
  </si>
  <si>
    <t>161101101</t>
  </si>
  <si>
    <t>Svislé přemístění výkopku z horniny tř. 1 až 4 hl výkopu do 2,5 m</t>
  </si>
  <si>
    <t>429497170</t>
  </si>
  <si>
    <t>1920529126</t>
  </si>
  <si>
    <t>1644156326</t>
  </si>
  <si>
    <t>-385093070</t>
  </si>
  <si>
    <t>-655539233</t>
  </si>
  <si>
    <t>1337131833</t>
  </si>
  <si>
    <t>-14,0*7,0*0,7                                            "objem konstrukce"</t>
  </si>
  <si>
    <t>-(14,0+0,8+0,8)*(7,0+0,8+0,8)*0,5         "objem stabilizace"</t>
  </si>
  <si>
    <t>-734300039</t>
  </si>
  <si>
    <t>-40468871</t>
  </si>
  <si>
    <t>495178580</t>
  </si>
  <si>
    <t>583505704</t>
  </si>
  <si>
    <t>1935284165</t>
  </si>
  <si>
    <t>1601486690</t>
  </si>
  <si>
    <t>-1759102179</t>
  </si>
  <si>
    <t>544349993</t>
  </si>
  <si>
    <t>42,0</t>
  </si>
  <si>
    <t>-298086667</t>
  </si>
  <si>
    <t>14,0*7,0</t>
  </si>
  <si>
    <t>fig4*(0,1+0,58)</t>
  </si>
  <si>
    <t>1151309192</t>
  </si>
  <si>
    <t>1,8*0,6*0,1                   "pilířek rozpojkové skříně"</t>
  </si>
  <si>
    <t>1318614586</t>
  </si>
  <si>
    <t>13,7*6,7*0,3</t>
  </si>
  <si>
    <t>(13,7+5,7)*2*0,5*0,3</t>
  </si>
  <si>
    <t>2029710877</t>
  </si>
  <si>
    <t>(13,7+6,7)*2*0,6</t>
  </si>
  <si>
    <t>(5,46+2,71)*2*0,3</t>
  </si>
  <si>
    <t>(2,03+1,83)*2*0,15</t>
  </si>
  <si>
    <t>1712614359</t>
  </si>
  <si>
    <t>-460362103</t>
  </si>
  <si>
    <t>(286,9+186,9+3030,3)*0,001</t>
  </si>
  <si>
    <t>-1473054705</t>
  </si>
  <si>
    <t>(14,0+7,0-0,65*2)*2*0,65*0,38</t>
  </si>
  <si>
    <t>-1699809331</t>
  </si>
  <si>
    <t>(14,0+7,0-0,65*2)*2*2*0,38</t>
  </si>
  <si>
    <t>1895260691</t>
  </si>
  <si>
    <t>-1072518188</t>
  </si>
  <si>
    <t>(0,5+1,25+0,5)*0,6                   "pilířek rozpojkové skříně"</t>
  </si>
  <si>
    <t>2003098298</t>
  </si>
  <si>
    <t>(0,5+1,25+0,5)*0,25*1,25-1,0*0,25*0,65                   "pilířek rozpojkové skříně"</t>
  </si>
  <si>
    <t>311321611</t>
  </si>
  <si>
    <t>Nosná zeď ze ŽB tř. C 30/37 bez výztuže</t>
  </si>
  <si>
    <t>1244925150</t>
  </si>
  <si>
    <t>13,3*(3,54+0,27)*0,2*2                                    "boční stěny"</t>
  </si>
  <si>
    <t>-1,2*2,34*0,2*3</t>
  </si>
  <si>
    <t>-1,2*3,27*0,2</t>
  </si>
  <si>
    <t>-1,0*1,95*0,2*3</t>
  </si>
  <si>
    <t>6,7*(4,51+0,27)*0,2*2                                     "štítové stěny"</t>
  </si>
  <si>
    <t>-4,7*2,55*0,2</t>
  </si>
  <si>
    <t>-1,0*1,95*0,2*2</t>
  </si>
  <si>
    <t>(6,7-0,415*2+1,0)/2*2,27*0,2*2                  "štítové stěny"</t>
  </si>
  <si>
    <t>-1,0*2,1*0,2</t>
  </si>
  <si>
    <t>1,0*0,89*0,2*2                                                   "štítové stěny"</t>
  </si>
  <si>
    <t>6,3*(3,4+0,27)*0,2                                            "vnitřní stěna"</t>
  </si>
  <si>
    <t>-1,1*2,37*0,2</t>
  </si>
  <si>
    <t>(3,2+2,5)*(3,4+0,27)*0,2                                "vnitřní stěny"</t>
  </si>
  <si>
    <t>-1,0*2,37*0,2</t>
  </si>
  <si>
    <t>-1,2*2,37*0,2</t>
  </si>
  <si>
    <t>((0,535+0,535)*(0,535+0,535)-pi*0,535*0,535)*(3,54+0,27)     "zaoblení rohů"</t>
  </si>
  <si>
    <t>311351121</t>
  </si>
  <si>
    <t>Zřízení oboustranného bednění nosných nadzákladových zdí</t>
  </si>
  <si>
    <t>-776045460</t>
  </si>
  <si>
    <t>13,3*(3,54+0,27)*2*2                                    "boční stěny"</t>
  </si>
  <si>
    <t>-1,2*2,34*2*3</t>
  </si>
  <si>
    <t>(1,2+2,34)*2*0,2*3</t>
  </si>
  <si>
    <t>-1,2*3,27*2</t>
  </si>
  <si>
    <t>(1,2+3,27)*2*0,2</t>
  </si>
  <si>
    <t>-1,0*1,95*2*3</t>
  </si>
  <si>
    <t>(1,0+1,95)*2*0,2*3</t>
  </si>
  <si>
    <t>6,7*(4,51+0,27)*2*2                                     "štítové stěny"</t>
  </si>
  <si>
    <t>-4,7*2,55*2</t>
  </si>
  <si>
    <t>(4,7+2,55)*2*0,2</t>
  </si>
  <si>
    <t>-1,0*1,95*2*2</t>
  </si>
  <si>
    <t>(1,0+1,95)*2*0,2*2</t>
  </si>
  <si>
    <t>(6,7-0,415*2+1,0)/2*2,27*2*2                  "štítové stěny"</t>
  </si>
  <si>
    <t>(1,0+2,1)*2*0,2</t>
  </si>
  <si>
    <t>1,0*0,89*2*2                                                   "štítové stěny"</t>
  </si>
  <si>
    <t>6,3*(3,4+0,27)*2                                            "vnitřní stěna"</t>
  </si>
  <si>
    <t>-1,1*2,37*2</t>
  </si>
  <si>
    <t>(1,1+2,37)*2*0,2</t>
  </si>
  <si>
    <t>(3,2+2,5)*(3,4+0,27)*2                                "vnitřní stěny"</t>
  </si>
  <si>
    <t>-1,0*2,37*2</t>
  </si>
  <si>
    <t>(1,0+2,37)*2*0,2</t>
  </si>
  <si>
    <t>-1,2*2,37*2</t>
  </si>
  <si>
    <t>(1,2+2,37)*2*0,2</t>
  </si>
  <si>
    <t>311351122</t>
  </si>
  <si>
    <t>Odstranění oboustranného bednění nosných nadzákladových zdí</t>
  </si>
  <si>
    <t>604072640</t>
  </si>
  <si>
    <t>311351411</t>
  </si>
  <si>
    <t>Zřízení kruhového oboustranného bednění nosných nadzákladových zdí r do 2,5 m</t>
  </si>
  <si>
    <t>-1045694391</t>
  </si>
  <si>
    <t>2*pi*0,500*(3,54+0,27)                             "zaoblení rohů"</t>
  </si>
  <si>
    <t>311351412</t>
  </si>
  <si>
    <t>Odstranění kruhového oboustranného bednění nosných nadzákladových zdí r do 2,5 m</t>
  </si>
  <si>
    <t>842871626</t>
  </si>
  <si>
    <t>311361221</t>
  </si>
  <si>
    <t>Výztuž nosných zdí betonářskou ocelí 10 216</t>
  </si>
  <si>
    <t>-1464287951</t>
  </si>
  <si>
    <t>50,3*0,001</t>
  </si>
  <si>
    <t>311361821</t>
  </si>
  <si>
    <t>Výztuž nosných zdí betonářskou ocelí 10 505</t>
  </si>
  <si>
    <t>-51600240</t>
  </si>
  <si>
    <t>(314,1+1153,1)*0,001</t>
  </si>
  <si>
    <t>311362021</t>
  </si>
  <si>
    <t>Výztuž nosných zdí svařovanými sítěmi Kari</t>
  </si>
  <si>
    <t>1135747882</t>
  </si>
  <si>
    <t>2530,8*0,001</t>
  </si>
  <si>
    <t>Revizní nerezová dvířka 400x350 mm osazená na plotovou zeď</t>
  </si>
  <si>
    <t>-1236094990</t>
  </si>
  <si>
    <t>Revizní nerezová dvířka 1250x750 mm osazená na plotovou zeď</t>
  </si>
  <si>
    <t>244499586</t>
  </si>
  <si>
    <t>3827611241</t>
  </si>
  <si>
    <t>Vložky do stěn nádrže z trub DN 200 l 500 mm</t>
  </si>
  <si>
    <t>1743371489</t>
  </si>
  <si>
    <t>849590700</t>
  </si>
  <si>
    <t>-1207752173</t>
  </si>
  <si>
    <t>1,85*0,55                          "rozpojková skříň"</t>
  </si>
  <si>
    <t>387895271</t>
  </si>
  <si>
    <t>1                                                       "rozpojková skříň"</t>
  </si>
  <si>
    <t>-243053127</t>
  </si>
  <si>
    <t>611142001</t>
  </si>
  <si>
    <t>Potažení vnitřních stropů sklovláknitým pletivem vtlačeným do tenkovrstvé hmoty</t>
  </si>
  <si>
    <t>1222531144</t>
  </si>
  <si>
    <t>1,2*2,5                                   "101"</t>
  </si>
  <si>
    <t>1,8*2,5                                   "102"</t>
  </si>
  <si>
    <t>3,2*3,6                                    "103"</t>
  </si>
  <si>
    <t>9,9*6,3                                    "104"</t>
  </si>
  <si>
    <t>Mezisoučet                           "T4"</t>
  </si>
  <si>
    <t>613142001</t>
  </si>
  <si>
    <t>Potažení vnitřních pilířů nebo sloupů sklovláknitým pletivem vtlačeným do tenkovrstvé hmoty</t>
  </si>
  <si>
    <t>-2064035125</t>
  </si>
  <si>
    <t>(1,2+2,34*2)*0,4*3</t>
  </si>
  <si>
    <t>(1,2+3,27*2)*0,4*1</t>
  </si>
  <si>
    <t>(4,7+2,55)*2*0,2*1</t>
  </si>
  <si>
    <t>(1,0+2,1)*2*0,2*1</t>
  </si>
  <si>
    <t>(1,1+2,37*2)*0,2*1</t>
  </si>
  <si>
    <t>(1,0+2,37*2)*0,2*1</t>
  </si>
  <si>
    <t>(1,2+2,37*2)*0,2*1</t>
  </si>
  <si>
    <t>622211021</t>
  </si>
  <si>
    <t>Montáž kontaktního zateplení vnějších stěn z polystyrénových desek tl do 120 mm</t>
  </si>
  <si>
    <t>-1107231099</t>
  </si>
  <si>
    <t>(13,7+0,12*2+6,7+0,12*2)*2*(0,87-0,07)</t>
  </si>
  <si>
    <t>Mezisoučet                       "EPS-P 120 mm pod terénem"</t>
  </si>
  <si>
    <t>(13,7+0,12*2+6,7+0,12*2)*2*(0,07+0,33)</t>
  </si>
  <si>
    <t>-1,2*0,3*4</t>
  </si>
  <si>
    <t>Mezisoučet                       "EPS-P 120 mm nad terénem"</t>
  </si>
  <si>
    <t>(6,7*(0,14+0,97)+(6,7-0,415*2+1,0)/2*2,27+1,0*0,89)*2</t>
  </si>
  <si>
    <t>-1,0*2,1</t>
  </si>
  <si>
    <t>Mezisoučet                         "EPS 100 mm - vnitřní stěny štítů"</t>
  </si>
  <si>
    <t>28375938</t>
  </si>
  <si>
    <t>deska EPS 70 fasádní λ=0,039 tl 100mm</t>
  </si>
  <si>
    <t>-596551998</t>
  </si>
  <si>
    <t>28376355</t>
  </si>
  <si>
    <t>deska fasádní polystyrénová pro tepelné izolace spodní stavby tl 120mm</t>
  </si>
  <si>
    <t>918961146</t>
  </si>
  <si>
    <t>-452745342</t>
  </si>
  <si>
    <t>13,7*(3,54-0,33)*2</t>
  </si>
  <si>
    <t>-1,2*(2,1-0,33)*3</t>
  </si>
  <si>
    <t>-1,2*(3,0-0,33)*1</t>
  </si>
  <si>
    <t>-1,0*1,95*3</t>
  </si>
  <si>
    <t>(0,2+0,2)*(4,51-3,54)*2</t>
  </si>
  <si>
    <t>(6,7+0,16*2)*(4,51-0,33)*2</t>
  </si>
  <si>
    <t>-4,7*2,55*1</t>
  </si>
  <si>
    <t>-1,0*1,95*2</t>
  </si>
  <si>
    <t>(6,7-0,415*2+0,16*2+1,0+0,16*2)/2*(6,78-4,51)*2</t>
  </si>
  <si>
    <t>-1,0*2,1*1</t>
  </si>
  <si>
    <t>(1,0+0,16*2)*(7,67-6,78)*2</t>
  </si>
  <si>
    <t>Mezisoučet                                               "EPS 160 mm"</t>
  </si>
  <si>
    <t>28375952</t>
  </si>
  <si>
    <t>deska EPS 70 fasádní λ=0,039 tl 160mm</t>
  </si>
  <si>
    <t>468872421</t>
  </si>
  <si>
    <t>fig24*1,05</t>
  </si>
  <si>
    <t>622212051</t>
  </si>
  <si>
    <t>Montáž kontaktního zateplení vnějšího ostění hl. špalety do 400 mm z polystyrenu tl do 40 mm</t>
  </si>
  <si>
    <t>-1037661674</t>
  </si>
  <si>
    <t>(1,0+1,95)*2*5</t>
  </si>
  <si>
    <t>(4,7+2,55)*2*1</t>
  </si>
  <si>
    <t>(1,0+2,1)*2*1</t>
  </si>
  <si>
    <t>28375932</t>
  </si>
  <si>
    <t>deska EPS 70 fasádní λ=0,039 tl 40mm</t>
  </si>
  <si>
    <t>-458252718</t>
  </si>
  <si>
    <t>fig25*0,3*1,1</t>
  </si>
  <si>
    <t>622251101</t>
  </si>
  <si>
    <t>Příplatek k cenám kontaktního zateplení stěn za použití tepelněizolačních zátek z polystyrenu</t>
  </si>
  <si>
    <t>1332048378</t>
  </si>
  <si>
    <t>Montáž zakládacích soklových lišt kontaktního zateplení</t>
  </si>
  <si>
    <t>2093031295</t>
  </si>
  <si>
    <t>(13,7+0,16*2+6,7+0,16*2)*2</t>
  </si>
  <si>
    <t>5,0*4</t>
  </si>
  <si>
    <t>Mezisoučet                                           "OS6"</t>
  </si>
  <si>
    <t>59051638</t>
  </si>
  <si>
    <t>lišta zakládací pro telpelně izolační desky do roviny 163 mm tl.1,0mm</t>
  </si>
  <si>
    <t>-1445260778</t>
  </si>
  <si>
    <t>fig31*1,05</t>
  </si>
  <si>
    <t>lišta zakládací pro napojení falcované krytiny - OS6</t>
  </si>
  <si>
    <t>-686196345</t>
  </si>
  <si>
    <t>fig30*1,05</t>
  </si>
  <si>
    <t>-500823879</t>
  </si>
  <si>
    <t>(4,51+0,87)*4</t>
  </si>
  <si>
    <t>(4,51-3,54)*4</t>
  </si>
  <si>
    <t>Mezisoučet                              "rohové lišty"</t>
  </si>
  <si>
    <t>(1,0+1,95*2)*5</t>
  </si>
  <si>
    <t>(4,7+2,55*2)*1</t>
  </si>
  <si>
    <t>(1,0+2,1*2)*1</t>
  </si>
  <si>
    <t>Mezisoučet                            "začišťovací lišta"</t>
  </si>
  <si>
    <t>1,0*5</t>
  </si>
  <si>
    <t>4,7*1</t>
  </si>
  <si>
    <t>1,0*1</t>
  </si>
  <si>
    <t>Mezisoučet                            "parapetní lišta"</t>
  </si>
  <si>
    <t>1751830178</t>
  </si>
  <si>
    <t>fig32*1,05</t>
  </si>
  <si>
    <t>59051476</t>
  </si>
  <si>
    <t>profil okenní začišťovací se sklovláknitou armovací tkaninou 9 mm/2,4 m</t>
  </si>
  <si>
    <t>-204441834</t>
  </si>
  <si>
    <t>fig33*1,05</t>
  </si>
  <si>
    <t>59051512</t>
  </si>
  <si>
    <t>profil parapetní se sklovláknitou armovací tkaninou PVC 2 m</t>
  </si>
  <si>
    <t>257711692</t>
  </si>
  <si>
    <t>fig34*1,05</t>
  </si>
  <si>
    <t>-618153938</t>
  </si>
  <si>
    <t>-629727865</t>
  </si>
  <si>
    <t>fig25*0,3</t>
  </si>
  <si>
    <t>631311235</t>
  </si>
  <si>
    <t>Mazanina tl do 240 mm z betonu prostého se zvýšenými nároky na prostředí tř. C 30/37</t>
  </si>
  <si>
    <t>-1207514853</t>
  </si>
  <si>
    <t>1,2*2,9                         "101"</t>
  </si>
  <si>
    <t>1,8*2,5+1,0*0,2        "102"</t>
  </si>
  <si>
    <t>3,2*3,6+1,2*0,2       "103"</t>
  </si>
  <si>
    <t>9,9*6,3+1,2*0,2*2  "104"</t>
  </si>
  <si>
    <t>fig6*(0,13+0,15)/2</t>
  </si>
  <si>
    <t>fig7*(0,15+0,19)/2</t>
  </si>
  <si>
    <t>631319013</t>
  </si>
  <si>
    <t>Příplatek k mazanině tl do 240 mm za přehlazení povrchu</t>
  </si>
  <si>
    <t>-500463954</t>
  </si>
  <si>
    <t>631319175</t>
  </si>
  <si>
    <t>Příplatek k mazanině tl do 240 mm za stržení povrchu spodní vrstvy před vložením výztuže</t>
  </si>
  <si>
    <t>1075221229</t>
  </si>
  <si>
    <t>fig6*(0,13+0,15)/2*2</t>
  </si>
  <si>
    <t>fig7*(0,15+0,19)/2*2</t>
  </si>
  <si>
    <t>631361821</t>
  </si>
  <si>
    <t>Výztuž mazanin betonářskou ocelí 10 505</t>
  </si>
  <si>
    <t>1484203511</t>
  </si>
  <si>
    <t>172,8*0,001                                            "žb kce bazénků"</t>
  </si>
  <si>
    <t>-1947789498</t>
  </si>
  <si>
    <t>(fig6+fig7)*4,44*0,001*1,20*2      "2 x 6/100 x 6/100"</t>
  </si>
  <si>
    <t>59,4*0,001                                  "žb kce bazénků"</t>
  </si>
  <si>
    <t>634111116</t>
  </si>
  <si>
    <t>Obvodová dilatace pružnou těsnicí páskou v 150 mm mezi stěnou a mazaninou</t>
  </si>
  <si>
    <t>1238770807</t>
  </si>
  <si>
    <t>(1,2+2,5)*2                             "101"</t>
  </si>
  <si>
    <t>(1,8+2,5)*2                             "102"</t>
  </si>
  <si>
    <t>(3,2+3,6)*2                             "103"</t>
  </si>
  <si>
    <t>(9,9+6,3)*2                             "104"</t>
  </si>
  <si>
    <t>Mezisoučet                           "T03"</t>
  </si>
  <si>
    <t>-441968029</t>
  </si>
  <si>
    <t>1,85                   "kamenný pískovcový obklad"</t>
  </si>
  <si>
    <t>1840022987</t>
  </si>
  <si>
    <t>1,85*0,15                   "kamenný pískovcový obklad"</t>
  </si>
  <si>
    <t>-938008430</t>
  </si>
  <si>
    <t>-1200466169</t>
  </si>
  <si>
    <t>8999131511</t>
  </si>
  <si>
    <t>řetězové těsnění potrubí DN 125 v chráničce DN 200</t>
  </si>
  <si>
    <t>-1880698395</t>
  </si>
  <si>
    <t>1445074579</t>
  </si>
  <si>
    <t>(14,0+7,0+1,5*4)*2*4,0</t>
  </si>
  <si>
    <t>(7,0+1,2)/2*4,0*2</t>
  </si>
  <si>
    <t>1611206973</t>
  </si>
  <si>
    <t>-1382511861</t>
  </si>
  <si>
    <t>827733202</t>
  </si>
  <si>
    <t>952901311</t>
  </si>
  <si>
    <t>Vyčištění budov zemědělských objektů při jakékoliv výšce podlaží</t>
  </si>
  <si>
    <t>1329021110</t>
  </si>
  <si>
    <t>1997202909</t>
  </si>
  <si>
    <t>35,0                         "stávající základy - předpoklad"</t>
  </si>
  <si>
    <t>-1326893735</t>
  </si>
  <si>
    <t>9853111142</t>
  </si>
  <si>
    <t>Reprofilace stěn cementovými sanačními maltami tl 40 mm - T23</t>
  </si>
  <si>
    <t>65103668</t>
  </si>
  <si>
    <t>2*2,3*3,38+4,05*3,4+5,4*3,41                          "104"</t>
  </si>
  <si>
    <t>1,45*3,41+1,15*3,39+1,85*3,38                       "103"</t>
  </si>
  <si>
    <t>Mezisoučet                                      "T23"</t>
  </si>
  <si>
    <t>-577009084</t>
  </si>
  <si>
    <t>-1200476304</t>
  </si>
  <si>
    <t>859468938</t>
  </si>
  <si>
    <t>154*29 'Přepočtené koeficientem množství</t>
  </si>
  <si>
    <t>-669904385</t>
  </si>
  <si>
    <t>998012022</t>
  </si>
  <si>
    <t>Přesun hmot pro budovy monolitické v do 12 m</t>
  </si>
  <si>
    <t>252441335</t>
  </si>
  <si>
    <t>1211309745</t>
  </si>
  <si>
    <t>-1775217045</t>
  </si>
  <si>
    <t>1807876820</t>
  </si>
  <si>
    <t>fig21*1,25</t>
  </si>
  <si>
    <t>711161383</t>
  </si>
  <si>
    <t>Izolace proti zemní vlhkosti nopovou fólií ukončení horní lištou</t>
  </si>
  <si>
    <t>-876779279</t>
  </si>
  <si>
    <t>(13,7+0,15*2+6,7+0,15*2)*2                                         "OS1"</t>
  </si>
  <si>
    <t>1146113753</t>
  </si>
  <si>
    <t>13,7*6,7</t>
  </si>
  <si>
    <t>Mezisoučet                                                             "T06"</t>
  </si>
  <si>
    <t>-1998758823</t>
  </si>
  <si>
    <t>Mezisoučet                                                      "T06"</t>
  </si>
  <si>
    <t>fólie zemní hydroizolační mPVC, tl. 1,0 mm</t>
  </si>
  <si>
    <t>1630909866</t>
  </si>
  <si>
    <t>fig41*1,12</t>
  </si>
  <si>
    <t>fig42*1,15</t>
  </si>
  <si>
    <t>-1342543924</t>
  </si>
  <si>
    <t>-886827289</t>
  </si>
  <si>
    <t>-1834507200</t>
  </si>
  <si>
    <t>1268368959</t>
  </si>
  <si>
    <t>1444552642</t>
  </si>
  <si>
    <t>fig41*2*1,1</t>
  </si>
  <si>
    <t>fig42*2*1,1</t>
  </si>
  <si>
    <t>1380112277</t>
  </si>
  <si>
    <t>2                                          "DN 32"</t>
  </si>
  <si>
    <t>5                                          "DN 100"</t>
  </si>
  <si>
    <t>4                                          "DN 125"</t>
  </si>
  <si>
    <t>-1454867356</t>
  </si>
  <si>
    <t>-470794698</t>
  </si>
  <si>
    <t>(2,03+1,83)*2*0,15                        "103"</t>
  </si>
  <si>
    <t>(5,46+2,71)*2*0,3                          "104"</t>
  </si>
  <si>
    <t>28375912</t>
  </si>
  <si>
    <t>deska EPS 150 pro trvalé zatížení v tlaku (max. 3000 kg/m2) tl 80mm</t>
  </si>
  <si>
    <t>-112172271</t>
  </si>
  <si>
    <t>fig8*1,02</t>
  </si>
  <si>
    <t>28375915</t>
  </si>
  <si>
    <t>deska EPS 150 pro trvalé zatížení v tlaku (max. 3000 kg/m2) tl 120mm</t>
  </si>
  <si>
    <t>445734244</t>
  </si>
  <si>
    <t>fig6*1,02</t>
  </si>
  <si>
    <t>713131141</t>
  </si>
  <si>
    <t>Montáž izolace tepelné stěn a základů lepením celoplošně rohoží, pásů, dílců, desek</t>
  </si>
  <si>
    <t>-959090020</t>
  </si>
  <si>
    <t>(0,525+3,25+0,95+1,2+0,95+3,25+0,525)*2*0,47</t>
  </si>
  <si>
    <t>28372309</t>
  </si>
  <si>
    <t>deska EPS 100 pro trvalé zatížení v tlaku (max. 2000 kg/m2) tl 100mm</t>
  </si>
  <si>
    <t>239699268</t>
  </si>
  <si>
    <t>10,011*1,02 'Přepočtené koeficientem množství</t>
  </si>
  <si>
    <t>974708817</t>
  </si>
  <si>
    <t>1893065019</t>
  </si>
  <si>
    <t>fig6*1,1</t>
  </si>
  <si>
    <t>fig8*1,1</t>
  </si>
  <si>
    <t>-361216160</t>
  </si>
  <si>
    <t>1787294271</t>
  </si>
  <si>
    <t>fig62*0,024</t>
  </si>
  <si>
    <t>fig64*0,024</t>
  </si>
  <si>
    <t>-94473307</t>
  </si>
  <si>
    <t>fig61*0,024</t>
  </si>
  <si>
    <t>fig63*0,024</t>
  </si>
  <si>
    <t>fig65*0,06*0,04</t>
  </si>
  <si>
    <t>fig67*0,06*0,08                             "60/80"</t>
  </si>
  <si>
    <t>-1972876749</t>
  </si>
  <si>
    <t>13,1*5,33*2                               "24 mm"</t>
  </si>
  <si>
    <t>870857546</t>
  </si>
  <si>
    <t>13,1*0,25*2</t>
  </si>
  <si>
    <t>762341610</t>
  </si>
  <si>
    <t>Montáž bednění štítových okapových říms z hrubých prken</t>
  </si>
  <si>
    <t>-1981501767</t>
  </si>
  <si>
    <t>13,1*0,3*2                                              "odvětrání 24 mm"</t>
  </si>
  <si>
    <t>762341650</t>
  </si>
  <si>
    <t>Montáž bednění štítových okapových říms z hoblovaných prken</t>
  </si>
  <si>
    <t>1230950568</t>
  </si>
  <si>
    <t>13,1*0,25*2                                                "hoblovaná prkna 24 mm"</t>
  </si>
  <si>
    <t>-1436539814</t>
  </si>
  <si>
    <t>5,33*2*14                         "60/40 kontralatě"</t>
  </si>
  <si>
    <t>-140634840</t>
  </si>
  <si>
    <t>Spojovací prostředky pro montáž krovu, bednění, laťování, světlíky, klíny</t>
  </si>
  <si>
    <t>1158495833</t>
  </si>
  <si>
    <t>60511085</t>
  </si>
  <si>
    <t>řezivo jehličnaté středové SM/BO tl 24mm š 120/150mm dl 4m jakost II-III</t>
  </si>
  <si>
    <t>-1683591291</t>
  </si>
  <si>
    <t>fig61*0,024*1,1</t>
  </si>
  <si>
    <t>fig62*0,024*1,1</t>
  </si>
  <si>
    <t>fig63*0,024*1,1</t>
  </si>
  <si>
    <t>fig64*0,024*1,1</t>
  </si>
  <si>
    <t>60514106</t>
  </si>
  <si>
    <t>řezivo jehličnaté lať pevnostní třída S10-13 průžez 40x60mm</t>
  </si>
  <si>
    <t>-307651617</t>
  </si>
  <si>
    <t>fig65*0,06*0,04*1,1</t>
  </si>
  <si>
    <t>86583256</t>
  </si>
  <si>
    <t>13,1*8                             "60/80"</t>
  </si>
  <si>
    <t>60512126</t>
  </si>
  <si>
    <t>hranol stavební řezivo průřezu do 120cm2 dl 6-8m</t>
  </si>
  <si>
    <t>1898734535</t>
  </si>
  <si>
    <t>fig67*0,06*0,08*1,1                             "60/80"</t>
  </si>
  <si>
    <t>762511267</t>
  </si>
  <si>
    <t>Podlahové kce podkladové z desek OSB tl 25 mm nebroušených na pero a drážku šroubovaných</t>
  </si>
  <si>
    <t>1477228193</t>
  </si>
  <si>
    <t>13,1*1,875                                     "lávka"</t>
  </si>
  <si>
    <t>-757136729</t>
  </si>
  <si>
    <t>297606913</t>
  </si>
  <si>
    <t>fólie podstřešní parotěsná s reflexní Al vrstvou 170 g/m2 (1,5 x 50 m)</t>
  </si>
  <si>
    <t>2067399205</t>
  </si>
  <si>
    <t>fig51*1,1                                                      "T8"</t>
  </si>
  <si>
    <t>28329297</t>
  </si>
  <si>
    <t>páska spojovací oboustranně lepící parotěsných folií</t>
  </si>
  <si>
    <t>649032150</t>
  </si>
  <si>
    <t>fig51*1,1</t>
  </si>
  <si>
    <t>-576053794</t>
  </si>
  <si>
    <t>fig51*2</t>
  </si>
  <si>
    <t>-624176819</t>
  </si>
  <si>
    <t>fig51*1,02</t>
  </si>
  <si>
    <t>1085317156</t>
  </si>
  <si>
    <t>763331111</t>
  </si>
  <si>
    <t>Cementovláknitý podhled desky 1x12,5 dvouvrstvá spodní kce profil CD+UD TI 60 mm 50 kg/m3</t>
  </si>
  <si>
    <t>-2144935624</t>
  </si>
  <si>
    <t>13,3*6,3</t>
  </si>
  <si>
    <t>Mezisoučet                                                 "T4"</t>
  </si>
  <si>
    <t>-1003037183</t>
  </si>
  <si>
    <t>7,76*14</t>
  </si>
  <si>
    <t>Spojovací materiál, dodávka a doprava dřevěných vazníků</t>
  </si>
  <si>
    <t>836546285</t>
  </si>
  <si>
    <t>13,1*7,76</t>
  </si>
  <si>
    <t>2102976714</t>
  </si>
  <si>
    <t>-678300197</t>
  </si>
  <si>
    <t>13,1*5,2*2</t>
  </si>
  <si>
    <t>-41416656</t>
  </si>
  <si>
    <t>13,1</t>
  </si>
  <si>
    <t>-1621300024</t>
  </si>
  <si>
    <t>0,65*4</t>
  </si>
  <si>
    <t>258840662</t>
  </si>
  <si>
    <t>13,1*2</t>
  </si>
  <si>
    <t>764223456</t>
  </si>
  <si>
    <t>Sněhový zachytávač krytiny z Al plechu průběžný dvoutrubkový</t>
  </si>
  <si>
    <t>-632745914</t>
  </si>
  <si>
    <t>3,0                                                          "OS5"</t>
  </si>
  <si>
    <t>-1890617644</t>
  </si>
  <si>
    <t>(0,525+3,25+0,95+1,2+0,95+3,25+0,525)*2</t>
  </si>
  <si>
    <t>764225446</t>
  </si>
  <si>
    <t>Příplatek za zvýšenou pracnost při oplechování rohů nadezdívek (atik) z Al plechu rš přes 400 mm</t>
  </si>
  <si>
    <t>-970320880</t>
  </si>
  <si>
    <t>6*2</t>
  </si>
  <si>
    <t>764226443</t>
  </si>
  <si>
    <t>Oplechování parapetů rovných celoplošně lepené z Al plechu rš 250 mm</t>
  </si>
  <si>
    <t>-1858059415</t>
  </si>
  <si>
    <t>1,05*1</t>
  </si>
  <si>
    <t>764226445</t>
  </si>
  <si>
    <t>Oplechování parapetů rovných celoplošně lepené z Al plechu rš 400 mm</t>
  </si>
  <si>
    <t>-335580749</t>
  </si>
  <si>
    <t>1,05*5</t>
  </si>
  <si>
    <t>4,75*1</t>
  </si>
  <si>
    <t>911322552</t>
  </si>
  <si>
    <t>-437153768</t>
  </si>
  <si>
    <t>-752469819</t>
  </si>
  <si>
    <t>-1485948521</t>
  </si>
  <si>
    <t>4,0*2</t>
  </si>
  <si>
    <t>1395469895</t>
  </si>
  <si>
    <t>-1288678029</t>
  </si>
  <si>
    <t>Montáž pojistné hydroizolační fólie kladené ve sklonu přes 20° s lepenými spoji na bednění</t>
  </si>
  <si>
    <t>1144316530</t>
  </si>
  <si>
    <t>13,1*5,4*2</t>
  </si>
  <si>
    <t>28329295</t>
  </si>
  <si>
    <t>membrána podstřešní (reakce na oheň - třída E) 150 g/m2 s aplikovanou spojovací páskou</t>
  </si>
  <si>
    <t>574751886</t>
  </si>
  <si>
    <t>fig56*1,1</t>
  </si>
  <si>
    <t>765191051</t>
  </si>
  <si>
    <t>Montáž pojistné hydroizolační fólie hřebene větrané střechy</t>
  </si>
  <si>
    <t>-2072032325</t>
  </si>
  <si>
    <t>499177632</t>
  </si>
  <si>
    <t>13,1*0,3*2*1,10</t>
  </si>
  <si>
    <t>Příplatek k cenám montáže pojistné hydroizolační fólie za sklon přes 30°</t>
  </si>
  <si>
    <t>-747015967</t>
  </si>
  <si>
    <t>-1913279477</t>
  </si>
  <si>
    <t>62866520</t>
  </si>
  <si>
    <t>pás podkladní tl 0,5mm asfaltového šindele</t>
  </si>
  <si>
    <t>1662186574</t>
  </si>
  <si>
    <t>-1072956928</t>
  </si>
  <si>
    <t>7666217121</t>
  </si>
  <si>
    <t>Montáž oken - okenice dřevěné</t>
  </si>
  <si>
    <t>2048667848</t>
  </si>
  <si>
    <t>0,45*0,94*10                         "OS3"</t>
  </si>
  <si>
    <t>Dřevěné okenice - OS3</t>
  </si>
  <si>
    <t>939922228</t>
  </si>
  <si>
    <t>400990507</t>
  </si>
  <si>
    <t>767610113</t>
  </si>
  <si>
    <t>Montáž oken kovových jednoduchých pevných do panelů nebo ocelové konstrukce plochy do 2,5 m2</t>
  </si>
  <si>
    <t>-1032435200</t>
  </si>
  <si>
    <t>1,0*1,95*3                                      "1"</t>
  </si>
  <si>
    <t>1,0*1,95*2                                      "2"</t>
  </si>
  <si>
    <t>553415631</t>
  </si>
  <si>
    <t>okno Al s fixním zasklením - ozn. 1,2</t>
  </si>
  <si>
    <t>115527349</t>
  </si>
  <si>
    <t>767610114</t>
  </si>
  <si>
    <t>Montáž oken kovových jednoduchých pevných do panelů nebo ocelové konstrukce plochy přes 2,5 m2</t>
  </si>
  <si>
    <t>-105387992</t>
  </si>
  <si>
    <t>4,7*2,55*1                                      "3"</t>
  </si>
  <si>
    <t>553415632</t>
  </si>
  <si>
    <t>okno Al s fixním zasklením - ozn.3</t>
  </si>
  <si>
    <t>-1751699791</t>
  </si>
  <si>
    <t>-1384202714</t>
  </si>
  <si>
    <t>(1,0+1,95)*2*3                          "1"</t>
  </si>
  <si>
    <t>(1,0+1,95)*2*2                          "2"</t>
  </si>
  <si>
    <t>(4,7+2,55)*2*1                          "3"</t>
  </si>
  <si>
    <t>(1,2+3,0)*2*1                           "10"</t>
  </si>
  <si>
    <t>(1,2+2,1)*2*2                           "11"</t>
  </si>
  <si>
    <t>(1,2+2,1)*2*1                           "12"</t>
  </si>
  <si>
    <t>(1,0+2,1)*2*1                           "13"</t>
  </si>
  <si>
    <t>-1713362105</t>
  </si>
  <si>
    <t>-1314297751</t>
  </si>
  <si>
    <t>2                                               "11"</t>
  </si>
  <si>
    <t>1                                               "12"</t>
  </si>
  <si>
    <t>1                                               "13"</t>
  </si>
  <si>
    <t>dveře Al vchodové jednokřídlové 1200x2100mm - ozn.11</t>
  </si>
  <si>
    <t>-1942082957</t>
  </si>
  <si>
    <t>553412462</t>
  </si>
  <si>
    <t>dveře Al vchodové jednokřídlové 1200x2100mm - ozn.12</t>
  </si>
  <si>
    <t>1122359056</t>
  </si>
  <si>
    <t>553412463</t>
  </si>
  <si>
    <t>dveře Al vchodové jednokřídlové 1000x2100mm - ozn.13</t>
  </si>
  <si>
    <t>-396960648</t>
  </si>
  <si>
    <t>767640112</t>
  </si>
  <si>
    <t>Montáž dveří ocelových vchodových jednokřídlových s nadsvětlíkem</t>
  </si>
  <si>
    <t>803771258</t>
  </si>
  <si>
    <t>1                                                "10"</t>
  </si>
  <si>
    <t>553412464</t>
  </si>
  <si>
    <t>dveře Al vchodové jednokřídlové 1200x3000mm - ozn.10</t>
  </si>
  <si>
    <t>-1136856171</t>
  </si>
  <si>
    <t>256787925</t>
  </si>
  <si>
    <t>9,9+45,1                            "Z1,Z2"</t>
  </si>
  <si>
    <t>61,9+73,7                          "Z3,Z4"</t>
  </si>
  <si>
    <t>5539990091</t>
  </si>
  <si>
    <t>atypická ocelová konstrukce nerezová - Z1,2,3,4</t>
  </si>
  <si>
    <t>11833826</t>
  </si>
  <si>
    <t>5539990051</t>
  </si>
  <si>
    <t>M+D zateplovací profil prahu dveří výšky 240 a 270 mm a tl. 60 mm - OS2</t>
  </si>
  <si>
    <t>1455783301</t>
  </si>
  <si>
    <t>1,2*1+1,2*2+1,2*1                  "10,11,12"</t>
  </si>
  <si>
    <t>5539990052</t>
  </si>
  <si>
    <t>M+D tepelněizolační prvek vnějších dveří - OS4</t>
  </si>
  <si>
    <t>456338612</t>
  </si>
  <si>
    <t>(1,2+3,0+0,15*2)*2*1                  "10"</t>
  </si>
  <si>
    <t>(1,2+2,1+0,15*2)*2*2                  "11"</t>
  </si>
  <si>
    <t>(1,2+2,1+0,15*2)*2*1                  "12"</t>
  </si>
  <si>
    <t>Mezisoučet                                  "OS4"</t>
  </si>
  <si>
    <t>1794653429</t>
  </si>
  <si>
    <t>771591116</t>
  </si>
  <si>
    <t>Podlahy spárování epoxidem</t>
  </si>
  <si>
    <t>-14956636</t>
  </si>
  <si>
    <t>682977554</t>
  </si>
  <si>
    <t>777</t>
  </si>
  <si>
    <t>Podlahy lité</t>
  </si>
  <si>
    <t>7775111051</t>
  </si>
  <si>
    <t>Krycí epoxidová stěrka tloušťky 3 mm stěn - spec. T11</t>
  </si>
  <si>
    <t>-213805550</t>
  </si>
  <si>
    <t>(9,9+6,3)*2*3,4                                      "104"</t>
  </si>
  <si>
    <t>-1,2*2,1*2</t>
  </si>
  <si>
    <t>(1,2+2*2,1)*0,2*2</t>
  </si>
  <si>
    <t>-1,1*2,1*1</t>
  </si>
  <si>
    <t>(1,1+2*2,1)*0,2*1</t>
  </si>
  <si>
    <t>(3,2+3,6)*2*3,4                                     "103"</t>
  </si>
  <si>
    <t>-1,0*1,95*1</t>
  </si>
  <si>
    <t>(1,0+1,95)*2*0,2*1</t>
  </si>
  <si>
    <t>(1,2+2,5)*2*3,4                                    "101"</t>
  </si>
  <si>
    <t>-1,2*3,0*1</t>
  </si>
  <si>
    <t>(1,2+2*3,0)*0,2*1</t>
  </si>
  <si>
    <t>-1,2*2,1*1</t>
  </si>
  <si>
    <t>(1,2+2*2,1)*0,2*1</t>
  </si>
  <si>
    <t>(1,0+2*2,1)*0,2*1</t>
  </si>
  <si>
    <t>(1,8+2,5)*2*3,4                                   "102"</t>
  </si>
  <si>
    <t>7775111052</t>
  </si>
  <si>
    <t>Krycí epoxidová stěrka tloušťky 3 mm stropu - spec. T11</t>
  </si>
  <si>
    <t>-86719343</t>
  </si>
  <si>
    <t>7775111053</t>
  </si>
  <si>
    <t>Krycí epoxidová stěrka tloušťky 3 mm podlahy - spec. T11</t>
  </si>
  <si>
    <t>601557897</t>
  </si>
  <si>
    <t>1,2*2,9                                   "101"</t>
  </si>
  <si>
    <t>1,8*2,5+1,0*0,2                  "102"</t>
  </si>
  <si>
    <t>998777102</t>
  </si>
  <si>
    <t>Přesun hmot tonážní pro podlahy lité v objektech v do 12 m</t>
  </si>
  <si>
    <t>-598167922</t>
  </si>
  <si>
    <t>783218101</t>
  </si>
  <si>
    <t>Lazurovací jednonásobný syntetický nátěr tesařských konstrukcí</t>
  </si>
  <si>
    <t>-1523590242</t>
  </si>
  <si>
    <t>fig62*1,3</t>
  </si>
  <si>
    <t>fig64*1,3</t>
  </si>
  <si>
    <t>783218111</t>
  </si>
  <si>
    <t>Lazurovací dvojnásobný syntetický nátěr tesařských konstrukcí</t>
  </si>
  <si>
    <t>930740412</t>
  </si>
  <si>
    <t>7846617011</t>
  </si>
  <si>
    <t>Dekorační technika iluzivní malba v místnostech výšky do 3,80 m</t>
  </si>
  <si>
    <t>-1529496917</t>
  </si>
  <si>
    <t>(9,9+6,3)*2*3,4                                "104"</t>
  </si>
  <si>
    <t>-1,2*2,1*3</t>
  </si>
  <si>
    <t>Mezisoučet                                        "T12"</t>
  </si>
  <si>
    <t xml:space="preserve">    724 - Zdravotechnika - strojní vybavení</t>
  </si>
  <si>
    <t>894812003</t>
  </si>
  <si>
    <t>Revizní a čistící šachta z polypropylenu PP pro hladké trouby DN 400 šachtové dno (DN šachty / DN trubního vedení) DN 400/150 pravý a levý přítok</t>
  </si>
  <si>
    <t>528576115</t>
  </si>
  <si>
    <t>894812032</t>
  </si>
  <si>
    <t>Revizní a čistící šachta z polypropylenu PP pro hladké trouby DN 400 roura šachtová korugovaná bez hrdla, světlé hloubky 1500 mm</t>
  </si>
  <si>
    <t>-1614511590</t>
  </si>
  <si>
    <t>894812041</t>
  </si>
  <si>
    <t>Revizní a čistící šachta z polypropylenu PP pro hladké trouby DN 400 roura šachtová korugovaná Příplatek k cenám 2031 - 2035 za uříznutí šachtové roury</t>
  </si>
  <si>
    <t>161962241</t>
  </si>
  <si>
    <t>894812062</t>
  </si>
  <si>
    <t>Revizní a čistící šachta z polypropylenu PP pro hladké trouby DN 400 poklop litinový (pro zatížení) s betonovým rámem (12,5 t)</t>
  </si>
  <si>
    <t>-1986492499</t>
  </si>
  <si>
    <t>689971819</t>
  </si>
  <si>
    <t>-1687410562</t>
  </si>
  <si>
    <t>-1458107566</t>
  </si>
  <si>
    <t>10,0+11,0</t>
  </si>
  <si>
    <t>1852744198</t>
  </si>
  <si>
    <t>1777774263</t>
  </si>
  <si>
    <t>329923425</t>
  </si>
  <si>
    <t>410500125</t>
  </si>
  <si>
    <t>830806249</t>
  </si>
  <si>
    <t>1067225487</t>
  </si>
  <si>
    <t>721274123</t>
  </si>
  <si>
    <t>Ventily přivzdušňovací odpadních potrubí vnitřní DN 100</t>
  </si>
  <si>
    <t>-263741991</t>
  </si>
  <si>
    <t>-740954887</t>
  </si>
  <si>
    <t>50,0+11,0</t>
  </si>
  <si>
    <t>679991349</t>
  </si>
  <si>
    <t>136053992</t>
  </si>
  <si>
    <t>1674281320</t>
  </si>
  <si>
    <t>-1327012991</t>
  </si>
  <si>
    <t>1464063167</t>
  </si>
  <si>
    <t>1158994874</t>
  </si>
  <si>
    <t>828167131</t>
  </si>
  <si>
    <t>722182013</t>
  </si>
  <si>
    <t>Podpůrný žlab pro potrubí průměru D 32</t>
  </si>
  <si>
    <t>1101589423</t>
  </si>
  <si>
    <t>284598826</t>
  </si>
  <si>
    <t>722220111</t>
  </si>
  <si>
    <t>Armatury s jedním závitem nástěnky pro výtokový ventil G 1/2</t>
  </si>
  <si>
    <t>2145008367</t>
  </si>
  <si>
    <t>722220121</t>
  </si>
  <si>
    <t>Armatury s jedním závitem nástěnky pro baterii G 1/2</t>
  </si>
  <si>
    <t>pár</t>
  </si>
  <si>
    <t>-904064714</t>
  </si>
  <si>
    <t>722221134</t>
  </si>
  <si>
    <t>Armatury s jedním závitem ventily výtokové G 1/2</t>
  </si>
  <si>
    <t>1649810378</t>
  </si>
  <si>
    <t>722221999</t>
  </si>
  <si>
    <t>Ventil výtokový G 1/2 s jedním závitem protizámrzný</t>
  </si>
  <si>
    <t>-1482442240</t>
  </si>
  <si>
    <t>-521433974</t>
  </si>
  <si>
    <t>121815412</t>
  </si>
  <si>
    <t>627161046</t>
  </si>
  <si>
    <t>1508507257</t>
  </si>
  <si>
    <t>-530359106</t>
  </si>
  <si>
    <t>-941014035</t>
  </si>
  <si>
    <t>-995707118</t>
  </si>
  <si>
    <t>175823695</t>
  </si>
  <si>
    <t>724</t>
  </si>
  <si>
    <t>Zdravotechnika - strojní vybavení</t>
  </si>
  <si>
    <t>724000001</t>
  </si>
  <si>
    <t>Přesun hmot pro strojní vybavení  stanovený z hmotnosti přesunovaného materiálu vodorovná dopravní vzdálenost do 50 m v objektech výšky do 6 m</t>
  </si>
  <si>
    <t>-990844068</t>
  </si>
  <si>
    <t>998724101</t>
  </si>
  <si>
    <t>-1139677814</t>
  </si>
  <si>
    <t>725311121</t>
  </si>
  <si>
    <t>Dřezy bez výtokových armatur jednoduché se zápachovou uzávěrkou nerezové s odkapávací plochou 560x480 mm a miskou</t>
  </si>
  <si>
    <t>-40638401</t>
  </si>
  <si>
    <t>1846639987</t>
  </si>
  <si>
    <t>-1132675799</t>
  </si>
  <si>
    <t>725862103</t>
  </si>
  <si>
    <t>Zápachové uzávěrky zařizovacích předmětů pro dřezy DN 40/50</t>
  </si>
  <si>
    <t>-799461763</t>
  </si>
  <si>
    <t>1437257116</t>
  </si>
  <si>
    <t>-666480450</t>
  </si>
  <si>
    <t>-163137861</t>
  </si>
  <si>
    <t>-228038132</t>
  </si>
  <si>
    <t xml:space="preserve">      D1 - Zařízení č.1  – Větrání prostoru chovu</t>
  </si>
  <si>
    <t xml:space="preserve">      D2 - Zařízení č.2  – Větrání prostoru přípravny</t>
  </si>
  <si>
    <t>Zařízení č.1  – Větrání prostoru chovu</t>
  </si>
  <si>
    <t>Pol33</t>
  </si>
  <si>
    <t>Odvodní ventilátor – stěnový axiální ventilátor</t>
  </si>
  <si>
    <t>Pol34</t>
  </si>
  <si>
    <t>Pol35</t>
  </si>
  <si>
    <t>Ochtrané pletivo pro zakrytí ventilátorů</t>
  </si>
  <si>
    <t>Pol36</t>
  </si>
  <si>
    <t>servopohon uzavírací klapky</t>
  </si>
  <si>
    <t>Pol37</t>
  </si>
  <si>
    <t>Uzavírací klapka těsná  ovládání servopohonem rozměr: 315x315mm</t>
  </si>
  <si>
    <t>Pol38</t>
  </si>
  <si>
    <t>Uzavírací klapka těsná  ovládání servopohonem rozměr: 200x200mm</t>
  </si>
  <si>
    <t>Pol39</t>
  </si>
  <si>
    <t>Protidešťová žaluzie rozměr: 315x315mm</t>
  </si>
  <si>
    <t>Pol40</t>
  </si>
  <si>
    <t>Protidešťová žaluzie rozměr: 225x225mm</t>
  </si>
  <si>
    <t>Pol41</t>
  </si>
  <si>
    <t>Protidešťová žaluzie rozměr: 200x200mm</t>
  </si>
  <si>
    <t>Zařízení č.2  – Větrání prostoru přípravny</t>
  </si>
  <si>
    <t>Pol42</t>
  </si>
  <si>
    <t>Odvodní ventilátor – stěnový ventilátor ventilátor je vybaven zpětnou klapkou</t>
  </si>
  <si>
    <t>Pol43</t>
  </si>
  <si>
    <t>Potrubí 4-hranné, pozinkované + 100% tvarovek. Miniální třída těsnosti potrubních rozvodů: "A" Do obvodu 1500 mm</t>
  </si>
  <si>
    <t>Pol44</t>
  </si>
  <si>
    <t>Pol45</t>
  </si>
  <si>
    <t>skříň nástěnná nerez 800x600x260 IP54</t>
  </si>
  <si>
    <t>1614289094</t>
  </si>
  <si>
    <t>794129804</t>
  </si>
  <si>
    <t>-1118631771</t>
  </si>
  <si>
    <t>držák nulové lišty</t>
  </si>
  <si>
    <t>-1703687797</t>
  </si>
  <si>
    <t>622205308</t>
  </si>
  <si>
    <t>1441672018</t>
  </si>
  <si>
    <t>-1234259560</t>
  </si>
  <si>
    <t>432140338</t>
  </si>
  <si>
    <t>432887719</t>
  </si>
  <si>
    <t>-1881162317</t>
  </si>
  <si>
    <t>000425211</t>
  </si>
  <si>
    <t>zásuvka vestavná 230V/16A/IP54</t>
  </si>
  <si>
    <t>-1339449215</t>
  </si>
  <si>
    <t>000425211.1</t>
  </si>
  <si>
    <t>zásuvka vestavná 400V/32A/5P/IP54</t>
  </si>
  <si>
    <t>1967974182</t>
  </si>
  <si>
    <t>-554641738</t>
  </si>
  <si>
    <t>000434300.1</t>
  </si>
  <si>
    <t>-1205871175</t>
  </si>
  <si>
    <t>000435001</t>
  </si>
  <si>
    <t>jistič 3B/20A 10kA</t>
  </si>
  <si>
    <t>4242371</t>
  </si>
  <si>
    <t>000435001.1</t>
  </si>
  <si>
    <t>1006540425</t>
  </si>
  <si>
    <t>000435001.2</t>
  </si>
  <si>
    <t>1783782837</t>
  </si>
  <si>
    <t>000435001.3</t>
  </si>
  <si>
    <t>jistič 3C/16A 10kA</t>
  </si>
  <si>
    <t>1192767572</t>
  </si>
  <si>
    <t>jistič+chránič 2B/10A 30mA 10kA</t>
  </si>
  <si>
    <t>465807164</t>
  </si>
  <si>
    <t>jistič+chránič 2B/16A 30mA 10kA</t>
  </si>
  <si>
    <t>1467497858</t>
  </si>
  <si>
    <t>relé časové ZN 230V</t>
  </si>
  <si>
    <t>179882128</t>
  </si>
  <si>
    <t>000464011</t>
  </si>
  <si>
    <t>spínací hodiny 230V denní</t>
  </si>
  <si>
    <t>-1198294477</t>
  </si>
  <si>
    <t>proudový chránič 4pol 40A 30mA</t>
  </si>
  <si>
    <t>-1952174297</t>
  </si>
  <si>
    <t>000439110</t>
  </si>
  <si>
    <t>motorový spínač 2P 0.1-0.16A</t>
  </si>
  <si>
    <t>782571093</t>
  </si>
  <si>
    <t>000439110.1</t>
  </si>
  <si>
    <t>-900933233</t>
  </si>
  <si>
    <t>000439110.2</t>
  </si>
  <si>
    <t>motorový spínač 2P 1-1.16</t>
  </si>
  <si>
    <t>-23194293</t>
  </si>
  <si>
    <t>000461111</t>
  </si>
  <si>
    <t>relé pomocné 4P 230V AC+patice</t>
  </si>
  <si>
    <t>1123273490</t>
  </si>
  <si>
    <t>000441121</t>
  </si>
  <si>
    <t>stykač 2pól 20A 230V</t>
  </si>
  <si>
    <t>-5668854</t>
  </si>
  <si>
    <t>000450030</t>
  </si>
  <si>
    <t>ovladač dvoupolohový 10A</t>
  </si>
  <si>
    <t>549453257</t>
  </si>
  <si>
    <t>000450030.1</t>
  </si>
  <si>
    <t>ovladač třípolohový 10A</t>
  </si>
  <si>
    <t>576711539</t>
  </si>
  <si>
    <t>-1491421439</t>
  </si>
  <si>
    <t>-496632955</t>
  </si>
  <si>
    <t>000312665</t>
  </si>
  <si>
    <t>vývodka ucpávková Pg29   IP65 vč.matky</t>
  </si>
  <si>
    <t>-1950598824</t>
  </si>
  <si>
    <t>-65485040</t>
  </si>
  <si>
    <t>-385403922</t>
  </si>
  <si>
    <t>130249002</t>
  </si>
  <si>
    <t>1394432275</t>
  </si>
  <si>
    <t>000788111</t>
  </si>
  <si>
    <t>konstrukce instalační</t>
  </si>
  <si>
    <t>1623205666</t>
  </si>
  <si>
    <t>588403619</t>
  </si>
  <si>
    <t>1287973271</t>
  </si>
  <si>
    <t>1213905637</t>
  </si>
  <si>
    <t>1681614046</t>
  </si>
  <si>
    <t>trubka PVC ohebná 16 do betonu</t>
  </si>
  <si>
    <t>000321113</t>
  </si>
  <si>
    <t>trubka PVC ohebná 20 do betonu</t>
  </si>
  <si>
    <t>trubka PVC tuhá 16</t>
  </si>
  <si>
    <t>000322113</t>
  </si>
  <si>
    <t>trubka PVC tuhá 20</t>
  </si>
  <si>
    <t>000311531</t>
  </si>
  <si>
    <t>tělo krabice do betonu</t>
  </si>
  <si>
    <t>000311541</t>
  </si>
  <si>
    <t>spodek krabice do betonu</t>
  </si>
  <si>
    <t>000311541.1</t>
  </si>
  <si>
    <t>víčko krabice do betonu</t>
  </si>
  <si>
    <t>000312001</t>
  </si>
  <si>
    <t>sběrná krabice pro trubky do betonu</t>
  </si>
  <si>
    <t>000312911</t>
  </si>
  <si>
    <t>krabice odbočná IP54 81x81mm</t>
  </si>
  <si>
    <t>000312912</t>
  </si>
  <si>
    <t>krabice odbočná IP54 100x100mm</t>
  </si>
  <si>
    <t>000354512</t>
  </si>
  <si>
    <t>kabelový žlab nerez 62x50 plný</t>
  </si>
  <si>
    <t>000354702</t>
  </si>
  <si>
    <t>víko kabelového žlabu nerez 62</t>
  </si>
  <si>
    <t>000354513</t>
  </si>
  <si>
    <t>kabelový žlab nerez 125x50 plný</t>
  </si>
  <si>
    <t>000354703</t>
  </si>
  <si>
    <t>víko kabelového žlabu nerez 125</t>
  </si>
  <si>
    <t>000354822</t>
  </si>
  <si>
    <t>spojka žlabu nerez plný</t>
  </si>
  <si>
    <t>nosník žlabu nerez 62x50</t>
  </si>
  <si>
    <t>nosník žlabu 125x50</t>
  </si>
  <si>
    <t>kabelový žlab drát 50x50</t>
  </si>
  <si>
    <t>spojka žlabu drát 50x50</t>
  </si>
  <si>
    <t>000000201</t>
  </si>
  <si>
    <t>válcovaný profil ocel tř.11</t>
  </si>
  <si>
    <t>000101305</t>
  </si>
  <si>
    <t>kabel CYKY 5x1,5</t>
  </si>
  <si>
    <t>spínač 10A řaz.1 IP44 na om.</t>
  </si>
  <si>
    <t>zásuvka 16A 230V IP44 na om.</t>
  </si>
  <si>
    <t>000425213</t>
  </si>
  <si>
    <t>zásuvka 16A 400V 5.pol. IP44 na om.</t>
  </si>
  <si>
    <t>000521021</t>
  </si>
  <si>
    <t>A-svítidlo LED 7700lm 53W IP65 1500mm</t>
  </si>
  <si>
    <t>000521022</t>
  </si>
  <si>
    <t>B-svítidlo LED 5500lm 40W IP65 1200mm</t>
  </si>
  <si>
    <t>000509031</t>
  </si>
  <si>
    <t>C-svítidlo LED 2700lm 27W IP44 D=370mm</t>
  </si>
  <si>
    <t>000509041</t>
  </si>
  <si>
    <t>D-svítidlo LED 2700lm 27W IP44 D=3700mm + senzor</t>
  </si>
  <si>
    <t>000509031.1</t>
  </si>
  <si>
    <t>N-svítidlo LED 2700lm 27W IP44 D=3700mm</t>
  </si>
  <si>
    <t>L-svítidlo LED 1450lm 11W IP44 s vypínačem-linka</t>
  </si>
  <si>
    <t>000540001</t>
  </si>
  <si>
    <t>R-reflektor LED 20000lm 200W IP65</t>
  </si>
  <si>
    <t>svítidlo nouzové LED 110lm 1W IP65 3hod.</t>
  </si>
  <si>
    <t>000295012</t>
  </si>
  <si>
    <t>vedení FeZn pr.8mm(0,40kg/m)</t>
  </si>
  <si>
    <t>000295073</t>
  </si>
  <si>
    <t>000295605</t>
  </si>
  <si>
    <t>drát AlMgSi pr.8</t>
  </si>
  <si>
    <t>000295775</t>
  </si>
  <si>
    <t>000295767</t>
  </si>
  <si>
    <t>svorka zkušební 2šrouby nerez lisovaná</t>
  </si>
  <si>
    <t>000295635</t>
  </si>
  <si>
    <t>svorka k jímači nerez</t>
  </si>
  <si>
    <t>000295243</t>
  </si>
  <si>
    <t>000312011</t>
  </si>
  <si>
    <t>krabice PVC 125x125 IP54</t>
  </si>
  <si>
    <t>-1311424103</t>
  </si>
  <si>
    <t>1880825574</t>
  </si>
  <si>
    <t>210010003</t>
  </si>
  <si>
    <t>210010021</t>
  </si>
  <si>
    <t>210010022</t>
  </si>
  <si>
    <t>210010311</t>
  </si>
  <si>
    <t>krabice odbočná bez svorkovnice a zapojení(-KO68)</t>
  </si>
  <si>
    <t>210100351</t>
  </si>
  <si>
    <t>vývodka z krabice pro trubky do betonu 16-20</t>
  </si>
  <si>
    <t>210010351</t>
  </si>
  <si>
    <t>krabice odbočná IP54 81x81</t>
  </si>
  <si>
    <t>210010351.1</t>
  </si>
  <si>
    <t>210020305</t>
  </si>
  <si>
    <t>210020651</t>
  </si>
  <si>
    <t>nosná konstrukce přístroje do 5kg vč.zhotovení</t>
  </si>
  <si>
    <t>210020652</t>
  </si>
  <si>
    <t>nosná konstrukce přístroje do 10kg vč.zhotovení</t>
  </si>
  <si>
    <t>kabel CYKY 2x1,5 pevně</t>
  </si>
  <si>
    <t>kabel CYKY 3x1,5 pevně</t>
  </si>
  <si>
    <t>kabel CYKY 3x2,5 pevně</t>
  </si>
  <si>
    <t>kabel CYKY 5x1.5 pevně</t>
  </si>
  <si>
    <t>210810048.4</t>
  </si>
  <si>
    <t>kabel CYKY 5x2,5 pevně</t>
  </si>
  <si>
    <t>kabel CYKY 4x10  pevně</t>
  </si>
  <si>
    <t>vodič CYA 6      pevně</t>
  </si>
  <si>
    <t>vodič CYA 10     pevně</t>
  </si>
  <si>
    <t>vodič CYA 16     pevně</t>
  </si>
  <si>
    <t>ukončení v rozvaděči vč.zapojení vodiče do 10mm2</t>
  </si>
  <si>
    <t>210100003.1</t>
  </si>
  <si>
    <t>210111106</t>
  </si>
  <si>
    <t>210201101</t>
  </si>
  <si>
    <t>210201101.1</t>
  </si>
  <si>
    <t>L-svítidlo LED 1450lm 11W IP44 d vypínačem-linka</t>
  </si>
  <si>
    <t>210202201</t>
  </si>
  <si>
    <t>svítidlo nouzové LED 110lm 1W IP65</t>
  </si>
  <si>
    <t>210220021</t>
  </si>
  <si>
    <t>uzemňov.vedení v zemi úplná mtž FeZn do 120mm2</t>
  </si>
  <si>
    <t>210220111</t>
  </si>
  <si>
    <t>svod bez podpěr drát do pr.10mm</t>
  </si>
  <si>
    <t>210010453.1</t>
  </si>
  <si>
    <t>219000101.1</t>
  </si>
  <si>
    <t>napojení výměníkové stanice</t>
  </si>
  <si>
    <t>284433490</t>
  </si>
  <si>
    <t>-707786816</t>
  </si>
  <si>
    <t>317640561</t>
  </si>
  <si>
    <t>e - Vytápění</t>
  </si>
  <si>
    <t xml:space="preserve">    73 - Ústřední vytápění</t>
  </si>
  <si>
    <t xml:space="preserve">      732 - 1. Strojovna</t>
  </si>
  <si>
    <t xml:space="preserve">      733 - 2. Potrubí</t>
  </si>
  <si>
    <t xml:space="preserve">      734 - 3. Armatury</t>
  </si>
  <si>
    <t xml:space="preserve">      D1 - 4. Otopná tělesa </t>
  </si>
  <si>
    <t xml:space="preserve">      D2 - 5. Nátěry</t>
  </si>
  <si>
    <t xml:space="preserve">      D3 - 6. Izolace</t>
  </si>
  <si>
    <t xml:space="preserve">      D4 - 7. Stavební úpravy a přípomoce</t>
  </si>
  <si>
    <t xml:space="preserve">      D5 - 8. Ostatní</t>
  </si>
  <si>
    <t xml:space="preserve">    799 - Ostatní</t>
  </si>
  <si>
    <t>Ústřední vytápění</t>
  </si>
  <si>
    <t>732</t>
  </si>
  <si>
    <t>1. Strojovna</t>
  </si>
  <si>
    <t>viz výkres UT.06 - S</t>
  </si>
  <si>
    <t xml:space="preserve">dodávka: kompaktní objektová předávací stanice (OPS) tepla Horká voda/Voda (podrobná technická specifikace OPS dle výkresů UT.04 - Specifkace OPS2), provedení kompakt (VILA), výkon OPS 17  kW UT, primár 130/60 °C, sekundár 60/55 °C s jednou přímou topnou </t>
  </si>
  <si>
    <t>Pol69</t>
  </si>
  <si>
    <t>montáž kompaktní objektové předávací stanice: osazení a připojení na média (připojení: horkovod, topení, studená upravená voda pro automatické dopouštění, expanzní nádoba, ....)</t>
  </si>
  <si>
    <t>Pol70</t>
  </si>
  <si>
    <t>orientační štítky</t>
  </si>
  <si>
    <t>732 19-9100</t>
  </si>
  <si>
    <t>montáž orientačních štítků</t>
  </si>
  <si>
    <t>Pol71</t>
  </si>
  <si>
    <t>tlaková expanzní nádoba s bytilovým vakem nebo membránou, 25 l, T &lt; 70 °C, PN 6</t>
  </si>
  <si>
    <t>Pol72</t>
  </si>
  <si>
    <t>kulový kohout se zajištěním, vypouštěním a šroubením pro tlak. expanzní nádobu, typový dle výrobce exp. nádoby, G 3/4"</t>
  </si>
  <si>
    <t>Pol73</t>
  </si>
  <si>
    <t>typová konzole s páskou pro tlak. exp. nádobu o objemu 25 l</t>
  </si>
  <si>
    <t>732 33-9901</t>
  </si>
  <si>
    <t>montáž nádob expanzních tlakových, s membrábou, do PN 6, o obsahu do 100 l</t>
  </si>
  <si>
    <t>Pol74</t>
  </si>
  <si>
    <t>dodávka+montáž: inhibitor koroze pro nové otopné systémy (objem OS cca 100 l, dávkování 1:200)</t>
  </si>
  <si>
    <t>l</t>
  </si>
  <si>
    <t>733</t>
  </si>
  <si>
    <t>2. Potrubí</t>
  </si>
  <si>
    <t>733 22-2302</t>
  </si>
  <si>
    <t>potr. z trub. Cu, polotvrdých, spoj. lisováním, DN 12 (Ø 15/1)</t>
  </si>
  <si>
    <t>733 22-2303</t>
  </si>
  <si>
    <t>potr. z trub. Cu, polotvrdých, spoj. lisováním, DN 15 (Ø 18/1)</t>
  </si>
  <si>
    <t>733 22-2304</t>
  </si>
  <si>
    <t>potr. z trub. Cu, polotvrdých, spoj. lisováním, DN 20 (Ø 22/1,5)</t>
  </si>
  <si>
    <t>733 22-2305</t>
  </si>
  <si>
    <t>potr. z trub. Cu, polotvrdých, spoj. lisováním, DN 25 (Ø 28/1,5)</t>
  </si>
  <si>
    <t>733 22-4204</t>
  </si>
  <si>
    <t>příplatek k cenám, za potr. vedené v kotel. a strojov., Ø 22/1,5</t>
  </si>
  <si>
    <t>733 22-4205</t>
  </si>
  <si>
    <t>příplatek k cenám, za potr. vedené v kotel. a strojov., Ø 28/1,5</t>
  </si>
  <si>
    <t>733 22-4222</t>
  </si>
  <si>
    <t>příplatek k cenám, za zhotovení přípojky z potr. Cu, Ø 15/1</t>
  </si>
  <si>
    <t>733 22-4223</t>
  </si>
  <si>
    <t>příplatek k cenám, za zhotovení přípojky z potr. Cu, Ø 18/1</t>
  </si>
  <si>
    <t>733 22-4225</t>
  </si>
  <si>
    <t>příplatek k cenám, za zhotovení přípojky z potr. Cu, Ø 28/1,5</t>
  </si>
  <si>
    <t>733 29-1101</t>
  </si>
  <si>
    <t>zkoušky těsnosti potr. z trubek Cu, Ø do 35 mm</t>
  </si>
  <si>
    <t>Pol75</t>
  </si>
  <si>
    <t>dodávka+montáž: kluzné uložení, typový stěnový nosník (konzole) L do 300 mm, galvanický pozink, pro zatížení 1 bodem do 0,5 kN = 50 kg, kluzné objímky, patní desky, závitová tyč, ostatní prvky sestavy, odpovídající hmoždinky a šrouby, vzádlenost uložení d</t>
  </si>
  <si>
    <t>3. Armatury</t>
  </si>
  <si>
    <t>Pol76</t>
  </si>
  <si>
    <t>vyvažovací ventil závitový, včt. nástavců pro měřící jehly, bez vypouštění, PN 20, T 120 °C, DN 10 (G 3/8")</t>
  </si>
  <si>
    <t>Pol77</t>
  </si>
  <si>
    <t>vyvažovací ventil závitový, včt. nástavců pro měřící jehly, bez vypouštění, PN 20, T 120 °C, DN 25 (G 1")</t>
  </si>
  <si>
    <t>Pol78</t>
  </si>
  <si>
    <t>odlučovač vzduchu_mikrobublin s vestavěnou síťovinou (drátěné pletivo pro odvod bublin), G 1" (DN 25), Kv 17,2, T 110 °C, PN 10</t>
  </si>
  <si>
    <t>Pol79</t>
  </si>
  <si>
    <t>odlučovač ovzduchu a nečistot_kalů s vestavěnou síťovinou (drátěné pletivo pro odvod nečistot) a vnitřním magnetem, tzv. drátkový, DN 25 (G 1"), Kv 17,2, T 110 °C, PN 10</t>
  </si>
  <si>
    <t>Pol80</t>
  </si>
  <si>
    <t>kulový kohout plnoprůtok., závit., s upravenou plochou vnitřní koule proti zanášení usazeninám, PN 42, T 185 °C, G 1/2" (DN 15)</t>
  </si>
  <si>
    <t>Pol81</t>
  </si>
  <si>
    <t>kulový kohout plnoprůtok., závit., s upravenou plochou vnitřní koule proti zanášení usazeninám, PN 35, T 185 °C, G 1" (DN 25)</t>
  </si>
  <si>
    <t>Pol82</t>
  </si>
  <si>
    <t>automat. odvzd. ventil, masaz, včt. zpětného ventilku, T 120 °C, PN 10, G 1/2"</t>
  </si>
  <si>
    <t>Pol83</t>
  </si>
  <si>
    <t>vypouštěcí kulový kohout se sáčem a páčkou, T 90°C, PN 10, G 1/2" (had. vývod+zátka)</t>
  </si>
  <si>
    <t>Pol84</t>
  </si>
  <si>
    <t>přímé šroubení, mosaz, T 120 °C, PN 16, G 3/4" (DN 20)</t>
  </si>
  <si>
    <t>Pol85</t>
  </si>
  <si>
    <t>přímé šroubení, mosaz, T 120 °C, PN 16, G 1" (DN 25)</t>
  </si>
  <si>
    <t>Pol86</t>
  </si>
  <si>
    <t>manometr axiální, Ø 63 mm, 0÷6 bar, 1/4"</t>
  </si>
  <si>
    <t>Pol87</t>
  </si>
  <si>
    <t>termomanometr axiální, Ø 80 mm, 0÷120°C, 0÷4 bar, 1/4"</t>
  </si>
  <si>
    <t>Pol88</t>
  </si>
  <si>
    <t>zpětná klapka pro termomanometry a tlakoměry, 1/4"x1/2"</t>
  </si>
  <si>
    <t>Pol89</t>
  </si>
  <si>
    <t>rohové H šroubení, tlakově nezávislé s vestavěným regulátorem průtoku (termostatická vložka s automatickým omezovačem průtoku), pro otopná tělesa VK s 1/2" vnitřním závitem, DN 15 (G 1/2" vnější připojení na OT), rozsah cca průtoků 10÷150 l/hod</t>
  </si>
  <si>
    <t>Pol90</t>
  </si>
  <si>
    <t>svěrné šroubení (adaptér) pro připojení Cu potrubí, chrom, G3/4"x15</t>
  </si>
  <si>
    <t>Pol91</t>
  </si>
  <si>
    <t>termostatická hlavice kapalinová, připojení M30x1,5, rozsah 6÷28 °C, s vnitřní aretací požadovaných hodnot</t>
  </si>
  <si>
    <t>734 20-9102</t>
  </si>
  <si>
    <t>montáž záv. armatur s jedním závitem, G 3/8" (DN 10)</t>
  </si>
  <si>
    <t>734 20-9103</t>
  </si>
  <si>
    <t>montáž záv. armatur s jedním závitem, G 1/2" (DN 15)</t>
  </si>
  <si>
    <t>734 20-9104</t>
  </si>
  <si>
    <t>montáž záv. armatur s jedním závitem, G 3/4" (DN 20)</t>
  </si>
  <si>
    <t>734 20-9105</t>
  </si>
  <si>
    <t>montáž záv. armatur s jedním závitem, G 1" (DN 25)</t>
  </si>
  <si>
    <t>734 20-9113</t>
  </si>
  <si>
    <t>montáž záv. armatur se dvěma závity, G 1/2" (DN 15)</t>
  </si>
  <si>
    <t>734 20-9114</t>
  </si>
  <si>
    <t>montáž záv. armatur se dvěma závity, G 3/4" (DN 20)</t>
  </si>
  <si>
    <t>734 20-9115</t>
  </si>
  <si>
    <t>montáž záv. armatur se dvěma závity, G 1" (DN 25)</t>
  </si>
  <si>
    <t xml:space="preserve">4. Otopná tělesa </t>
  </si>
  <si>
    <t>Pol92</t>
  </si>
  <si>
    <t>deskové otopné těleso Ventil Kompakt, bez vrchní mřížky a bočních krytů, žárově pozinkované, bílé, včt. firemních kotvících prvků, VK 20-6060 CL_Z</t>
  </si>
  <si>
    <t>Pol93</t>
  </si>
  <si>
    <t>dtto, VK 20-6080 CL_Z</t>
  </si>
  <si>
    <t>735 15-9210</t>
  </si>
  <si>
    <t>montáž otop. těles panel., dvouřadých, L do 1140 mm</t>
  </si>
  <si>
    <t>Pol94</t>
  </si>
  <si>
    <t>potrubí PEX-AL-PEX pro stěnové vytápění s kyslíkovou bariérou, PN 6 při  T do 90° // PN 10 při T do 60°C, Ø16x2 mm</t>
  </si>
  <si>
    <t>Pol95</t>
  </si>
  <si>
    <t>instalační liště pro vytvoření registru stěnového vytápění, pro potr. Ø16x2 mm, rozteč 5 cm</t>
  </si>
  <si>
    <t>Pol96</t>
  </si>
  <si>
    <t>PE ochranná hadice (husí krk), Ø20/25 mm</t>
  </si>
  <si>
    <t>Pol97</t>
  </si>
  <si>
    <t>fyxační oblouk 90° pro potrubí PEX-AL-PEX  Ø16÷18 mm vedené z rozdělovače/sběrače podlahovky, materiál plast ABS</t>
  </si>
  <si>
    <t>Pol98</t>
  </si>
  <si>
    <t>připojovací T-kus pro teplomněr Ø 38 mm, 0÷80 °C</t>
  </si>
  <si>
    <t>Pol99</t>
  </si>
  <si>
    <t>adaptér pro měď s přípojením 18x18</t>
  </si>
  <si>
    <t>Pol100</t>
  </si>
  <si>
    <t>teploměr kruhový  0÷80°C, 3/8", Ø 38 mm, PN10</t>
  </si>
  <si>
    <t>Pol101</t>
  </si>
  <si>
    <t>obvodový dilatační pás samolepící s fólií, nízký</t>
  </si>
  <si>
    <t>Pol102</t>
  </si>
  <si>
    <t>svěrné šroubení 3/4EKx18 na připojení T-kusu teploměru na sběrač stěnového vytápění</t>
  </si>
  <si>
    <t>Pol103</t>
  </si>
  <si>
    <t>svěrné šroubení 18x(16x2) pro potrubí PEX-AL-PEX Ø16x2 mm na připojení na T-kus teploměru sběrače pro stěnové vytápění</t>
  </si>
  <si>
    <t>Pol104</t>
  </si>
  <si>
    <t>svěrné šroubení 3/4EKx(16x2) pro PEX-AL-PEX potrubí Ø16x2 mm na připojení rozdělovače pro stěnové vytápění</t>
  </si>
  <si>
    <t>Pol105</t>
  </si>
  <si>
    <t xml:space="preserve">rozdělovač/sběrač stěnového vytápění, DN 25, 10 okruhů, s tlakově nezávislými ventily jednotlivých smyček s vestavěným regulátorem průtoku (rozsah 10÷300 l/hod), včt. průtokoměrů na přívodním potrubído smyček, včet, typových koncových prvků  vypouštění a </t>
  </si>
  <si>
    <t>Pol106</t>
  </si>
  <si>
    <t>typová otevírací plechová skříňka pro rozdělovač/sběrač stěnového vytápění, DN 25, 10 okruhů, kotvení na zeď, bílá</t>
  </si>
  <si>
    <t>Pol107</t>
  </si>
  <si>
    <t>montáž stěnového vytápění, včt. drobného instalalčního materiálu pro kotvení instalalčních lišť a skříňky (hmoždinky, šrouby, podložky, ...), tj.: 10x smyčka stěnového vytápění, 1x rozdělovač/sběrač + skříňka stěnového vytápění</t>
  </si>
  <si>
    <t>5. Nátěry</t>
  </si>
  <si>
    <t>Pol108</t>
  </si>
  <si>
    <t>nátěry potrubí, do DN 50, polomatný povrch, 1x základní nátěr pro Cu potrubí, 2x vrchní nátěr pro Cu potrubí (dopojení otopných těles ze zdi)</t>
  </si>
  <si>
    <t>6. Izolace</t>
  </si>
  <si>
    <t>Pol109</t>
  </si>
  <si>
    <t>návlek. tep. izolace z polyetylénu, Λ = 0,040 W/m.K (při 40 °C), Ø15x20 mm</t>
  </si>
  <si>
    <t>Pol110</t>
  </si>
  <si>
    <t>dtto, Ø18x20 mm</t>
  </si>
  <si>
    <t>Pol111</t>
  </si>
  <si>
    <t>dtto, Ø22x20 mm</t>
  </si>
  <si>
    <t>Pol112</t>
  </si>
  <si>
    <t>dtto, Ø28x25 mm</t>
  </si>
  <si>
    <t>Pol113</t>
  </si>
  <si>
    <t>spony pro polyetylénovou izolaci, sáček 100 ks</t>
  </si>
  <si>
    <t>Pol114</t>
  </si>
  <si>
    <t>samolepící plastová PVC páska (spojení konců izolací) pro PE izolaci, 38mm x 20m</t>
  </si>
  <si>
    <t>713 46-3411</t>
  </si>
  <si>
    <t>montáž izol. tepel. potrubí a ohybů, potr. pouzdry, návlekovými izolačními hadicemi, potrubí a ohybů</t>
  </si>
  <si>
    <t>7. Stavební úpravy a přípomoce</t>
  </si>
  <si>
    <t>Pol115</t>
  </si>
  <si>
    <t>drážka 150x400x55 mm (šířka*výška*hloubka) v betonové zdi (kapsa) pro připojení OT ze zdi, včt. opětovného zazdění a začištění</t>
  </si>
  <si>
    <t>8. Ostatní</t>
  </si>
  <si>
    <t>Pol116</t>
  </si>
  <si>
    <t>odborné hydronické vyvážení  OS - seřízení průtoků, včt. vystavení protokolu</t>
  </si>
  <si>
    <t>Pol117</t>
  </si>
  <si>
    <t>tlaková a topná zkouška, včt. zaregulování OS</t>
  </si>
  <si>
    <t>Pol118</t>
  </si>
  <si>
    <t>provozní řád OPS4 a místní provozní předpis OS (otopné soustavy) dle ČSN EN 12170 (OS vyžadující kvalifikovanou obsluhu)</t>
  </si>
  <si>
    <t>799</t>
  </si>
  <si>
    <t>999999051</t>
  </si>
  <si>
    <t>UT - přesun hmot, doprava</t>
  </si>
  <si>
    <t>-1111256507</t>
  </si>
  <si>
    <t>f - Měření a regulace</t>
  </si>
  <si>
    <t xml:space="preserve">    36-M - Montáž prov.,měř. a regul. zařízení</t>
  </si>
  <si>
    <t xml:space="preserve">      D1 - PERIFERIE</t>
  </si>
  <si>
    <t xml:space="preserve">      D2 - Regulace vytápění</t>
  </si>
  <si>
    <t xml:space="preserve">      D3 - Rozvaděč DT-02T</t>
  </si>
  <si>
    <t xml:space="preserve">      D4 - Řídící systém (4xAI, 1xAO, 1xDI, 2xDO)</t>
  </si>
  <si>
    <t xml:space="preserve">      D5 - KABELY A NOSNÁ ČÁST</t>
  </si>
  <si>
    <t>36-M</t>
  </si>
  <si>
    <t>Montáž prov.,měř. a regul. zařízení</t>
  </si>
  <si>
    <t>PERIFERIE</t>
  </si>
  <si>
    <t>Regulace vytápění</t>
  </si>
  <si>
    <t>Pol46</t>
  </si>
  <si>
    <t>Čidlo teploty příložné Pt1000</t>
  </si>
  <si>
    <t>Pol47</t>
  </si>
  <si>
    <t>Pokojové čidlo teploty Pt1000</t>
  </si>
  <si>
    <t>Pol48</t>
  </si>
  <si>
    <t>Venkovní teplotní čidlo Pt1000</t>
  </si>
  <si>
    <t>Rozvaděč DT-02T</t>
  </si>
  <si>
    <t>Pol49</t>
  </si>
  <si>
    <t>Rozvaděčová skříňka např.Schrack 500x500x170 mm</t>
  </si>
  <si>
    <t>Řídící systém (4xAI, 1xAO, 1xDI, 2xDO)</t>
  </si>
  <si>
    <t>Pol50</t>
  </si>
  <si>
    <t>Kombinovaný modul s deskou PowerPC - 4AI, 2AO, 4DI, 6DO, bez displeje, protokol Modbus, RS485, NVRAM, Ethernet, Merbon IDE</t>
  </si>
  <si>
    <t>Pol51</t>
  </si>
  <si>
    <t>Dotykový ovládací terminál 7“, 800x480, ARM, 256MB RAM, Ethernet</t>
  </si>
  <si>
    <t>Pol52</t>
  </si>
  <si>
    <t>5 portový TCP/IP switch</t>
  </si>
  <si>
    <t>KABELY A NOSNÁ ČÁST</t>
  </si>
  <si>
    <t>Pol53</t>
  </si>
  <si>
    <t>JYTY-O 2 x 1</t>
  </si>
  <si>
    <t>Pol54</t>
  </si>
  <si>
    <t>JYTY-O 7 x 1</t>
  </si>
  <si>
    <t>Pol55</t>
  </si>
  <si>
    <t>CYKY-J 3x1,5</t>
  </si>
  <si>
    <t>Pol56</t>
  </si>
  <si>
    <t>J-Y(St)Y 2 x 2 x 0,8</t>
  </si>
  <si>
    <t>Pol57</t>
  </si>
  <si>
    <t>Vodič CYA 6</t>
  </si>
  <si>
    <t>Pol58</t>
  </si>
  <si>
    <t>Plastová lišta vkládací 25x22</t>
  </si>
  <si>
    <t>Pol59</t>
  </si>
  <si>
    <t>Ostatní drobný elektroinstalační materiál</t>
  </si>
  <si>
    <t>Pol60</t>
  </si>
  <si>
    <t>Montáže</t>
  </si>
  <si>
    <t>Pol61</t>
  </si>
  <si>
    <t>Naprogramování řídících podstanic ( 8 I/O bodů ) + Mod-Bus RTU (OPS2)</t>
  </si>
  <si>
    <t>Pol62</t>
  </si>
  <si>
    <t>- dílenská dokumentace dodavatele</t>
  </si>
  <si>
    <t>Pol63</t>
  </si>
  <si>
    <t>- dokumentace skutečného provedení</t>
  </si>
  <si>
    <t>Pol64</t>
  </si>
  <si>
    <t>- manuály</t>
  </si>
  <si>
    <t>Pol65</t>
  </si>
  <si>
    <t>- zaškolení</t>
  </si>
  <si>
    <t>Pol66</t>
  </si>
  <si>
    <t>- testy a revize</t>
  </si>
  <si>
    <t>Pol67</t>
  </si>
  <si>
    <t>- zkušební provoz</t>
  </si>
  <si>
    <t>Pol68</t>
  </si>
  <si>
    <t>- výchozí revize</t>
  </si>
  <si>
    <t>605,756</t>
  </si>
  <si>
    <t>104,75</t>
  </si>
  <si>
    <t>fig5</t>
  </si>
  <si>
    <t>výkop pro patky parkosů a sloupů</t>
  </si>
  <si>
    <t>44,72</t>
  </si>
  <si>
    <t>ocelové konstrukce</t>
  </si>
  <si>
    <t>3131,1</t>
  </si>
  <si>
    <t>ocelové konstrukce nerezové</t>
  </si>
  <si>
    <t>539</t>
  </si>
  <si>
    <t>fig83</t>
  </si>
  <si>
    <t>ocelové konstrukce žárově zinkované</t>
  </si>
  <si>
    <t>131,2</t>
  </si>
  <si>
    <t>spodní část patek P1- P7</t>
  </si>
  <si>
    <t>175,699</t>
  </si>
  <si>
    <t>07a - SO 07a- Voliéra - plameňák - Změna A</t>
  </si>
  <si>
    <t>základové pasy mezi patkami</t>
  </si>
  <si>
    <t>32,555</t>
  </si>
  <si>
    <t>základy sloupů a parkosů</t>
  </si>
  <si>
    <t>34,4</t>
  </si>
  <si>
    <t>-1936298632</t>
  </si>
  <si>
    <t>fig3*0,4</t>
  </si>
  <si>
    <t>-1320509162</t>
  </si>
  <si>
    <t>1580332984</t>
  </si>
  <si>
    <t>Zemina promísená s vápnem a cementemi v množství 2 % z objemové hmotnosti zeminy</t>
  </si>
  <si>
    <t>1870112233</t>
  </si>
  <si>
    <t>3,0*2,0*16                            "P1 - spodní část"</t>
  </si>
  <si>
    <t>3,5*2,5*1                              "P2 - spodní část"</t>
  </si>
  <si>
    <t>131201102</t>
  </si>
  <si>
    <t>Hloubení jam nezapažených v hornině tř. 3 objemu do 1000 m3</t>
  </si>
  <si>
    <t>556615292</t>
  </si>
  <si>
    <t>(550,0+2,6*2,6*2)*0,8           "výkop po úroveň rostlého terénu"</t>
  </si>
  <si>
    <t>Mezisoučet                           "výkop po úroveň rostlého terénu"</t>
  </si>
  <si>
    <t>3,0*2,0*0,9*16                            "P1 - spodní část"</t>
  </si>
  <si>
    <t>3,5*2,5*1,1*1                              "P2 - spodní část"</t>
  </si>
  <si>
    <t>1,2*1,9*0,9*16                           "P3 - spodní část"</t>
  </si>
  <si>
    <t>2,0*2,0*0,6*2                             "P4 - spodní část"</t>
  </si>
  <si>
    <t>2,4*2,4*0,4*3                             "P5 - spodní část"</t>
  </si>
  <si>
    <t>1,9*3,1*0,4*1                            "P6 - spodní část"</t>
  </si>
  <si>
    <t>1,4*1,4*0,8*2                            "P7 - spodní část"</t>
  </si>
  <si>
    <t>Mezisoučet                           "výkop pro patky"</t>
  </si>
  <si>
    <t>(8,0+6,0+2,75*5+2,2+2,7*2+5,0*2+0,6+0,5+4,0+6,84+0,95*2)*0,5*0,3</t>
  </si>
  <si>
    <t>Mezisoučet             "potřebný výkop pro ZP mezi patkami"</t>
  </si>
  <si>
    <t>-1991928119</t>
  </si>
  <si>
    <t>131301102</t>
  </si>
  <si>
    <t>Hloubení jam nezapažených v hornině tř. 4 objemu do 1000 m3</t>
  </si>
  <si>
    <t>574511895</t>
  </si>
  <si>
    <t>703454177</t>
  </si>
  <si>
    <t>133201101</t>
  </si>
  <si>
    <t>Hloubení šachet v hornině tř. 3 objemu do 100 m3</t>
  </si>
  <si>
    <t>2091041729</t>
  </si>
  <si>
    <t>0,8*0,8*1,3*20                "pro sloup o průměru 200 mm"</t>
  </si>
  <si>
    <t>1,2*1,2*1,3*15                "pro parkos o průměru 400 mm"</t>
  </si>
  <si>
    <t>fig5*0,50</t>
  </si>
  <si>
    <t>133201109</t>
  </si>
  <si>
    <t>Příplatek za lepivost u hloubení šachet v hornině tř. 3</t>
  </si>
  <si>
    <t>54910710</t>
  </si>
  <si>
    <t>133301101</t>
  </si>
  <si>
    <t>Hloubení šachet v hornině tř. 4 objemu do 100 m3</t>
  </si>
  <si>
    <t>-374806890</t>
  </si>
  <si>
    <t>133301109</t>
  </si>
  <si>
    <t>Příplatek za lepivost u hloubení šachet v hornině tř. 4</t>
  </si>
  <si>
    <t>1008445906</t>
  </si>
  <si>
    <t>1064285839</t>
  </si>
  <si>
    <t>fig1*0,08</t>
  </si>
  <si>
    <t>-1387050984</t>
  </si>
  <si>
    <t>-1623259112</t>
  </si>
  <si>
    <t>650,476*20 'Přepočtené koeficientem množství</t>
  </si>
  <si>
    <t>1240069454</t>
  </si>
  <si>
    <t>2002986873</t>
  </si>
  <si>
    <t>fig5*1,800</t>
  </si>
  <si>
    <t>-142958904</t>
  </si>
  <si>
    <t>fig1+fig5</t>
  </si>
  <si>
    <t>-(fig6+fig7+fig8)</t>
  </si>
  <si>
    <t>-368451407</t>
  </si>
  <si>
    <t>726227080</t>
  </si>
  <si>
    <t>484872293</t>
  </si>
  <si>
    <t>-893181168</t>
  </si>
  <si>
    <t>668287432</t>
  </si>
  <si>
    <t>274321511</t>
  </si>
  <si>
    <t>Základové pasy ze ŽB bez zvýšených nároků na prostředí tř. C 25/30</t>
  </si>
  <si>
    <t>1305332768</t>
  </si>
  <si>
    <t>(8,0+6,0+2,75*5+2,2+2,7*2+5,0*2+0,6+0,5+4,0+6,84+0,95*2)*0,5*1,1</t>
  </si>
  <si>
    <t>Mezisoučet                                             "základové pasy mezi patkami"</t>
  </si>
  <si>
    <t>Mezisoučet                                            "základové pasy na patkách"</t>
  </si>
  <si>
    <t>-265922033</t>
  </si>
  <si>
    <t>(8,0+6,0+2,75*5+2,2+2,7*2+5,0*2+0,6+0,5+4,0+6,84+0,95*2)*2*1,1</t>
  </si>
  <si>
    <t>-89302949</t>
  </si>
  <si>
    <t>-465045122</t>
  </si>
  <si>
    <t>0,8*0,8*1,0*20                            "pro sloup o průměru 200 mm"</t>
  </si>
  <si>
    <t>1,2*1,2*1,0*15                          "pro parkos o průměru 400 mm"</t>
  </si>
  <si>
    <t>275313611</t>
  </si>
  <si>
    <t>Základové patky z betonu tř. C 16/20</t>
  </si>
  <si>
    <t>1610775607</t>
  </si>
  <si>
    <t>pi*0,1*0,1*0,35*20               "pro sloup o průměru 200 mm"</t>
  </si>
  <si>
    <t>pi*0,2*0,2*0,35*15              "pro parkos o průměru 400 mm"</t>
  </si>
  <si>
    <t>275321511</t>
  </si>
  <si>
    <t>Základové patky ze ŽB bez zvýšených nároků na prostředí tř. C 25/30</t>
  </si>
  <si>
    <t>1639463988</t>
  </si>
  <si>
    <t>3,0*2,0*1,0*16                            "P1a,b,c - spodní část"</t>
  </si>
  <si>
    <t>1,9*1,2*1,2*16                              "P3 - spodní část"</t>
  </si>
  <si>
    <t>2,0*2,0*1,2*2                            "P4 - spodní část"</t>
  </si>
  <si>
    <t>2,4*2,4*1,2*1                            "P5 - spodní část"</t>
  </si>
  <si>
    <t>2,6*1,88*1,2*1                            "P6 - spodní část"</t>
  </si>
  <si>
    <t>1,4*1,4*1,0*2                            "P7 - spodní část"</t>
  </si>
  <si>
    <t>Mezisoučet                                            "spodní část patek"</t>
  </si>
  <si>
    <t>(0,8*0,6*0,45+0,5*0,6*0,6)*14         "P1a"</t>
  </si>
  <si>
    <t>(0,6*0,6*0,45+0,6*0,6*0,6*2)*1       "P1b"</t>
  </si>
  <si>
    <t>(0,6*0,6*0,45+0,6*0,6*0,6*2)*1       "P1c"</t>
  </si>
  <si>
    <t>(0,8*0,6*0,45+0,5*0,6*0,6)*1       "P2"</t>
  </si>
  <si>
    <t>0,6*0,6*0,45*16                                 "P3"</t>
  </si>
  <si>
    <t>0,6*0,6*0,45*2                                    "P4"</t>
  </si>
  <si>
    <t>0,6*0,6*0,45*1                                     "P5"</t>
  </si>
  <si>
    <t>0,6*0,6*0,45*1                                    "P6"</t>
  </si>
  <si>
    <t>0,6*0,6*0,6*2                                     "P7"</t>
  </si>
  <si>
    <t>Mezisoučet                                          "nabetonávky patek"</t>
  </si>
  <si>
    <t>1990713795</t>
  </si>
  <si>
    <t>(3,0+2,0)*2*1,0*16                            "P1a,b,c - spodní část"</t>
  </si>
  <si>
    <t>(3,5+2,5)*2*1,1*1                              "P2 - spodní část"</t>
  </si>
  <si>
    <t>(1,9+1,2)*2*1,2*16                              "P3 - spodní část"</t>
  </si>
  <si>
    <t>(2,0+2,0)*2*1,2*2                            "P4 - spodní část"</t>
  </si>
  <si>
    <t>(2,4+2,4)*2*1,2*1                            "P5 - spodní část"</t>
  </si>
  <si>
    <t>(2,6+1,88)*2*1,2*1                            "P6 - spodní část"</t>
  </si>
  <si>
    <t>(1,4+1,4)*2*1,0*2                            "P7 - spodní část"</t>
  </si>
  <si>
    <t>Mezisoučet                                               "patky"</t>
  </si>
  <si>
    <t>((0,8+0,6)*2*0,45+(0,5+0,6)*2*0,6)*14         "P1a"</t>
  </si>
  <si>
    <t>((0,6+0,6)*2*0,45+(0,6+0,6)*2*0,6*2)*1       "P1b"</t>
  </si>
  <si>
    <t>((0,6+0,6)*2*0,45+(0,6+0,6)*2*0,6*2)*1       "P1c"</t>
  </si>
  <si>
    <t>((0,8+0,6)*2*0,45+(0,5+0,6)*2*0,6)*1       "P2"</t>
  </si>
  <si>
    <t>(0,6+0,6)*2*0,45*16                                 "P3"</t>
  </si>
  <si>
    <t>(0,6+0,6)*2*0,45*2                                    "P4"</t>
  </si>
  <si>
    <t>(0,6+0,6)*2*0,45*1                                     "P5"</t>
  </si>
  <si>
    <t>(0,6+0,6)*2*0,45*1                                    "P6"</t>
  </si>
  <si>
    <t>(0,6+0,6)*2*0,6*2                                     "P7"</t>
  </si>
  <si>
    <t>Mezisoučet                                               "nabetonávky patek"</t>
  </si>
  <si>
    <t>(0,8+0,8)*2*1,0*20                            "pro sloup o průměru 200 mm"</t>
  </si>
  <si>
    <t>(1,2+1,2)*2*1,0*15                          "pro parkos o průměru 400 mm"</t>
  </si>
  <si>
    <t>Mezisoučet                                         "sloupy a parkosy"</t>
  </si>
  <si>
    <t>2*pi*0,1*0,35*20                             "pro sloup o průměru 200 mm"</t>
  </si>
  <si>
    <t>2*pi*0,2*0,35*15                             "pro parkos o průměru 400 mm"</t>
  </si>
  <si>
    <t>Mezisoučet                                         "nabetonávky sloupů a parkosů"</t>
  </si>
  <si>
    <t>-841997432</t>
  </si>
  <si>
    <t>275361821</t>
  </si>
  <si>
    <t>Výztuž základových patek betonářskou ocelí 10 505 (R)</t>
  </si>
  <si>
    <t>1095560901</t>
  </si>
  <si>
    <t>(387,3+369,3+1445,2+2611,3+1379,6)*0,001</t>
  </si>
  <si>
    <t>275362021</t>
  </si>
  <si>
    <t>Výztuž základových patek svařovanými sítěmi Kari</t>
  </si>
  <si>
    <t>1194474933</t>
  </si>
  <si>
    <t>805,8*0,001</t>
  </si>
  <si>
    <t>-1595179663</t>
  </si>
  <si>
    <t>949101112</t>
  </si>
  <si>
    <t>Lešení pomocné pro objekty pozemních staveb s lešeňovou podlahou v do 3,5 m zatížení do 150 kg/m2</t>
  </si>
  <si>
    <t>201358349</t>
  </si>
  <si>
    <t>1053,0</t>
  </si>
  <si>
    <t>953943123</t>
  </si>
  <si>
    <t>Osazování výrobků do 15 kg/kus do betonu</t>
  </si>
  <si>
    <t>1091608669</t>
  </si>
  <si>
    <t>2                                      "trubky PVC DN 250 mm"</t>
  </si>
  <si>
    <t>28611140</t>
  </si>
  <si>
    <t>trubka kanalizační PVC DN 250x1000 mm SN4</t>
  </si>
  <si>
    <t>694829942</t>
  </si>
  <si>
    <t>953943125</t>
  </si>
  <si>
    <t>Osazování výrobků do 120 kg/kus do betonu</t>
  </si>
  <si>
    <t>-1458894274</t>
  </si>
  <si>
    <t>20          "kotvení pro dřevěné sloupky prům 200 mm"</t>
  </si>
  <si>
    <t>15          "kotvení pro dřevěné parkosy prům 400 mm"</t>
  </si>
  <si>
    <t>atypická ocelová konstrukce žárově zinkovaná - kotvení sloupů a parkosů</t>
  </si>
  <si>
    <t>539246796</t>
  </si>
  <si>
    <t>698,8           "kotvení pro dřevěné sloupky prům 200 mm"</t>
  </si>
  <si>
    <t>1272,0        "kotvení pro dřevěné parkosy prům 400 mm"</t>
  </si>
  <si>
    <t>-1085188461</t>
  </si>
  <si>
    <t>45,0              "předpokládané stávající základy"</t>
  </si>
  <si>
    <t>-263052000</t>
  </si>
  <si>
    <t>364079818</t>
  </si>
  <si>
    <t>-1054025791</t>
  </si>
  <si>
    <t>198*29 'Přepočtené koeficientem množství</t>
  </si>
  <si>
    <t>659836507</t>
  </si>
  <si>
    <t>998232110</t>
  </si>
  <si>
    <t>Přesun hmot pro oplocení zděné z cihel nebo tvárnic v do 3 m</t>
  </si>
  <si>
    <t>-2084650095</t>
  </si>
  <si>
    <t>907767587</t>
  </si>
  <si>
    <t>20*3</t>
  </si>
  <si>
    <t>svorníky nerez M16</t>
  </si>
  <si>
    <t>1432790894</t>
  </si>
  <si>
    <t>762085113</t>
  </si>
  <si>
    <t>Montáž svorníků nebo šroubů délky do 450 mm</t>
  </si>
  <si>
    <t>-578183970</t>
  </si>
  <si>
    <t>15*3</t>
  </si>
  <si>
    <t>-754033388</t>
  </si>
  <si>
    <t>762752140</t>
  </si>
  <si>
    <t>Montáž prostorové vázané kce na hladko z kulatiny průřezové plochy do 450 cm2</t>
  </si>
  <si>
    <t>-2144847790</t>
  </si>
  <si>
    <t>10*3,0+10*5,0                "dřevěné sloupy průměr 200 mm"</t>
  </si>
  <si>
    <t>605912091</t>
  </si>
  <si>
    <t>dubové přírodní křivolaké sloupy průměr 200 mm</t>
  </si>
  <si>
    <t>-259616941</t>
  </si>
  <si>
    <t>762752150</t>
  </si>
  <si>
    <t>Montáž prostorové vázané kce na hladko z kulatiny průřezové plochy do 600 cm2</t>
  </si>
  <si>
    <t>1770930569</t>
  </si>
  <si>
    <t>8*3,0+7*5,0                "dřevěné parkosy průměr 400 mm"</t>
  </si>
  <si>
    <t>605912151</t>
  </si>
  <si>
    <t xml:space="preserve">parkosy - dubové rozvětvené koruny, průměr kmene 400 mm </t>
  </si>
  <si>
    <t>96207236</t>
  </si>
  <si>
    <t>998762101</t>
  </si>
  <si>
    <t>Přesun hmot tonážní pro kce tesařské v objektech v do 6 m</t>
  </si>
  <si>
    <t>2115970414</t>
  </si>
  <si>
    <t>-1487425134</t>
  </si>
  <si>
    <t>1314,1+1525,6+422,6</t>
  </si>
  <si>
    <t>-(17,8+102,4+11,0)</t>
  </si>
  <si>
    <t>14,0+525,0</t>
  </si>
  <si>
    <t>17,8+102,4+11,0</t>
  </si>
  <si>
    <t>-1280007281</t>
  </si>
  <si>
    <t>5539990081</t>
  </si>
  <si>
    <t>atypická ocelová konstrukce nerezová</t>
  </si>
  <si>
    <t>1243583533</t>
  </si>
  <si>
    <t>2056260653</t>
  </si>
  <si>
    <t>998767101</t>
  </si>
  <si>
    <t>Přesun hmot tonážní pro zámečnické konstrukce v objektech v do 6 m</t>
  </si>
  <si>
    <t>-1457026942</t>
  </si>
  <si>
    <t>-1243358141</t>
  </si>
  <si>
    <t>-1540867222</t>
  </si>
  <si>
    <t>-1282919303</t>
  </si>
  <si>
    <t>783813101</t>
  </si>
  <si>
    <t>Penetrační syntetický nátěr hladkých betonových povrchů</t>
  </si>
  <si>
    <t>1129849454</t>
  </si>
  <si>
    <t>12,0*pi*0,194*1,1                       "svislé sloupy"</t>
  </si>
  <si>
    <t>43,0*pi*0,160*1,1                      "šikmé sloupy"</t>
  </si>
  <si>
    <t>1,0*1,0*2*2                                   "zákrytový plech"</t>
  </si>
  <si>
    <t>Mezisoučet                                            "?"</t>
  </si>
  <si>
    <t>783817401</t>
  </si>
  <si>
    <t>Krycí dvojnásobný syntetický nátěr hladkých betonových povrchů</t>
  </si>
  <si>
    <t>-2005436367</t>
  </si>
  <si>
    <t xml:space="preserve">Mezisoučet                                            </t>
  </si>
  <si>
    <t>b - Montovaná část</t>
  </si>
  <si>
    <t>Pol173</t>
  </si>
  <si>
    <t>Atypická ocelová kce žár. zinek</t>
  </si>
  <si>
    <t>Pol174</t>
  </si>
  <si>
    <t>10810-1000:Stainless steel strand constr. 1 x 19, o 10 mm, AISI 316, 1.4401 material group, minimum b, lano 10 mm, konstr. 1 x 19</t>
  </si>
  <si>
    <t>Pol175</t>
  </si>
  <si>
    <t>32881-1000-01:Swaged clevis Forte, for stranded wire 10 mm, AISI 316 material group, vidlice pro lano 10 mm</t>
  </si>
  <si>
    <t>Pol176</t>
  </si>
  <si>
    <t>32870-1000-01:Swaged turnbuckle with clevis Forte, M16 for stranded wire 10 mm, AISI 31, vidlice s napínákem M16</t>
  </si>
  <si>
    <t>Pol177</t>
  </si>
  <si>
    <t>10810-1200:Stainless steel strand constr. 1 x 19, o 12 mm, AISI 316, 1.4401 material group, minimum b, lano 12 mm, konstr. 1 x 19</t>
  </si>
  <si>
    <t>Pol178</t>
  </si>
  <si>
    <t>32881-1200-01:Swaged clevis Forte, for stranded wire 12 mm, AISI 316 material group, vidlice FORTE pro lano 12 mm</t>
  </si>
  <si>
    <t>Pol179</t>
  </si>
  <si>
    <t>32870-1200-01:Swaged turnbuckle with clevis Forte, M20 for stranded wire 12 mm, AISI 31</t>
  </si>
  <si>
    <t>Pol180</t>
  </si>
  <si>
    <t>10810-1400:Stainless steel strand constr. 1 x 19, o 14 mm, AISI 316, 1.4401 material group, minimum b, lano 14 mm, konstr. 1 x 19</t>
  </si>
  <si>
    <t>Pol181</t>
  </si>
  <si>
    <t>32881-1400-01:Swaged clevis Forte, for stranded wire 14 mm, AISI 316 material group, vidlice FORTE pro lano 14 mm</t>
  </si>
  <si>
    <t>Pol182</t>
  </si>
  <si>
    <t>32870-1400-01:Swaged turnbuckle with clevis Forte, M24 for stranded wire 14 mm, AISI 31, vidlice FORTE s napínákem M24</t>
  </si>
  <si>
    <t>Pol183</t>
  </si>
  <si>
    <t>10810-1600:Stainless steel strand constr. 1 x 19, o 16 mm, AISI 316, 1.4401 material group, Minimum b, lano 16 mm, konstr. 1 x 19</t>
  </si>
  <si>
    <t>Pol184</t>
  </si>
  <si>
    <t>32881-1600-01:Swaged clevis Forte, for stranded wire 16 mm, AISI 316 material group, vidlice FORTE pro lano 16 mm</t>
  </si>
  <si>
    <t>Pol185</t>
  </si>
  <si>
    <t>32870-1600-01:Swaged turnbuckle with clevis Forte, M24 for stranded wire 16 mm, AISI 31, vidlice FORTE s napínákem M24</t>
  </si>
  <si>
    <t>Pol186</t>
  </si>
  <si>
    <t>10810-2200:Stainless steel strand constr. 1 x 19, o 22 mm, AISI 316, 1.4401 material group, minimum b</t>
  </si>
  <si>
    <t>Pol187</t>
  </si>
  <si>
    <t>32881-2200-01:Swaged clevis Forte, for stranded wire 22 mm, AISI 316 material group</t>
  </si>
  <si>
    <t>Pol188</t>
  </si>
  <si>
    <t>32870-2200-01:Swaged turnbuckle with clevis Forte, M30 for stranded wire 22 mm, AISI 31</t>
  </si>
  <si>
    <t>Pol189</t>
  </si>
  <si>
    <t>10810-2600:Stainless steel strand constr. 1 x 37, o 26 mm, AISI 316, 1.4401 material group, minimum b</t>
  </si>
  <si>
    <t>Pol190</t>
  </si>
  <si>
    <t>32881-2600-01:Swaged clevis Forte, for stranded wire 26 mm, AISI 316 material group</t>
  </si>
  <si>
    <t>Pol191</t>
  </si>
  <si>
    <t>32870-2600-01:Swaged turnbuckle with clevis Forte, M36 for stranded wire 26 mm, AISI 31</t>
  </si>
  <si>
    <t>Pol192</t>
  </si>
  <si>
    <t>10820-0400:Stainless steel wire rope constr. 6 x 7 + WC, o 4 mm, sZ, AISI 316, 1.4401 material group , lano 4 mm</t>
  </si>
  <si>
    <t>Pol193</t>
  </si>
  <si>
    <t>30881-0400:Swaged clevis, for rope  4 mm, AISI 316 material group, vidlice pevná lisovaná na lano 4 mm</t>
  </si>
  <si>
    <t>Pol194</t>
  </si>
  <si>
    <t>30870-0400:Turnbuckle with clevis swaged, M 6, for rope  4 mm, AISI 316 material group, vidlice s napínákem M6 lisovaná na lano 4 mm</t>
  </si>
  <si>
    <t>Pol195</t>
  </si>
  <si>
    <t>60800-200-045:Safety and fall stop net, O 2,3 mm, polypropylene,, mesh size 45 mm, maximum mesh strength</t>
  </si>
  <si>
    <t>Pol196</t>
  </si>
  <si>
    <t>30916-0003:Cable ties of Nylon white, Length 270, nylonové zadrhovací sponky</t>
  </si>
  <si>
    <t>Pol197</t>
  </si>
  <si>
    <t>60240-0300-06:Polypropylene rope black, o 3 mm, 16-strand braiding,, minimum breaking strength 0,98 kN</t>
  </si>
  <si>
    <t>Pol198</t>
  </si>
  <si>
    <t>MLP:Montáž lešení nájem plošiny</t>
  </si>
  <si>
    <t>Pol199</t>
  </si>
  <si>
    <t>0001:Doprava</t>
  </si>
  <si>
    <t>kpl.</t>
  </si>
  <si>
    <t>Pol200</t>
  </si>
  <si>
    <t>0002:Přesun hmot</t>
  </si>
  <si>
    <t>Pol201</t>
  </si>
  <si>
    <t>0003:Výrobní dokumentace</t>
  </si>
  <si>
    <t>Pol202</t>
  </si>
  <si>
    <t>0004:Statický výpočet</t>
  </si>
  <si>
    <t>Pol203</t>
  </si>
  <si>
    <t>0005:Zaměření na stavbě</t>
  </si>
  <si>
    <t>Pol204</t>
  </si>
  <si>
    <t>Jeřábnické práce</t>
  </si>
  <si>
    <t>Pol205</t>
  </si>
  <si>
    <t>Montáž atypických ocel. Kci.</t>
  </si>
  <si>
    <t>Pol206</t>
  </si>
  <si>
    <t>Montáž polypropylenových sítí</t>
  </si>
  <si>
    <t>výkop pro jezírko</t>
  </si>
  <si>
    <t>121,6</t>
  </si>
  <si>
    <t>plocha izolační folie</t>
  </si>
  <si>
    <t>182,7</t>
  </si>
  <si>
    <t>násypy pro jezírko</t>
  </si>
  <si>
    <t>6,6</t>
  </si>
  <si>
    <t>plocha okrajů jezírka</t>
  </si>
  <si>
    <t>49,5</t>
  </si>
  <si>
    <t>plocha ochranné geotextilie</t>
  </si>
  <si>
    <t>24a - SO 24 - Vodní nádrž - plameňák - Změna A</t>
  </si>
  <si>
    <t>691895659</t>
  </si>
  <si>
    <t>152,0*0,8</t>
  </si>
  <si>
    <t>-1620324274</t>
  </si>
  <si>
    <t>-390155006</t>
  </si>
  <si>
    <t>-1698342415</t>
  </si>
  <si>
    <t>-118897187</t>
  </si>
  <si>
    <t>2057314319</t>
  </si>
  <si>
    <t>121,6*20 'Přepočtené koeficientem množství</t>
  </si>
  <si>
    <t>-458610061</t>
  </si>
  <si>
    <t>-1685666864</t>
  </si>
  <si>
    <t>171101131</t>
  </si>
  <si>
    <t>Uložení sypaniny z hornin nesoudržných a soudržných střídavě do násypů zhutněných</t>
  </si>
  <si>
    <t>788730712</t>
  </si>
  <si>
    <t>55,0*1,2*0,2/2</t>
  </si>
  <si>
    <t>-1602096720</t>
  </si>
  <si>
    <t>1605467997</t>
  </si>
  <si>
    <t>181951102</t>
  </si>
  <si>
    <t>Úprava pláně v hornině tř. 1 až 4 se zhutněním</t>
  </si>
  <si>
    <t>1088480626</t>
  </si>
  <si>
    <t>184911161</t>
  </si>
  <si>
    <t>Mulčování záhonů kačírkem tl. vrstvy do 0,1 m v rovině a svahu do 1:5</t>
  </si>
  <si>
    <t>480644793</t>
  </si>
  <si>
    <t>55,0*0,9                               "plocha okrajů jezírka"</t>
  </si>
  <si>
    <t>58337403</t>
  </si>
  <si>
    <t>kamenivo dekorační (kačírek) frakce 16/32</t>
  </si>
  <si>
    <t>-86454181</t>
  </si>
  <si>
    <t>fig8*0,20*2,000</t>
  </si>
  <si>
    <t>451571112</t>
  </si>
  <si>
    <t>Lože pod dlažby ze štěrkopísku vrstva tl nad 100 do 150 mm</t>
  </si>
  <si>
    <t>-502587550</t>
  </si>
  <si>
    <t>451571311</t>
  </si>
  <si>
    <t>Lože pod dlažby z kameniva těženého drobného vrstva tl do 100 mm</t>
  </si>
  <si>
    <t>23570843</t>
  </si>
  <si>
    <t>464511111</t>
  </si>
  <si>
    <t>Pohoz z lomového kamene neupraveného tříděného z terénu</t>
  </si>
  <si>
    <t>1021407294</t>
  </si>
  <si>
    <t>55,0*0,25*0,20                      "zatížení folie po okrajích"</t>
  </si>
  <si>
    <t>-697175550</t>
  </si>
  <si>
    <t>7,5</t>
  </si>
  <si>
    <t>-203217569</t>
  </si>
  <si>
    <t>-1335132334</t>
  </si>
  <si>
    <t>-1076874543</t>
  </si>
  <si>
    <t>33*29 'Přepočtené koeficientem množství</t>
  </si>
  <si>
    <t>-1076462181</t>
  </si>
  <si>
    <t>998331011</t>
  </si>
  <si>
    <t>Přesun hmot pro nádrže</t>
  </si>
  <si>
    <t>-1952001101</t>
  </si>
  <si>
    <t>-819365002</t>
  </si>
  <si>
    <t>174,0*1,05</t>
  </si>
  <si>
    <t>28322017</t>
  </si>
  <si>
    <t>fólie hydroizolační pro izolaci jezírek a vodních nádrží mPVC tl 1,5mm</t>
  </si>
  <si>
    <t>1472923007</t>
  </si>
  <si>
    <t>fig11*1,15</t>
  </si>
  <si>
    <t>1298843555</t>
  </si>
  <si>
    <t>69311070</t>
  </si>
  <si>
    <t>geotextilie netkaná separační, ochranná, filtrační, drenážní PP 400g/m2</t>
  </si>
  <si>
    <t>1050702794</t>
  </si>
  <si>
    <t>fig11*2*1,1</t>
  </si>
  <si>
    <t>1185286610</t>
  </si>
  <si>
    <t>55,0*0,9</t>
  </si>
  <si>
    <t>-552152844</t>
  </si>
  <si>
    <t>fig12*1,1</t>
  </si>
  <si>
    <t>1796192883</t>
  </si>
  <si>
    <t>1                                    "DN 100"</t>
  </si>
  <si>
    <t>2                                    "DN 200"</t>
  </si>
  <si>
    <t>286116041</t>
  </si>
  <si>
    <t>příruba PVC DN 100</t>
  </si>
  <si>
    <t>1378926073</t>
  </si>
  <si>
    <t>286116101</t>
  </si>
  <si>
    <t>příruba PVC DN 200</t>
  </si>
  <si>
    <t>1914776073</t>
  </si>
  <si>
    <t>711772112</t>
  </si>
  <si>
    <t>Izolace proti vodě opracování trubních prostupů na přírubu do 500 mm dotěsnění tmelem</t>
  </si>
  <si>
    <t>954327018</t>
  </si>
  <si>
    <t>1                                    "DN 300"</t>
  </si>
  <si>
    <t>286116251</t>
  </si>
  <si>
    <t>příruba PVC DN 300</t>
  </si>
  <si>
    <t>1577856115</t>
  </si>
  <si>
    <t>998711101</t>
  </si>
  <si>
    <t>Přesun hmot tonážní pro izolace proti vodě, vlhkosti a plynům v objektech výšky do 6 m</t>
  </si>
  <si>
    <t>-55374498</t>
  </si>
  <si>
    <t>60,836</t>
  </si>
  <si>
    <t>33,37</t>
  </si>
  <si>
    <t>zásyp kolem objektu</t>
  </si>
  <si>
    <t>29a - SO 29 - Vodní nádrž malá - plameňák - Změna A</t>
  </si>
  <si>
    <t>638056405</t>
  </si>
  <si>
    <t>fig3*0,7</t>
  </si>
  <si>
    <t>-1994310165</t>
  </si>
  <si>
    <t>947865204</t>
  </si>
  <si>
    <t>Zemina promísená s vápnem a cementem v množství 2 % z objemové hmotnosti zeminy</t>
  </si>
  <si>
    <t>-155413137</t>
  </si>
  <si>
    <t>7,1*4,7</t>
  </si>
  <si>
    <t>1728933606</t>
  </si>
  <si>
    <t>(7,1*4,7+(7,1+0,8*2)*(4,7+0,8*2))/2*0,85</t>
  </si>
  <si>
    <t>7,1*4,7*0,7                                                   "výkop pro stabilizaci"</t>
  </si>
  <si>
    <t>-848003580</t>
  </si>
  <si>
    <t>1806218614</t>
  </si>
  <si>
    <t>-131327880</t>
  </si>
  <si>
    <t>-1804717819</t>
  </si>
  <si>
    <t>814140646</t>
  </si>
  <si>
    <t>-477636601</t>
  </si>
  <si>
    <t>-2042244060</t>
  </si>
  <si>
    <t>-208941655</t>
  </si>
  <si>
    <t>-168915515</t>
  </si>
  <si>
    <t>1296885977</t>
  </si>
  <si>
    <t>-1319640810</t>
  </si>
  <si>
    <t>9,0                                   "betonový recyklát"</t>
  </si>
  <si>
    <t>1667255313</t>
  </si>
  <si>
    <t>272313511</t>
  </si>
  <si>
    <t>Základové klenby z betonu tř. C 12/15</t>
  </si>
  <si>
    <t>-302760122</t>
  </si>
  <si>
    <t>5,0                                  "betonová plomba C12/15"</t>
  </si>
  <si>
    <t>-384880095</t>
  </si>
  <si>
    <t>(6,9*4,5-1,55*1,55*2)*0,3</t>
  </si>
  <si>
    <t>2044170912</t>
  </si>
  <si>
    <t>(2,19+3,8+2,19+1,4)*2*0,3</t>
  </si>
  <si>
    <t>1266369661</t>
  </si>
  <si>
    <t>2113647457</t>
  </si>
  <si>
    <t>(98,0+667,8)*0,001</t>
  </si>
  <si>
    <t>279364173</t>
  </si>
  <si>
    <t>Potažení kostry základových zdí pletivem pozinkovaným s dodáním pletiva</t>
  </si>
  <si>
    <t>-1549461759</t>
  </si>
  <si>
    <t>26,0                               "horní plocha misky nádrže"</t>
  </si>
  <si>
    <t>380326242</t>
  </si>
  <si>
    <t>Kompletní konstrukce ČOV, nádrží nebo vodojemů ze ŽB mrazuvzdorného tř. C 30/37 tl 300 mm</t>
  </si>
  <si>
    <t>-1865966879</t>
  </si>
  <si>
    <t>23,5*(0,75+0,2)/2                                                  "želbet miska"</t>
  </si>
  <si>
    <t>380356241</t>
  </si>
  <si>
    <t>Bednění kompletních konstrukcí ČOV, nádrží nebo vodojemů neomítaných ploch zaoblených zřízení</t>
  </si>
  <si>
    <t>52380694</t>
  </si>
  <si>
    <t>17,8*0,75                                                  "želbet miska"</t>
  </si>
  <si>
    <t>380356242</t>
  </si>
  <si>
    <t>Bednění kompletních konstrukcí ČOV, nádrží nebo vodojemů neomítaných ploch zaoblených odstranění</t>
  </si>
  <si>
    <t>-1047003398</t>
  </si>
  <si>
    <t>380361011</t>
  </si>
  <si>
    <t>Výztuž kompletních konstrukcí ČOV, nádrží nebo vodojemů ze svařovaných sítí KARI</t>
  </si>
  <si>
    <t>-528352851</t>
  </si>
  <si>
    <t>(107,0+97,9)*0,001</t>
  </si>
  <si>
    <t>904803157</t>
  </si>
  <si>
    <t>1                                         "prostup nádrží"</t>
  </si>
  <si>
    <t>3827611341</t>
  </si>
  <si>
    <t>Vložky do stěn nádrže z trub DN 200 l 1000 mm</t>
  </si>
  <si>
    <t>-609470556</t>
  </si>
  <si>
    <t>1                                                    "prostup nádrží"</t>
  </si>
  <si>
    <t>563931961</t>
  </si>
  <si>
    <t>7,1*4,7-1,6*1,6*2</t>
  </si>
  <si>
    <t>řetězové těsnění potrubí DN 150 v chráničce DN 200</t>
  </si>
  <si>
    <t>-145198368</t>
  </si>
  <si>
    <t>2                                                             "T20"</t>
  </si>
  <si>
    <t>187360868</t>
  </si>
  <si>
    <t>10,0              "předpokládané stávající základy"</t>
  </si>
  <si>
    <t>-439443229</t>
  </si>
  <si>
    <t>1714581169</t>
  </si>
  <si>
    <t>1297568042</t>
  </si>
  <si>
    <t>44*29 'Přepočtené koeficientem množství</t>
  </si>
  <si>
    <t>1702665013</t>
  </si>
  <si>
    <t>998142261</t>
  </si>
  <si>
    <t>Přesun hmot pro zásobníky a jámy zemědělské betonové monolitické</t>
  </si>
  <si>
    <t>-1797629734</t>
  </si>
  <si>
    <t>hloubení rýh pro základy</t>
  </si>
  <si>
    <t>průměr 100 mm dub</t>
  </si>
  <si>
    <t>36,4</t>
  </si>
  <si>
    <t>průměr 100 mm smrk</t>
  </si>
  <si>
    <t>517,68</t>
  </si>
  <si>
    <t>fig53</t>
  </si>
  <si>
    <t>průměr 100 mm akát</t>
  </si>
  <si>
    <t>74,32</t>
  </si>
  <si>
    <t>fig54</t>
  </si>
  <si>
    <t>120/160 dub</t>
  </si>
  <si>
    <t>69,96</t>
  </si>
  <si>
    <t>fig55</t>
  </si>
  <si>
    <t>průměr 150 mm dub</t>
  </si>
  <si>
    <t>79,14</t>
  </si>
  <si>
    <t>průměr 200 mm dub</t>
  </si>
  <si>
    <t>77,42</t>
  </si>
  <si>
    <t>32 - SO 32 - Pozorovatelna - Změna A</t>
  </si>
  <si>
    <t>fig57</t>
  </si>
  <si>
    <t>24 mm bednění střechy - smrk</t>
  </si>
  <si>
    <t>79,968</t>
  </si>
  <si>
    <t>fig58</t>
  </si>
  <si>
    <t>50 mm podlahové fošny - dub</t>
  </si>
  <si>
    <t>72,758</t>
  </si>
  <si>
    <t>zámečnické konstrukce</t>
  </si>
  <si>
    <t>867,3</t>
  </si>
  <si>
    <t>střešní krytina</t>
  </si>
  <si>
    <t>80,07</t>
  </si>
  <si>
    <t>fig59</t>
  </si>
  <si>
    <t>24 mm bednění stěn - smrk</t>
  </si>
  <si>
    <t>121,418</t>
  </si>
  <si>
    <t>24/120 okapní ztužidlo</t>
  </si>
  <si>
    <t>1843529120</t>
  </si>
  <si>
    <t>6,0                                                  "výkop v rostlém terénu"</t>
  </si>
  <si>
    <t>426922557</t>
  </si>
  <si>
    <t>-274724774</t>
  </si>
  <si>
    <t>279786368</t>
  </si>
  <si>
    <t>-1672676026</t>
  </si>
  <si>
    <t>994786964</t>
  </si>
  <si>
    <t>-1749191569</t>
  </si>
  <si>
    <t>510997021</t>
  </si>
  <si>
    <t>-2076591931</t>
  </si>
  <si>
    <t>274313711</t>
  </si>
  <si>
    <t>Základové pásy z betonu tř. C 20/25</t>
  </si>
  <si>
    <t>2130832074</t>
  </si>
  <si>
    <t>3,05*0,4*(0,10+0,08)</t>
  </si>
  <si>
    <t>3,4*0,5*(1,57+1,55+1,56+1,54+1,56+1,55+1,53+1,55)</t>
  </si>
  <si>
    <t>3,225*0,5*(1,57+1,54)</t>
  </si>
  <si>
    <t>3,05*0,5*(1,55+1,53)</t>
  </si>
  <si>
    <t>1101178749</t>
  </si>
  <si>
    <t>(3,05+0,4)*2*(0,10+0,08)</t>
  </si>
  <si>
    <t>(3,4+0,5)*2*(1,57+1,55+1,56+1,54+1,56+1,55+1,53+1,55)</t>
  </si>
  <si>
    <t>(3,225+0,5)*2*(1,57+1,54)</t>
  </si>
  <si>
    <t>(3,05+0,5)*2*(1,55+1,53)</t>
  </si>
  <si>
    <t>14757706</t>
  </si>
  <si>
    <t>954576033</t>
  </si>
  <si>
    <t>(23,52+3,37)*2*1,0</t>
  </si>
  <si>
    <t>23,32*3,17</t>
  </si>
  <si>
    <t>953961113</t>
  </si>
  <si>
    <t>Kotvy chemickým tmelem M 12 hl 110 mm do betonu, ŽB nebo kamene s vyvrtáním otvoru</t>
  </si>
  <si>
    <t>-498099455</t>
  </si>
  <si>
    <t>28*4                                             "Z1"</t>
  </si>
  <si>
    <t>42*4                                             "Z2"</t>
  </si>
  <si>
    <t>953965121</t>
  </si>
  <si>
    <t>Kotevní šroub pro chemické kotvy M 12 dl 160 mm</t>
  </si>
  <si>
    <t>-1547246712</t>
  </si>
  <si>
    <t>-1972759676</t>
  </si>
  <si>
    <t>-1033669745</t>
  </si>
  <si>
    <t>fig57*0,024</t>
  </si>
  <si>
    <t>fig59*0,024</t>
  </si>
  <si>
    <t>fig58*0,05</t>
  </si>
  <si>
    <t>-1258091398</t>
  </si>
  <si>
    <t>84+84</t>
  </si>
  <si>
    <t>-766576343</t>
  </si>
  <si>
    <t>762321911</t>
  </si>
  <si>
    <t>Zavětrování a ztužení vazníků prkny tl do 32 mm</t>
  </si>
  <si>
    <t>1139686307</t>
  </si>
  <si>
    <t>30,0                            "24/120 - okapní ztužidlo"</t>
  </si>
  <si>
    <t>1201666568</t>
  </si>
  <si>
    <t>3,17*4*(3,1+2,66)/2                                          "24 mm - smrk"</t>
  </si>
  <si>
    <t>2,37*2*2,66                                                          "24 mm - smrk"</t>
  </si>
  <si>
    <t>23,32*3,1                                                              "24 mm - smrk"</t>
  </si>
  <si>
    <t>Mezisoučet                                                                "stěny"</t>
  </si>
  <si>
    <t>23,52*3,4                                                             "24 mm - smrk"</t>
  </si>
  <si>
    <t>Mezisoučet                                                                "střecha"</t>
  </si>
  <si>
    <t>1058612734</t>
  </si>
  <si>
    <t>1468359855</t>
  </si>
  <si>
    <t>fig57*0,024*1,1</t>
  </si>
  <si>
    <t>fig59*0,024*1,1</t>
  </si>
  <si>
    <t>762523108</t>
  </si>
  <si>
    <t>Položení podlahy z hoblovaných fošen na sraz</t>
  </si>
  <si>
    <t>-723437921</t>
  </si>
  <si>
    <t>23,32*3,12</t>
  </si>
  <si>
    <t>Mezisoučet                           "50 mm - dub"</t>
  </si>
  <si>
    <t>1306389115</t>
  </si>
  <si>
    <t>605561021</t>
  </si>
  <si>
    <t>řezivo dubové sušené tl 50mm podlahové včetně drážkování</t>
  </si>
  <si>
    <t>-593954098</t>
  </si>
  <si>
    <t>fig58*0,05*1,1</t>
  </si>
  <si>
    <t>762752110</t>
  </si>
  <si>
    <t>Montáž prostorové vázané kce na hladko z kulatiny průřezové plochy do 120 cm2</t>
  </si>
  <si>
    <t>-1057142924</t>
  </si>
  <si>
    <t>0,7*52                                         "průměr 100 mm dub"</t>
  </si>
  <si>
    <t>93,7*1+23,32*4+300,7+7,5*4                 "průměr 100 mm smrk"</t>
  </si>
  <si>
    <t>18,58*4                                      "průměr 100 mm akát"</t>
  </si>
  <si>
    <t>762752120</t>
  </si>
  <si>
    <t>Montáž prostorové vázané kce na hladko z kulatiny průřezové plochy do 224 cm2</t>
  </si>
  <si>
    <t>-1083811978</t>
  </si>
  <si>
    <t>23,32*3                                                                  "120/160 - dub"</t>
  </si>
  <si>
    <t xml:space="preserve">23,32*2+3,25*10                                           "průměr 150 mm - dub"   </t>
  </si>
  <si>
    <t>2134503247</t>
  </si>
  <si>
    <t>2,57*14+2,96*14                    "průměr 200 mm - dub"</t>
  </si>
  <si>
    <t>-453414557</t>
  </si>
  <si>
    <t>fig51*pi*0,05*0,05                             "kulatina prům. 100 mm"</t>
  </si>
  <si>
    <t>fig52*pi*0,05*0,05                             "kulatina prům. 100 mm"</t>
  </si>
  <si>
    <t>fig53*pi*0,05*0,05                             "kulatina prům. 100 mm"</t>
  </si>
  <si>
    <t>fig54*0,12*0,16                                    "řezivo 120/160 mm"</t>
  </si>
  <si>
    <t>fig55*pi*0,075*0,075                        "kulatina prům. 150 mm"</t>
  </si>
  <si>
    <t>fig56*pi*0,10*0,10                            "kulatina prům. 200 mm"</t>
  </si>
  <si>
    <t>605561022</t>
  </si>
  <si>
    <t>řezivo dubové sušené 120/160 mm</t>
  </si>
  <si>
    <t>904926426</t>
  </si>
  <si>
    <t>fig54*0,12*0,16*1,1                                    "řezivo 120/160 mm"</t>
  </si>
  <si>
    <t>605912061</t>
  </si>
  <si>
    <t>kulatina dřevěná D 100mm - akát</t>
  </si>
  <si>
    <t>204156285</t>
  </si>
  <si>
    <t>fig53*1,1</t>
  </si>
  <si>
    <t>605912062</t>
  </si>
  <si>
    <t>kulatina dřevěná D 100mm - dub</t>
  </si>
  <si>
    <t>1568332309</t>
  </si>
  <si>
    <t>605912063</t>
  </si>
  <si>
    <t>kulatina dřevěná D 100mm - smrk</t>
  </si>
  <si>
    <t>-2132790275</t>
  </si>
  <si>
    <t>kulatina dřevěná D 150mm - dub</t>
  </si>
  <si>
    <t>1610161701</t>
  </si>
  <si>
    <t>fig55*1,1</t>
  </si>
  <si>
    <t>kulatina dřevěná D 200mm - dub</t>
  </si>
  <si>
    <t>-1295587107</t>
  </si>
  <si>
    <t>709212201</t>
  </si>
  <si>
    <t>bezuzlová PP síť 100/100/4</t>
  </si>
  <si>
    <t>-1191415235</t>
  </si>
  <si>
    <t>18,58*1,0</t>
  </si>
  <si>
    <t>0,42</t>
  </si>
  <si>
    <t>186721450</t>
  </si>
  <si>
    <t>764121411</t>
  </si>
  <si>
    <t>Krytina střechy rovné drážkováním ze svitků z Al plechu rš 670 mm sklonu do 30°</t>
  </si>
  <si>
    <t>1050065394</t>
  </si>
  <si>
    <t>23,55*3,4</t>
  </si>
  <si>
    <t>764222403</t>
  </si>
  <si>
    <t>Oplechování štítu závětrnou lištou z Al plechu rš 250 mm</t>
  </si>
  <si>
    <t>2007667780</t>
  </si>
  <si>
    <t>3,4*2+23,55</t>
  </si>
  <si>
    <t>-352352135</t>
  </si>
  <si>
    <t>23,55</t>
  </si>
  <si>
    <t>7642234581</t>
  </si>
  <si>
    <t xml:space="preserve">Držák sněhové zarážky krytiny z Al plechu </t>
  </si>
  <si>
    <t>-1057389518</t>
  </si>
  <si>
    <t>998764101</t>
  </si>
  <si>
    <t>Přesun hmot tonážní pro konstrukce klempířské v objektech v do 6 m</t>
  </si>
  <si>
    <t>-1662687536</t>
  </si>
  <si>
    <t>-680931068</t>
  </si>
  <si>
    <t>739342636</t>
  </si>
  <si>
    <t>fig71*1,1</t>
  </si>
  <si>
    <t>998765101</t>
  </si>
  <si>
    <t>Přesun hmot tonážní pro krytiny skládané v objektech v do 6 m</t>
  </si>
  <si>
    <t>-1984458115</t>
  </si>
  <si>
    <t>-1829675482</t>
  </si>
  <si>
    <t>867,3                                   "lávka"</t>
  </si>
  <si>
    <t>-511002797</t>
  </si>
  <si>
    <t>1437430693</t>
  </si>
  <si>
    <t>372403817</t>
  </si>
  <si>
    <t>fig59*2</t>
  </si>
  <si>
    <t>fig51*pi*0,1                             "kulatina prům. 100 mm"</t>
  </si>
  <si>
    <t>fig52*pi*0,1                             "kulatina prům. 100 mm"</t>
  </si>
  <si>
    <t>fig53*pi*0,1                             "kulatina prům. 100 mm"</t>
  </si>
  <si>
    <t>fig54*(0,12+0,16)*2                 "řezivo 120/160 mm"</t>
  </si>
  <si>
    <t>fig55*pi*0,15                          "kulatina prům. 150 mm"</t>
  </si>
  <si>
    <t>fig56*pi*0,2                            "kulatina prům. 200 mm"</t>
  </si>
  <si>
    <t>fig61*(0,12+0,025)*2</t>
  </si>
  <si>
    <t>nátěr ocelových prvků</t>
  </si>
  <si>
    <t>8,228</t>
  </si>
  <si>
    <t>38c - SO 38c - oplocení - plameňák - Změna A</t>
  </si>
  <si>
    <t>131111359</t>
  </si>
  <si>
    <t>Příplatek za vrtání v kamenité nebo kořeny prorostlé půdě</t>
  </si>
  <si>
    <t>-108014366</t>
  </si>
  <si>
    <t>6*1,0</t>
  </si>
  <si>
    <t>131151343</t>
  </si>
  <si>
    <t>Vrtání jamek pro plotové sloupky D do 300 mm - strojně</t>
  </si>
  <si>
    <t>560204233</t>
  </si>
  <si>
    <t>342721188</t>
  </si>
  <si>
    <t>0,6*0,6*1,0*2</t>
  </si>
  <si>
    <t>-1387850879</t>
  </si>
  <si>
    <t>3381211271</t>
  </si>
  <si>
    <t>Osazování sloupků a vzpěr ocelových plotových zabetonováním patky o objemu do 0,30 m3</t>
  </si>
  <si>
    <t>-190493451</t>
  </si>
  <si>
    <t>55283916</t>
  </si>
  <si>
    <t>trubka ocelová bezešvá hladká jakost 11 353 108x5,0mm</t>
  </si>
  <si>
    <t>1362967250</t>
  </si>
  <si>
    <t>2,5*2</t>
  </si>
  <si>
    <t>338171113</t>
  </si>
  <si>
    <t>Osazování sloupků a vzpěr plotových ocelových v do 2,00 m se zabetonováním</t>
  </si>
  <si>
    <t>871571049</t>
  </si>
  <si>
    <t>553999003</t>
  </si>
  <si>
    <t>kotvení sloupků - Z1 včetně svorníků</t>
  </si>
  <si>
    <t>-1802340533</t>
  </si>
  <si>
    <t>6                                                                           "Z1"</t>
  </si>
  <si>
    <t>338951113</t>
  </si>
  <si>
    <t>Osazování sloupků a vzpěr plotových dřevěných s impregnací se zasypáním zeminou a udusáním</t>
  </si>
  <si>
    <t>-115465368</t>
  </si>
  <si>
    <t>605912291</t>
  </si>
  <si>
    <t>dřevěný sloupek D 150mm dub</t>
  </si>
  <si>
    <t>-59070692</t>
  </si>
  <si>
    <t>6*2,0</t>
  </si>
  <si>
    <t>348101230</t>
  </si>
  <si>
    <t>Osazení vrat a vrátek k oplocení na ocelové sloupky do 6 m2</t>
  </si>
  <si>
    <t>425639639</t>
  </si>
  <si>
    <t>553423471</t>
  </si>
  <si>
    <t>brána plotová dvoukřídlá Pz 3000x2000mm včetně nátěru</t>
  </si>
  <si>
    <t>-533992202</t>
  </si>
  <si>
    <t>1                                                                          "BR1"</t>
  </si>
  <si>
    <t>3485012131</t>
  </si>
  <si>
    <t>Osazení oplocení z akátových prutů výšky do 2 m</t>
  </si>
  <si>
    <t>-1361545397</t>
  </si>
  <si>
    <t>8,0</t>
  </si>
  <si>
    <t>605912221</t>
  </si>
  <si>
    <t>výplet z akátových prutů D 50mm</t>
  </si>
  <si>
    <t>687425107</t>
  </si>
  <si>
    <t>8,0*39</t>
  </si>
  <si>
    <t>126924786</t>
  </si>
  <si>
    <t>-1231278033</t>
  </si>
  <si>
    <t>pi*0,15*2,0*6                        "dubové sloupky"</t>
  </si>
  <si>
    <t>-2116632233</t>
  </si>
  <si>
    <t>pi*0,108*2,5*2                       "sloupky k bráně"</t>
  </si>
  <si>
    <t>(229,9-66,6)*0,001*40                 "Z1"</t>
  </si>
  <si>
    <t>-432170304</t>
  </si>
  <si>
    <t>-1164767289</t>
  </si>
  <si>
    <t>výkopy</t>
  </si>
  <si>
    <t>93,75</t>
  </si>
  <si>
    <t>uložení sypaniny do násypů</t>
  </si>
  <si>
    <t>1874,5</t>
  </si>
  <si>
    <t>rozprostření ornice</t>
  </si>
  <si>
    <t>4590</t>
  </si>
  <si>
    <t>41a - SO 41 - Terénní úpravy - změna A</t>
  </si>
  <si>
    <t>-1238562321</t>
  </si>
  <si>
    <t>275,0*0,1</t>
  </si>
  <si>
    <t>85,0*0,1</t>
  </si>
  <si>
    <t>165,0*0,15</t>
  </si>
  <si>
    <t>110*0,3</t>
  </si>
  <si>
    <t>-2068110553</t>
  </si>
  <si>
    <t>417012269</t>
  </si>
  <si>
    <t>1013080290</t>
  </si>
  <si>
    <t>-813151954</t>
  </si>
  <si>
    <t>-783539644</t>
  </si>
  <si>
    <t>93,75*20 'Přepočtené koeficientem množství</t>
  </si>
  <si>
    <t>-1045512139</t>
  </si>
  <si>
    <t>377830624</t>
  </si>
  <si>
    <t>-905153944</t>
  </si>
  <si>
    <t>1690,0*0,8</t>
  </si>
  <si>
    <t>420,0*0,4</t>
  </si>
  <si>
    <t>870,0*0,1</t>
  </si>
  <si>
    <t>600,0*0,3</t>
  </si>
  <si>
    <t>15,0*0,7</t>
  </si>
  <si>
    <t>45,0*0,2</t>
  </si>
  <si>
    <t>170,0*0,4</t>
  </si>
  <si>
    <t>10364100</t>
  </si>
  <si>
    <t>zemina pro terénní úpravy - tříděná</t>
  </si>
  <si>
    <t>-1038851142</t>
  </si>
  <si>
    <t>fig3*1,800</t>
  </si>
  <si>
    <t>182201101</t>
  </si>
  <si>
    <t>Svahování násypů</t>
  </si>
  <si>
    <t>1812013313</t>
  </si>
  <si>
    <t>181301103</t>
  </si>
  <si>
    <t>Rozprostření ornice tl vrstvy do 200 mm pl do 500 m2 v rovině nebo ve svahu do 1:5</t>
  </si>
  <si>
    <t>-1316328522</t>
  </si>
  <si>
    <t>85+160+275</t>
  </si>
  <si>
    <t>Mezisoučet                                       "keře"</t>
  </si>
  <si>
    <t>520+165+145+280</t>
  </si>
  <si>
    <t>1975+985</t>
  </si>
  <si>
    <t>Mezisoučet                                       "tráva"</t>
  </si>
  <si>
    <t>10364101</t>
  </si>
  <si>
    <t>zemina pro terénní úpravy -  ornice</t>
  </si>
  <si>
    <t>-1309350970</t>
  </si>
  <si>
    <t>fig6*0,20*1,500</t>
  </si>
  <si>
    <t>2125226391</t>
  </si>
  <si>
    <t>150,0              "předpokládané stávající základy"</t>
  </si>
  <si>
    <t>-1615539303</t>
  </si>
  <si>
    <t>1828254656</t>
  </si>
  <si>
    <t>1115465170</t>
  </si>
  <si>
    <t>660*29 'Přepočtené koeficientem množství</t>
  </si>
  <si>
    <t>-647974940</t>
  </si>
  <si>
    <t>998225111</t>
  </si>
  <si>
    <t>Přesun hmot pro pozemní komunikace s krytem z kamene, monolitickým betonovým nebo živičným</t>
  </si>
  <si>
    <t>934928447</t>
  </si>
  <si>
    <t>900</t>
  </si>
  <si>
    <t>objem zeminy promísené vápnem pro úpravu podloží</t>
  </si>
  <si>
    <t>475</t>
  </si>
  <si>
    <t>fig9</t>
  </si>
  <si>
    <t>plocha spodku stabilizace</t>
  </si>
  <si>
    <t>950</t>
  </si>
  <si>
    <t>mlat</t>
  </si>
  <si>
    <t>605</t>
  </si>
  <si>
    <t>R materiál</t>
  </si>
  <si>
    <t>45a - SO 45 - Pěší komunikace - změna A</t>
  </si>
  <si>
    <t xml:space="preserve">    5 - Komunikace pozemní</t>
  </si>
  <si>
    <t>113106292</t>
  </si>
  <si>
    <t>Rozebrání vozovek ze silničních dílců spáry zalité cementovou maltou strojně pl přes 50 do 200m2</t>
  </si>
  <si>
    <t>1773550708</t>
  </si>
  <si>
    <t>450,0</t>
  </si>
  <si>
    <t>113107183</t>
  </si>
  <si>
    <t>Odstranění podkladu živičného tl 150 mm strojně pl přes 50 do 200 m2</t>
  </si>
  <si>
    <t>365524303</t>
  </si>
  <si>
    <t>250,0</t>
  </si>
  <si>
    <t>507846169</t>
  </si>
  <si>
    <t>950,0*0,5</t>
  </si>
  <si>
    <t>Mezisoučet                                           "pro úpravu podloží"</t>
  </si>
  <si>
    <t>-1370795329</t>
  </si>
  <si>
    <t>fig3*2,000</t>
  </si>
  <si>
    <t>1098044978</t>
  </si>
  <si>
    <t>900,0</t>
  </si>
  <si>
    <t>1357142582</t>
  </si>
  <si>
    <t>-266156179</t>
  </si>
  <si>
    <t>-1863785783</t>
  </si>
  <si>
    <t>1188294901</t>
  </si>
  <si>
    <t>634630008</t>
  </si>
  <si>
    <t>900*20 'Přepočtené koeficientem množství</t>
  </si>
  <si>
    <t>1611887097</t>
  </si>
  <si>
    <t>56888528</t>
  </si>
  <si>
    <t>-1821340223</t>
  </si>
  <si>
    <t>1727830070</t>
  </si>
  <si>
    <t>129132919</t>
  </si>
  <si>
    <t>2045938128</t>
  </si>
  <si>
    <t>950,0</t>
  </si>
  <si>
    <t>Mezisoučet                         "plocha spodku stabilizace"</t>
  </si>
  <si>
    <t>Komunikace pozemní</t>
  </si>
  <si>
    <t>564720011</t>
  </si>
  <si>
    <t>Podklad z kameniva hrubého drceného vel. 8-16 mm tl 80 mm</t>
  </si>
  <si>
    <t>2126432224</t>
  </si>
  <si>
    <t>605,0</t>
  </si>
  <si>
    <t>Mezisoučet                                                  "mlat"</t>
  </si>
  <si>
    <t>564730012</t>
  </si>
  <si>
    <t>Podklad z kameniva hrubého drceného vel. 8-16 mm tl 110 mm</t>
  </si>
  <si>
    <t>-1485965921</t>
  </si>
  <si>
    <t>58,0</t>
  </si>
  <si>
    <t>Mezisoučet                                                       "R materiál"</t>
  </si>
  <si>
    <t>564730111</t>
  </si>
  <si>
    <t>Podklad z kameniva hrubého drceného vel. 16-32 mm tl 100 mm</t>
  </si>
  <si>
    <t>-1694255873</t>
  </si>
  <si>
    <t>564750111</t>
  </si>
  <si>
    <t>Podklad z kameniva hrubého drceného vel. 16-32 mm tl 150 mm</t>
  </si>
  <si>
    <t>-251353244</t>
  </si>
  <si>
    <t>564751111</t>
  </si>
  <si>
    <t>Podklad z kameniva hrubého drceného vel. 32-63 mm tl 150 mm</t>
  </si>
  <si>
    <t>342426391</t>
  </si>
  <si>
    <t>fig9*2</t>
  </si>
  <si>
    <t>564751114</t>
  </si>
  <si>
    <t>Podklad z kameniva hrubého drceného vel. 32-63 mm tl 180 mm</t>
  </si>
  <si>
    <t>-1726630008</t>
  </si>
  <si>
    <t>564921512</t>
  </si>
  <si>
    <t>Podklad z R-materiálu tl 70 mm</t>
  </si>
  <si>
    <t>441553061</t>
  </si>
  <si>
    <t>fig5*2</t>
  </si>
  <si>
    <t>5891161121</t>
  </si>
  <si>
    <t>Kryt ploch pro tělovýchovu jedno a dvouvrstvý z hmot hlinitopísčitých - vápencových tl do 50 mm</t>
  </si>
  <si>
    <t>-1519307422</t>
  </si>
  <si>
    <t>915491211</t>
  </si>
  <si>
    <t>Osazení vodícího proužku z betonových desek do betonového lože tl do 100 mm š proužku 250 mm</t>
  </si>
  <si>
    <t>325597371</t>
  </si>
  <si>
    <t>24,72+12,0+7,95</t>
  </si>
  <si>
    <t>59218001</t>
  </si>
  <si>
    <t>krajník betonový silniční 500x250x80mm</t>
  </si>
  <si>
    <t>-135135538</t>
  </si>
  <si>
    <t>(24,72+12,0+7,95)*1,01</t>
  </si>
  <si>
    <t>916131213</t>
  </si>
  <si>
    <t>Osazení silničního obrubníku betonového stojatého s boční opěrou do lože z betonu prostého</t>
  </si>
  <si>
    <t>-169458698</t>
  </si>
  <si>
    <t>38,0</t>
  </si>
  <si>
    <t>59217031</t>
  </si>
  <si>
    <t>obrubník betonový silniční 1000x150x250mm</t>
  </si>
  <si>
    <t>-337361393</t>
  </si>
  <si>
    <t>38,0*1,01</t>
  </si>
  <si>
    <t>916231213</t>
  </si>
  <si>
    <t>Osazení chodníkového obrubníku betonového stojatého s boční opěrou do lože z betonu prostého</t>
  </si>
  <si>
    <t>1413763353</t>
  </si>
  <si>
    <t>320,0</t>
  </si>
  <si>
    <t>59217036</t>
  </si>
  <si>
    <t>obrubník betonový parkový přírodní 500x80x250mm</t>
  </si>
  <si>
    <t>1018158375</t>
  </si>
  <si>
    <t>320,0*1,01</t>
  </si>
  <si>
    <t>919735112</t>
  </si>
  <si>
    <t>Řezání stávajícího živičného krytu hl do 100 mm</t>
  </si>
  <si>
    <t>1999919118</t>
  </si>
  <si>
    <t>-110878592</t>
  </si>
  <si>
    <t>150,0                                   "základové konstrukce"</t>
  </si>
  <si>
    <t>598916972</t>
  </si>
  <si>
    <t>997221551</t>
  </si>
  <si>
    <t>Vodorovná doprava suti ze sypkých materiálů do 1 km</t>
  </si>
  <si>
    <t>464294418</t>
  </si>
  <si>
    <t>997221559</t>
  </si>
  <si>
    <t>Příplatek ZKD 1 km u vodorovné dopravy suti ze sypkých materiálů</t>
  </si>
  <si>
    <t>-1025794843</t>
  </si>
  <si>
    <t>79*29 'Přepočtené koeficientem množství</t>
  </si>
  <si>
    <t>2001797294</t>
  </si>
  <si>
    <t>142044278</t>
  </si>
  <si>
    <t>997221571</t>
  </si>
  <si>
    <t>Vodorovná doprava vybouraných hmot do 1 km</t>
  </si>
  <si>
    <t>1586196939</t>
  </si>
  <si>
    <t>997221579</t>
  </si>
  <si>
    <t>Příplatek ZKD 1 km u vodorovné dopravy vybouraných hmot</t>
  </si>
  <si>
    <t>1285637097</t>
  </si>
  <si>
    <t>191,25*29 'Přepočtené koeficientem množství</t>
  </si>
  <si>
    <t>1571197395</t>
  </si>
  <si>
    <t>997221845</t>
  </si>
  <si>
    <t>Poplatek za uložení na skládce (skládkovné) odpadu asfaltového bez dehtu kód odpadu 170 302</t>
  </si>
  <si>
    <t>1300159515</t>
  </si>
  <si>
    <t>671340955</t>
  </si>
  <si>
    <t>46a - SO 46 - sadové úpravy - změna A</t>
  </si>
  <si>
    <t>183102313</t>
  </si>
  <si>
    <t>Jamky pro výsadbu s výměnou 100 % půdy zeminy tř 1 až 4 objem do 0,05 m3 ve svahu do 1:2</t>
  </si>
  <si>
    <t>537833883</t>
  </si>
  <si>
    <t>1300                                             "keře"</t>
  </si>
  <si>
    <t>10371500</t>
  </si>
  <si>
    <t>substrát pro trávníky VL</t>
  </si>
  <si>
    <t>-1667581774</t>
  </si>
  <si>
    <t>1300*0,05                                             "keře"</t>
  </si>
  <si>
    <t>183102314</t>
  </si>
  <si>
    <t>Jamky pro výsadbu s výměnou 100 % půdy zeminy tř 1 až 4 objem do 0,125 m3 ve svahu do 1:2</t>
  </si>
  <si>
    <t>96345181</t>
  </si>
  <si>
    <t>20                                             "stromy"</t>
  </si>
  <si>
    <t>272457657</t>
  </si>
  <si>
    <t>20*0,125                                             "stromy"</t>
  </si>
  <si>
    <t>184102122</t>
  </si>
  <si>
    <t>Výsadba dřeviny s balem D do 0,3 m do jamky se zalitím ve svahu do 1:2</t>
  </si>
  <si>
    <t>888009244</t>
  </si>
  <si>
    <t>026503601</t>
  </si>
  <si>
    <t>křovina s balem s korunou průměru min. 0,6 m</t>
  </si>
  <si>
    <t>-350048158</t>
  </si>
  <si>
    <t>184102123</t>
  </si>
  <si>
    <t>Výsadba dřeviny s balem D do 0,4 m do jamky se zalitím ve svahu do 1:2</t>
  </si>
  <si>
    <t>-237590722</t>
  </si>
  <si>
    <t>026604191</t>
  </si>
  <si>
    <t>Dřevina s balem výšky 300 cm</t>
  </si>
  <si>
    <t>-738030634</t>
  </si>
  <si>
    <t>184215133</t>
  </si>
  <si>
    <t>Ukotvení kmene dřevin třemi kůly D do 0,1 m délky do 3 m</t>
  </si>
  <si>
    <t>-805390234</t>
  </si>
  <si>
    <t>60591257</t>
  </si>
  <si>
    <t>kůl vyvazovací dřevěný impregnovaný D 8cm dl 3m</t>
  </si>
  <si>
    <t>-1286276014</t>
  </si>
  <si>
    <t>20*3                                             "stromy"</t>
  </si>
  <si>
    <t>184501132</t>
  </si>
  <si>
    <t>Zhotovení obalu z juty ve dvou vrstvách ve svahu do 1:2</t>
  </si>
  <si>
    <t>-168289698</t>
  </si>
  <si>
    <t>184801122</t>
  </si>
  <si>
    <t>Ošetřování vysazených dřevin soliterních ve svahu do 1:2</t>
  </si>
  <si>
    <t>-5134813</t>
  </si>
  <si>
    <t>998231311</t>
  </si>
  <si>
    <t>Přesun hmot pro sadovnické a krajinářské úpravy vodorovně do 5000 m</t>
  </si>
  <si>
    <t>218188591</t>
  </si>
  <si>
    <t>51 - SO 51 - Rozvody NN - změna A</t>
  </si>
  <si>
    <t xml:space="preserve">      D5 - Skříně</t>
  </si>
  <si>
    <t xml:space="preserve">      D6 - Uzemnění</t>
  </si>
  <si>
    <t xml:space="preserve">      D1 - materiál a montáž</t>
  </si>
  <si>
    <t>pilíř PVC skříň 620x640x250 IP44</t>
  </si>
  <si>
    <t>-1813951057</t>
  </si>
  <si>
    <t>-1781420420</t>
  </si>
  <si>
    <t>-1199538085</t>
  </si>
  <si>
    <t>-972371717</t>
  </si>
  <si>
    <t>-1460566200</t>
  </si>
  <si>
    <t>-1830429305</t>
  </si>
  <si>
    <t>000415011</t>
  </si>
  <si>
    <t>ventilátor v rozváděči IP54</t>
  </si>
  <si>
    <t>957953122</t>
  </si>
  <si>
    <t>termostat ventilátoru</t>
  </si>
  <si>
    <t>-384101004</t>
  </si>
  <si>
    <t>000434301</t>
  </si>
  <si>
    <t>výstupní filtr v rozváděči IP54</t>
  </si>
  <si>
    <t>-729113542</t>
  </si>
  <si>
    <t>1159321613</t>
  </si>
  <si>
    <t>-951424881</t>
  </si>
  <si>
    <t>970712243</t>
  </si>
  <si>
    <t>-758599895</t>
  </si>
  <si>
    <t>000461301</t>
  </si>
  <si>
    <t>relé hladinové HRH5  230V AC</t>
  </si>
  <si>
    <t>390513681</t>
  </si>
  <si>
    <t>000450001</t>
  </si>
  <si>
    <t>potenciometr otočný 10kOhm</t>
  </si>
  <si>
    <t>-3554506</t>
  </si>
  <si>
    <t>-127916143</t>
  </si>
  <si>
    <t>000456111</t>
  </si>
  <si>
    <t>komunikátor GSM</t>
  </si>
  <si>
    <t>945630226</t>
  </si>
  <si>
    <t>000483211</t>
  </si>
  <si>
    <t>frekvenční měnič 400V 1.9kW</t>
  </si>
  <si>
    <t>2046504190</t>
  </si>
  <si>
    <t>740715275</t>
  </si>
  <si>
    <t>vodič CYA 1,5  /H07V-K/</t>
  </si>
  <si>
    <t>1147356816</t>
  </si>
  <si>
    <t>vodič CYA 6  /H07V-K/</t>
  </si>
  <si>
    <t>1688866011</t>
  </si>
  <si>
    <t>126130928</t>
  </si>
  <si>
    <t>1192300140</t>
  </si>
  <si>
    <t>-976707574</t>
  </si>
  <si>
    <t>1695003876</t>
  </si>
  <si>
    <t>000321114</t>
  </si>
  <si>
    <t>trubka ohebná PVC 25</t>
  </si>
  <si>
    <t>trubka ochranná korugovaná 50</t>
  </si>
  <si>
    <t>000321505</t>
  </si>
  <si>
    <t>trubka ochranná korudovaná 110</t>
  </si>
  <si>
    <t>000171102</t>
  </si>
  <si>
    <t>výstražná folie</t>
  </si>
  <si>
    <t>000101210</t>
  </si>
  <si>
    <t>000152216</t>
  </si>
  <si>
    <t>000152219</t>
  </si>
  <si>
    <t>kabel 1kV AYKY 3x120+70</t>
  </si>
  <si>
    <t>000193505</t>
  </si>
  <si>
    <t>kabelová spojka 3x1,5 gelová</t>
  </si>
  <si>
    <t>plovákový spínač 230V s kabelem 5m IP68</t>
  </si>
  <si>
    <t>Skříně</t>
  </si>
  <si>
    <t>000721454</t>
  </si>
  <si>
    <t>skříň v pilíři SR01 5xPN2 IP44 + zásuvková skříň</t>
  </si>
  <si>
    <t>000721454.1</t>
  </si>
  <si>
    <t>skříň v pilíři SR02 4xPN2 IP44 + zásuvková skříň</t>
  </si>
  <si>
    <t>000433163</t>
  </si>
  <si>
    <t>pojistka PNA 32A</t>
  </si>
  <si>
    <t>000433164</t>
  </si>
  <si>
    <t>pojistka PNA 40A</t>
  </si>
  <si>
    <t>000433165</t>
  </si>
  <si>
    <t>pojistka PNA 63A</t>
  </si>
  <si>
    <t>000433363</t>
  </si>
  <si>
    <t>pojistka PNA 200A</t>
  </si>
  <si>
    <t>000433363.1</t>
  </si>
  <si>
    <t>pojistka PNA 250A</t>
  </si>
  <si>
    <t>Uzemnění</t>
  </si>
  <si>
    <t>pásek FeZn 4x30</t>
  </si>
  <si>
    <t>drát FeZn 10</t>
  </si>
  <si>
    <t>svorka pásku drátu zemnící</t>
  </si>
  <si>
    <t>svorka připojovací SP 1šroub nerez</t>
  </si>
  <si>
    <t>1142855564</t>
  </si>
  <si>
    <t>-1515139991</t>
  </si>
  <si>
    <t>210190003</t>
  </si>
  <si>
    <t>rozvodnice do hmotnosti 100kg</t>
  </si>
  <si>
    <t>210010004</t>
  </si>
  <si>
    <t>trubka plast volně uložená do pr.50mm</t>
  </si>
  <si>
    <t>210010125</t>
  </si>
  <si>
    <t>trubka plast volně uložená do pr.110mm</t>
  </si>
  <si>
    <t>210800831</t>
  </si>
  <si>
    <t>210810008</t>
  </si>
  <si>
    <t>kabel CYKY 3x2,5 volně</t>
  </si>
  <si>
    <t>210810013</t>
  </si>
  <si>
    <t>kabel CYKY 4x10  volně</t>
  </si>
  <si>
    <t>kabel CYKY 4x25  pevně</t>
  </si>
  <si>
    <t>210901067</t>
  </si>
  <si>
    <t>210901078</t>
  </si>
  <si>
    <t>kabel AYKY 3x120+70</t>
  </si>
  <si>
    <t>210810013.1</t>
  </si>
  <si>
    <t>uložení kabelu 12x2.5 k čerpadlu</t>
  </si>
  <si>
    <t>210100007</t>
  </si>
  <si>
    <t>ukončení v rozvaděči vč.zapojení vodiče do 70mm2</t>
  </si>
  <si>
    <t>210100009</t>
  </si>
  <si>
    <t>ukončení v rozvaděči vč.zapojení vodiče do 120mm2</t>
  </si>
  <si>
    <t>210101211</t>
  </si>
  <si>
    <t>kabelová spojka 3x1,5 gelova</t>
  </si>
  <si>
    <t>plovákový spínač 230V</t>
  </si>
  <si>
    <t>210191513</t>
  </si>
  <si>
    <t>skříň v pilíři SR 5xPN2 IP44</t>
  </si>
  <si>
    <t>210120103</t>
  </si>
  <si>
    <t>patrona nožové pojistky do 630A</t>
  </si>
  <si>
    <t>materiál a montáž</t>
  </si>
  <si>
    <t>000046134</t>
  </si>
  <si>
    <t>beton B13,5</t>
  </si>
  <si>
    <t>000046114</t>
  </si>
  <si>
    <t>písek kopaný 0-2mm</t>
  </si>
  <si>
    <t>460270025</t>
  </si>
  <si>
    <t>pilíř pro skříň SR4-5</t>
  </si>
  <si>
    <t>460050603</t>
  </si>
  <si>
    <t>výkop jámy ruční třída zeminy 3/ko1.0</t>
  </si>
  <si>
    <t>460080002</t>
  </si>
  <si>
    <t>betonový základ do bednění</t>
  </si>
  <si>
    <t>460600001</t>
  </si>
  <si>
    <t>odvoz zeminy do 10km vč.poplatku za skládku</t>
  </si>
  <si>
    <t>460200163</t>
  </si>
  <si>
    <t>výkop kabel.rýhy šířka 35/hloubka 80cm tz.3/ko1.0</t>
  </si>
  <si>
    <t>460120003</t>
  </si>
  <si>
    <t>zához jámy třída zeminy 3</t>
  </si>
  <si>
    <t>460230003</t>
  </si>
  <si>
    <t>jáma pro spojku kabelu do 10kV tř.zeminy 3/ko1.0</t>
  </si>
  <si>
    <t>460420022</t>
  </si>
  <si>
    <t>kabelové lože 2x10cm kopaný písek šířka do 65cm</t>
  </si>
  <si>
    <t>460490051</t>
  </si>
  <si>
    <t>oddělení a krytí spojky do 6kV</t>
  </si>
  <si>
    <t>460560163</t>
  </si>
  <si>
    <t>zához kabelové rýhy šířka 35/hloubka 80cm tz.3</t>
  </si>
  <si>
    <t>460620013</t>
  </si>
  <si>
    <t>provizorní úprava terénu třída zeminy 3</t>
  </si>
  <si>
    <t>219002652</t>
  </si>
  <si>
    <t>vysekání rýhy/zeď cihla/ hl.do 150mm/š.do 200mm</t>
  </si>
  <si>
    <t>219003224</t>
  </si>
  <si>
    <t>zazdívka otvoru ve zdivu/cihla/do 0,09m2/tl.0,45m</t>
  </si>
  <si>
    <t>koordinace s ostatními profesem</t>
  </si>
  <si>
    <t>montáž a nastavení frekvenčního měniče</t>
  </si>
  <si>
    <t>1731844129</t>
  </si>
  <si>
    <t>2012108787</t>
  </si>
  <si>
    <t>999999068</t>
  </si>
  <si>
    <t>Elektroinstalace - komplexní zkoušky</t>
  </si>
  <si>
    <t>2102011402</t>
  </si>
  <si>
    <t>2107219648</t>
  </si>
  <si>
    <t>52 - SO 52 - Horkovody - změna A</t>
  </si>
  <si>
    <t xml:space="preserve">      D1 - 1. Horkovody</t>
  </si>
  <si>
    <t xml:space="preserve">      D2 - 2. Zemní práce </t>
  </si>
  <si>
    <t xml:space="preserve">      D3 - 3. Ostatní</t>
  </si>
  <si>
    <t>1. Horkovody</t>
  </si>
  <si>
    <t>Pol119</t>
  </si>
  <si>
    <t>PIP potrubí, izolač. třída 0 (standard), DN 25 (D90), L 6 m</t>
  </si>
  <si>
    <t>Pol120</t>
  </si>
  <si>
    <t>PIP potrubí, izolač. třída 0 (standard), DN 50 (D125), L 6 m</t>
  </si>
  <si>
    <t>Pol121</t>
  </si>
  <si>
    <t>PIP potrubí, izolač. třída 0 (standard), DN 100 (D200), L 6 m</t>
  </si>
  <si>
    <t>Pol122</t>
  </si>
  <si>
    <t>PIP ohyb 90°, izolač. třída 0 (standard), DN 20 (D90), 1,0x1,5 m</t>
  </si>
  <si>
    <t>Pol123</t>
  </si>
  <si>
    <t>PIP ohyb 90°, izolač. třída 0 (standard), DN 50 (D125), 1,5x1,5 m</t>
  </si>
  <si>
    <t>Pol124</t>
  </si>
  <si>
    <t>PIP ohyb 90°, izolač. třída 0 (standard), DN 100 (D200), 1,5x1,5 m</t>
  </si>
  <si>
    <t>Pol125</t>
  </si>
  <si>
    <t>PIP paralelní odbočka, izolač. třída 0 (standard), DN 100/DN20</t>
  </si>
  <si>
    <t>Pol126</t>
  </si>
  <si>
    <t>PIP T-odbočka, izolač. třída 0 (standard), DN 100/DN20</t>
  </si>
  <si>
    <t>Pol127</t>
  </si>
  <si>
    <t>PIP odvzdušnění, izolač. třída 0 (standard), DN 100/DN50</t>
  </si>
  <si>
    <t>Pol128</t>
  </si>
  <si>
    <t>PE smršťovací objímka, komplet, izol. třífda 0, DN 20 (D90)</t>
  </si>
  <si>
    <t>Pol129</t>
  </si>
  <si>
    <t>PE smršťovací objímka, komplet, izol. třífda 0, DN 50 (D125)</t>
  </si>
  <si>
    <t>Pol130</t>
  </si>
  <si>
    <t>PE smršťovací objímka, komplet, izol. třífda 0, DN 100 (D200)</t>
  </si>
  <si>
    <t>Pol131</t>
  </si>
  <si>
    <t>DEHC smršťovací víčko, izol. třída 0 (standard), DN 20 (D90)</t>
  </si>
  <si>
    <t>Pol132</t>
  </si>
  <si>
    <t>DEHC smršťovací víčko, izol. třída 0 (standard), DN 100 (D200)</t>
  </si>
  <si>
    <t>Pol133</t>
  </si>
  <si>
    <t>těsnící kroužek, izol. třída 0 (standard), DN 20 (D90)</t>
  </si>
  <si>
    <t>Pol134</t>
  </si>
  <si>
    <t>dilatační polštář, velikost I. - 1000x120x80 mm</t>
  </si>
  <si>
    <t>Pol135</t>
  </si>
  <si>
    <t>dilatační polštář, velikost II. - 1000x240x80 mm</t>
  </si>
  <si>
    <t>Pol136</t>
  </si>
  <si>
    <t>montážní podkladky z tvrdé pěny, 100x100x625 mm</t>
  </si>
  <si>
    <t>Pol137</t>
  </si>
  <si>
    <t>zelená výstražná fólie, šíře 25 cm, síťovaná - perforovaná</t>
  </si>
  <si>
    <t>Pol138</t>
  </si>
  <si>
    <t>montáž PIP potrubí do DN 20÷50, včt. tlak. zkoušek</t>
  </si>
  <si>
    <t>Pol139</t>
  </si>
  <si>
    <t>montáž PIP tvarovek do DN 20÷50 (kolena, odbočky), včt. tlak. zkoušek</t>
  </si>
  <si>
    <t>Pol140</t>
  </si>
  <si>
    <t>montáž PIP potrubí DN 100, včt. tlak. zkoušek</t>
  </si>
  <si>
    <t>Pol141</t>
  </si>
  <si>
    <t>montáž PIP tvarovek DN 100 (kolena, odbočky), včt. tlak. zkoušek</t>
  </si>
  <si>
    <t>Pol142</t>
  </si>
  <si>
    <t>radiografická zkouška svárů (5% svárů v zemi, 10% svárů nadzemních)</t>
  </si>
  <si>
    <t>Pol143</t>
  </si>
  <si>
    <t>doprava PIP potrubí_tvarovek a příslušenství na staveniště</t>
  </si>
  <si>
    <t>Pol144</t>
  </si>
  <si>
    <t>konektor</t>
  </si>
  <si>
    <t>Pol145</t>
  </si>
  <si>
    <t>drát izolovaný bílý</t>
  </si>
  <si>
    <t>Pol146</t>
  </si>
  <si>
    <t>drát izolovaný červený</t>
  </si>
  <si>
    <t>Pol147</t>
  </si>
  <si>
    <t>drát izolovaný zemnící</t>
  </si>
  <si>
    <t>Pol148</t>
  </si>
  <si>
    <t>příp. krabice VD 20</t>
  </si>
  <si>
    <t>Pol149</t>
  </si>
  <si>
    <t>měření stavu izolace</t>
  </si>
  <si>
    <t>Pol150</t>
  </si>
  <si>
    <t>montáž výstražného systému</t>
  </si>
  <si>
    <t>Pol151</t>
  </si>
  <si>
    <t>dodávka+montáž: metalický kabel TCEPKPFLE 5x4x0,8, včt. chráničky HDPE D40, včt. drobného materiálu, včt. ukončení metalického kabelu v kabnelové skříni koncové stanice na zářezové svorkovnici, délky do 30 bm</t>
  </si>
  <si>
    <t>Pol152</t>
  </si>
  <si>
    <t>dodávka+montáž:  optický kabel 8vlíken, včt, chráničky HDPE D40, včt. drobného materiálu, včt. ukončení optického kabelu v kabelové skříni koncové stanice  včt. patch cord, konektory dle specifikace provozovatele, celková délka do 30 bm</t>
  </si>
  <si>
    <t>Pol153</t>
  </si>
  <si>
    <t>dodávka+montáž: kabelová spojka pro  TCEPKPFLE 5x4x0,8 ve čtyřech překládaných kabelových úsecích, chráničková spojka HDPE D40 včt. drobného materiálu, uložení stávajícího vedení do země v celkové trase do 70 m</t>
  </si>
  <si>
    <t>Pol154</t>
  </si>
  <si>
    <t>dodávka+montáž: optická spojka pro 8 vláken ve čtyřech překládaných kabelových úsecích, chráničková spojka HDPE D40 včt. drobného materiálu, uložení stávajícího vedení do země v celkové trase do 70 m</t>
  </si>
  <si>
    <t>733 12-1210</t>
  </si>
  <si>
    <t>potr. z trubek ocel. hlad., bezešvých, v kotel. a stroj., Ø22/2,6</t>
  </si>
  <si>
    <t>733 12-1228</t>
  </si>
  <si>
    <t>potr. z trubek ocel. hlad., bezešvých, v kotel. a stroj., Ø108/4,0</t>
  </si>
  <si>
    <t>733 12-3110</t>
  </si>
  <si>
    <t>příplatek k ceně, za zhot. příp. z trub. ocel. hladkých, Ø22/2,6</t>
  </si>
  <si>
    <t>733 12-3128</t>
  </si>
  <si>
    <t>příplatek k ceně, za zhot. příp. z trub. ocel. hladkých, Ø108/4,0</t>
  </si>
  <si>
    <t>733 14-1102</t>
  </si>
  <si>
    <t>odvzduš. nádobky, z trubek ocelových, do DN 50</t>
  </si>
  <si>
    <t>733 14-2115</t>
  </si>
  <si>
    <t>stříšky pro potrubí, DN 100</t>
  </si>
  <si>
    <t>733 19-0217</t>
  </si>
  <si>
    <t>zkoušky těsnosti potr., z trubek ocel., hlad., Ø do 51</t>
  </si>
  <si>
    <t>733 19-0232</t>
  </si>
  <si>
    <t>zkoušky těsnosti potr., z trubek ocel., hlad., Ø přes 89 do 133</t>
  </si>
  <si>
    <t>Pol155</t>
  </si>
  <si>
    <t>dodávka+montáž: kluzné uložení z typové stěnovém konzole pro dvě ocelové potrubí DN 50 s teplenou izolací s povrchovou úpravou, s osovou vzdáýleností do 300 mm od sebe, vzdálenost podpěr cca 2,5 m (=&gt; zatížení nosníku do 1 kN), kotvené k železobetonové st</t>
  </si>
  <si>
    <t>Pol156</t>
  </si>
  <si>
    <t>dodávka+montáž: kluzné valivé uložení z typového nosníkového systému pro dvě ocelové potrubí DN 50 s teplenou izolací s povrchovou úpravou, s osovou vzdáýleností do 300 mm od sebe, vzdálenost podpěr cca 2 m (=&gt; zatížení nosníku do 1 kN), kotvené ke stropu</t>
  </si>
  <si>
    <t>Pol157</t>
  </si>
  <si>
    <t>měřič tepla ultrazvukový Qn 0,6,  Kv 1,6, DN 20, L 190, PN 25, včt. sady čidel a jímek</t>
  </si>
  <si>
    <t>Pol158</t>
  </si>
  <si>
    <t>kulový kohout varný, s pákou, T 180 °C, PN 40, DN 15</t>
  </si>
  <si>
    <t>Pol159</t>
  </si>
  <si>
    <t>kulový kohout varný, s pákou, T 180 °C, PN 40, DN 20</t>
  </si>
  <si>
    <t>Pol160</t>
  </si>
  <si>
    <t>manometr 0÷2,5 MPa kPa, typ 312, Ø 100 mm, TP 1,6</t>
  </si>
  <si>
    <t>Pol161</t>
  </si>
  <si>
    <t>manometrická smyčka, zahnutá, s nátrubkovou přípojkou k přivaření, ČSN 13 7531.1 - slit. ocel, rozměr M20x1,5, PN 250</t>
  </si>
  <si>
    <t>Pol162</t>
  </si>
  <si>
    <t>těsnění k tlakoměr., ČSN  137540.1 hliník, rozměr M20, PN 630</t>
  </si>
  <si>
    <t>Pol163</t>
  </si>
  <si>
    <t>kohout tlakoměrový čepový ZKUŠEBNÍ, s nátrubkovou přípojkou, ČSN 137513.5 mosaz, rozměr M20x1,5, PN 25</t>
  </si>
  <si>
    <t>Pol164</t>
  </si>
  <si>
    <t>teploměr kruhový, 0÷200°C, Ø 100 mm, TP 1.5, včt. jímky</t>
  </si>
  <si>
    <t>734 10-9311</t>
  </si>
  <si>
    <t>montáž armatur varných, PN 25÷40, DN 15÷20</t>
  </si>
  <si>
    <t>734 10-9311.1</t>
  </si>
  <si>
    <t>montáž armatur přírub. se dvěma přirubami, PN 25÷40, DN 15</t>
  </si>
  <si>
    <t>734 49-4213</t>
  </si>
  <si>
    <t>návarky s trubkovým závitem, G 1/2"</t>
  </si>
  <si>
    <t>Pol165</t>
  </si>
  <si>
    <t>2x základní nátěr S2000 potrubí ocelových, včt. přípravy podkladu_odmaštění_odrezivení_atd., do DN 50</t>
  </si>
  <si>
    <t>bm</t>
  </si>
  <si>
    <t>Pol166</t>
  </si>
  <si>
    <t>2x základní nátěr S2000 potrubí ocelových, včt. přípravy podkladu_odmaštění_odrezivení_atd., přes DN 65 do DN 100</t>
  </si>
  <si>
    <t>AZ Flex-Rockwool 800</t>
  </si>
  <si>
    <t>kašírovaná potrubní izolační pouzdra z minerální vaty, objemová hmotnost  min 75 kg/m3, Λ=0,034 W/m.K (při 10 °C), s povrch. úpravou AL fólií, Ø22x40</t>
  </si>
  <si>
    <t>Pol167</t>
  </si>
  <si>
    <t>AL páska (spojení konců izolací, oprava přelepů), 5cm x 50m</t>
  </si>
  <si>
    <t>713 46-3211</t>
  </si>
  <si>
    <t>montáž izol. tepel. potrubí a ohybů tvarovkami nebo deskami, potr. pouzdry, s povrch. úpravou Al fólií, přelepenými samolepící Al páskou, D do 50 mm</t>
  </si>
  <si>
    <t>Pol168</t>
  </si>
  <si>
    <t>dodávka+montáž, dodatečné zaizolování nadzemního ocelového rozvodu horkovodu DN 100, délky do 3 m, včt. 1x koleno 90°C, oplechování SPIRO potrubím</t>
  </si>
  <si>
    <t>Pol169</t>
  </si>
  <si>
    <t>dodávka+montáž: odborná demontáž stáv. nadzemního potrubí horkovodu DN 50 vedené do stávající budovy Modelárna (OPS3), vedeného z nadzemního norkovodu DN 100 po stáv. ocelových sloupech ve výšce do 3 m nad terénem, celkem 3 trubkové sloupy Ø 133 mm, celke</t>
  </si>
  <si>
    <t>Pol170</t>
  </si>
  <si>
    <t>dodávka+montáž: odborná demontáž stáv. podzemního a nadzemního potrubí horkovodu DN 100, L = 2x22 m</t>
  </si>
  <si>
    <t>Pol171</t>
  </si>
  <si>
    <t>dodávka+montáž: vypouštění a napouštění stáv. horkovodu DN 100, pro provedení přeložky DN 100 a DN 50, cca 80 hodin</t>
  </si>
  <si>
    <t xml:space="preserve">2. Zemní práce </t>
  </si>
  <si>
    <t>horkovody a teplovod</t>
  </si>
  <si>
    <t>zemní práce pro horkovodní a teplovodní PIP rozvody DN 20÷50 ve zpevněných plochách - výkop šíře 1,1 m , Ø hloubka výkopu cca 1,3 m (povrch/dno výkopu), podsyp a obsyp písek zrnitosti do 8 mm (podsyp = 100 mm pod dno potrubí, obsyp = 300 mm nad vrcholek p</t>
  </si>
  <si>
    <t>horkovody a teplov.1</t>
  </si>
  <si>
    <t xml:space="preserve">zemní práce pro horkovodní a teplovodní PIP rozvody DN 20÷50 v nezpevněných plochách - výkop šíře 1,1 m , Ø hloubka výkopu cca 1,3 m (povrch/dno výkopu), podsyp a obsyp písek zrnitosti do 8 mm (podsyp = 100 mm pod dno potrubí, obsyp = 300 mm nad vrcholek </t>
  </si>
  <si>
    <t>3. Ostatní</t>
  </si>
  <si>
    <t>Pol172</t>
  </si>
  <si>
    <t>geometrické a geodetické zaměření rozvodů horkovodů a teplovodů, předáno v papírové a digitální podobě</t>
  </si>
  <si>
    <t>-2024642136</t>
  </si>
  <si>
    <t>53 - SO 53 - Vodovod - změna A</t>
  </si>
  <si>
    <t>132201202</t>
  </si>
  <si>
    <t>Hloubení rýh š do 2000 mm v hornině tř. 3 objemu do 1000 m3</t>
  </si>
  <si>
    <t>CS ÚRS 2019 01</t>
  </si>
  <si>
    <t>"DN 100"243*1,1*1,5</t>
  </si>
  <si>
    <t>"DN 32"59*1*1,2</t>
  </si>
  <si>
    <t>"50%"0,5*471,750</t>
  </si>
  <si>
    <t>CS ÚRS 2016 02</t>
  </si>
  <si>
    <t>132301202</t>
  </si>
  <si>
    <t>Hloubení rýh š do 2000 mm v hornině tř. 4 objemu do 1000 m3</t>
  </si>
  <si>
    <t>151811131</t>
  </si>
  <si>
    <t>Osazení pažicího boxu hl výkopu do 4 m š do 1,2 m</t>
  </si>
  <si>
    <t>CS ÚRS 2018 01</t>
  </si>
  <si>
    <t>243*1,5*2+59*1,2*2</t>
  </si>
  <si>
    <t>151811231</t>
  </si>
  <si>
    <t>Odstranění pažicího boxu hl výkopu do 4 m š do 1,2 m</t>
  </si>
  <si>
    <t>0,5*471,750</t>
  </si>
  <si>
    <t>162301102</t>
  </si>
  <si>
    <t>Vodorovné přemístění do 1000 m výkopku/sypaniny z horniny tř. 1 až 4</t>
  </si>
  <si>
    <t>471,750-127,570</t>
  </si>
  <si>
    <t>175111101</t>
  </si>
  <si>
    <t>Obsypání potrubí ručně sypaninou bez prohození sítem, uloženou do 3 m</t>
  </si>
  <si>
    <t>"DN 110"243*1,1*0,4</t>
  </si>
  <si>
    <t>"DN 32" 59*1*0,35</t>
  </si>
  <si>
    <t>58331200</t>
  </si>
  <si>
    <t>štěrkopísek netříděný zásypový</t>
  </si>
  <si>
    <t>127,57*1,8</t>
  </si>
  <si>
    <t>452313131</t>
  </si>
  <si>
    <t>Podkladní bloky z betonu prostého tř. C 12/15 otevřený výkop</t>
  </si>
  <si>
    <t>16*0,5*0,5*0,5</t>
  </si>
  <si>
    <t>857242122</t>
  </si>
  <si>
    <t>Montáž litinových tvarovek jednoosých přírubových otevřený výkop DN 80</t>
  </si>
  <si>
    <t>5555781</t>
  </si>
  <si>
    <t>příruba jištěná 50/63</t>
  </si>
  <si>
    <t>55557881</t>
  </si>
  <si>
    <t>multitoleranční spojka hrdlo - příruba 50/63</t>
  </si>
  <si>
    <t>8572441221</t>
  </si>
  <si>
    <t>Montáž litinových tvarovek odbočných přírubových otevřený výkop DN 50</t>
  </si>
  <si>
    <t>55253502</t>
  </si>
  <si>
    <t>tvarovka přírubová litinová s přírubovou odbočkou,práškový epoxid tl 250µm T-kus DN 50/50</t>
  </si>
  <si>
    <t>857262122</t>
  </si>
  <si>
    <t>Montáž litinových tvarovek jednoosých přírubových otevřený výkop DN 100</t>
  </si>
  <si>
    <t>55277</t>
  </si>
  <si>
    <t>příruba jištěná 100/ 110</t>
  </si>
  <si>
    <t>552532561</t>
  </si>
  <si>
    <t>trouba přírubová litinová vodovodní  PN 10/16 DN 100 dl 500mm</t>
  </si>
  <si>
    <t>55259813</t>
  </si>
  <si>
    <t>přechod přírubový tvárná litina DN 100/50 L200mm</t>
  </si>
  <si>
    <t>55250643</t>
  </si>
  <si>
    <t>koleno přírubové s patkou PP litinové DN 100</t>
  </si>
  <si>
    <t>55251725</t>
  </si>
  <si>
    <t>příruba slepá šedá litina s epoxidovou ochranou vrstvou DN 100</t>
  </si>
  <si>
    <t>857264122</t>
  </si>
  <si>
    <t>Montáž litinových tvarovek odbočných přírubových otevřený výkop DN 100</t>
  </si>
  <si>
    <t>55253516</t>
  </si>
  <si>
    <t>tvarovka přírubová litinová vodovodní s přírubovou odbočkou PN 10/16 T-kus DN 100/100</t>
  </si>
  <si>
    <t>857312122</t>
  </si>
  <si>
    <t>Montáž litinových tvarovek jednoosých přírubových otevřený výkop DN 150</t>
  </si>
  <si>
    <t>7994150160</t>
  </si>
  <si>
    <t>multitoleranční spojka litinová příruba - hrdlo 150/160</t>
  </si>
  <si>
    <t>58755</t>
  </si>
  <si>
    <t>Příruba jištěná 150/150</t>
  </si>
  <si>
    <t>857314122</t>
  </si>
  <si>
    <t>Montáž litinových tvarovek odbočných přírubových otevřený výkop DN 150</t>
  </si>
  <si>
    <t>55253528</t>
  </si>
  <si>
    <t>tvarovka přírubová litinová s přírubovou odbočkou,práškový epoxid tl 250µm T-kus DN 150/100</t>
  </si>
  <si>
    <t>871161211</t>
  </si>
  <si>
    <t>Montáž potrubí z PE100 SDR 11 otevřený výkop svařovaných elektrotvarovkou D 32 x 3,0 mm</t>
  </si>
  <si>
    <t>28613752</t>
  </si>
  <si>
    <t>potrubí vodovodní PE 100 RC  SDR 11 D 32</t>
  </si>
  <si>
    <t>59*1,03</t>
  </si>
  <si>
    <t>871251211</t>
  </si>
  <si>
    <t>Montáž potrubí z PE100 SDR 11 otevřený výkop svařovaných elektrotvarovkou D 110 x 10,0 mm</t>
  </si>
  <si>
    <t>28613550</t>
  </si>
  <si>
    <t>potrubí vodovodní PE100 RC SDR11 110x10</t>
  </si>
  <si>
    <t>243*1,03</t>
  </si>
  <si>
    <t>877161101</t>
  </si>
  <si>
    <t>Montáž elektrospojek na vodovodním potrubí z PE trub d 32</t>
  </si>
  <si>
    <t>28615969</t>
  </si>
  <si>
    <t>elektrospojka SDR 11 PE 100 PN 16 D 32mm</t>
  </si>
  <si>
    <t>877161110</t>
  </si>
  <si>
    <t>Montáž elektrokolen  na vodovodním potrubí z PE trub d 32</t>
  </si>
  <si>
    <t>28615010</t>
  </si>
  <si>
    <t>elektrokoleno 45° PE 100 PN 16 D 32mm</t>
  </si>
  <si>
    <t>877261101</t>
  </si>
  <si>
    <t>Montáž elektrospojek na vodovodním potrubí z PE trub d 110</t>
  </si>
  <si>
    <t>28615975</t>
  </si>
  <si>
    <t>elektrospojka SDR 11 PE 100 PN 16 D 110mm</t>
  </si>
  <si>
    <t>877261110</t>
  </si>
  <si>
    <t>Montáž elektrokolen 45° na vodovodním potrubí z PE trub d 110</t>
  </si>
  <si>
    <t>28614949</t>
  </si>
  <si>
    <t>elektrokoleno 45° PE 100 PN 16 D 110mm</t>
  </si>
  <si>
    <t>2861494915</t>
  </si>
  <si>
    <t>elektrokoleno 30° PE 100 PN 16 D 110mm</t>
  </si>
  <si>
    <t>286149491</t>
  </si>
  <si>
    <t>elektrokoleno 11° PE 100 PN 16 D 110mm</t>
  </si>
  <si>
    <t>877261113</t>
  </si>
  <si>
    <t>Montáž elektro T-kusů na vodovodním potrubí z PE trub d 110</t>
  </si>
  <si>
    <t>286149611</t>
  </si>
  <si>
    <t>elektrotvarovka T-kus  s přírubou PE 100 PN 16 D 110/110mm</t>
  </si>
  <si>
    <t>877261126</t>
  </si>
  <si>
    <t>Montáž elektro navrtávacích T-kusů ventil a 360° otočná odbočka na vodovodním potrubí z PE trub d 110/32</t>
  </si>
  <si>
    <t>286140501</t>
  </si>
  <si>
    <t>el. navrtávací  pas s integr. uz.  ventilem  D 110-32mm</t>
  </si>
  <si>
    <t>42291073</t>
  </si>
  <si>
    <t>souprava zemní</t>
  </si>
  <si>
    <t>891211112</t>
  </si>
  <si>
    <t>Montáž vodovodních šoupátek otevřený výkop DN 50</t>
  </si>
  <si>
    <t>42221301</t>
  </si>
  <si>
    <t>šoupátko pitná voda litina DN 50</t>
  </si>
  <si>
    <t>8999999055</t>
  </si>
  <si>
    <t>Zemní souprava</t>
  </si>
  <si>
    <t>891261112</t>
  </si>
  <si>
    <t>Montáž vodovodních šoupátek otevřený výkop DN 100</t>
  </si>
  <si>
    <t>42221304</t>
  </si>
  <si>
    <t>šoupátko pitná voda  PN 10/16 DN 100</t>
  </si>
  <si>
    <t>42291062</t>
  </si>
  <si>
    <t>souprava zemní pro šoupátka DN 100-150mm</t>
  </si>
  <si>
    <t>891267211</t>
  </si>
  <si>
    <t>Montáž hydrantů nadzemních DN 100</t>
  </si>
  <si>
    <t>42273687</t>
  </si>
  <si>
    <t>hydrant nadzemní DN 100 tvárná litina dvojitý uzávěr s koulí krycí v 1500mm</t>
  </si>
  <si>
    <t>892233122</t>
  </si>
  <si>
    <t>Proplach a dezinfekce vodovodního potrubí DN od 40 do 70</t>
  </si>
  <si>
    <t>892241111</t>
  </si>
  <si>
    <t>Tlaková zkouška vodou potrubí do 80</t>
  </si>
  <si>
    <t>892271111</t>
  </si>
  <si>
    <t>Tlaková zkouška vodou potrubí DN 100 nebo 125</t>
  </si>
  <si>
    <t>892273122</t>
  </si>
  <si>
    <t>Proplach a dezinfekce vodovodního potrubí DN od 80 do 125</t>
  </si>
  <si>
    <t>892372111</t>
  </si>
  <si>
    <t>Zabezpečení konců potrubí DN do 300 při tlakových zkouškách vodou</t>
  </si>
  <si>
    <t>89237211111</t>
  </si>
  <si>
    <t>Potřebné zkoušky ke kolaudaci</t>
  </si>
  <si>
    <t>899125</t>
  </si>
  <si>
    <t>Nerezové spoje + těsnění + bandáže</t>
  </si>
  <si>
    <t>soub</t>
  </si>
  <si>
    <t>899401111</t>
  </si>
  <si>
    <t>Osazení poklopů litinových ventilových</t>
  </si>
  <si>
    <t>42291402</t>
  </si>
  <si>
    <t>poklop litinový ventilový vč. podkladové desky</t>
  </si>
  <si>
    <t>899401112</t>
  </si>
  <si>
    <t>Osazení poklopů litinových šoupátkových</t>
  </si>
  <si>
    <t>42291352</t>
  </si>
  <si>
    <t>poklop litinový šoupátkový pro zemní soupravy osazení do terénu a do vozovky vč. podkladové desky</t>
  </si>
  <si>
    <t>899401113</t>
  </si>
  <si>
    <t>Osazení poklopů litinových hydrantových</t>
  </si>
  <si>
    <t>42291452</t>
  </si>
  <si>
    <t>poklop litinový - hydrantový DN 80 vč. podkladové desky, hydrantový drén</t>
  </si>
  <si>
    <t>899721111</t>
  </si>
  <si>
    <t>Signalizační vodič DN do 150 mm na potrubí</t>
  </si>
  <si>
    <t>899722114</t>
  </si>
  <si>
    <t>Krytí potrubí z plastů výstražnou fólií z PVC 40 cm - modrá barva</t>
  </si>
  <si>
    <t>8999555</t>
  </si>
  <si>
    <t>Manipulační šachty  D 400  na vodovodní přípojce , vystojení, poklop B 125 dodání + montáž</t>
  </si>
  <si>
    <t>998276101</t>
  </si>
  <si>
    <t>Přesun hmot pro trubní vedení z trub z plastických hmot otevřený výkop</t>
  </si>
  <si>
    <t>54 - SO 54 -  Kanalizace splašková - změna A</t>
  </si>
  <si>
    <t xml:space="preserve">    23-M - Montáže potrubí</t>
  </si>
  <si>
    <t>115101201</t>
  </si>
  <si>
    <t>Čerpání vody na dopravní výšku do 10 m průměrný přítok do 500 l/min</t>
  </si>
  <si>
    <t>CS ÚRS 2017 01</t>
  </si>
  <si>
    <t>3*30*12</t>
  </si>
  <si>
    <t>115101301</t>
  </si>
  <si>
    <t>Pohotovost čerpací soupravy pro dopravní výšku do 10 m přítok do 500 l/min</t>
  </si>
  <si>
    <t>den</t>
  </si>
  <si>
    <t>3*30</t>
  </si>
  <si>
    <t>131201202</t>
  </si>
  <si>
    <t>Hloubení jam zapažených v hornině tř. 3 objemu do 1000 m3</t>
  </si>
  <si>
    <t>"Š6" 2*3*6,28</t>
  </si>
  <si>
    <t>"1200"2*2*2*2</t>
  </si>
  <si>
    <t>"cirkulační"2,5*2,5*2,1</t>
  </si>
  <si>
    <t>"50%"0,5*66,805</t>
  </si>
  <si>
    <t>131201209</t>
  </si>
  <si>
    <t>Příplatek za lepivost u hloubení jam zapažených v hornině tř. 3</t>
  </si>
  <si>
    <t>131301202</t>
  </si>
  <si>
    <t>Hloubení jam zapažených v hornině tř. 4 objemu do 1000 m3</t>
  </si>
  <si>
    <t>131301209</t>
  </si>
  <si>
    <t>Příplatek za lepivost u hloubení jam zapažených v hornině tř. 4</t>
  </si>
  <si>
    <t>151301103</t>
  </si>
  <si>
    <t>Zřízení hnaného pažení a rozepření stěn rýh hl do 8 m</t>
  </si>
  <si>
    <t>"š6"6,28*3*4</t>
  </si>
  <si>
    <t>151301113</t>
  </si>
  <si>
    <t>Odstranění hnaného pažení a rozepření stěn rýh hl do 8 m</t>
  </si>
  <si>
    <t>15920310</t>
  </si>
  <si>
    <t>pažnice ocelová UNION dl 8 m</t>
  </si>
  <si>
    <t>"potrubí" 193*2,3*2</t>
  </si>
  <si>
    <t>532,680*0,5+66,805-37,680</t>
  </si>
  <si>
    <t>161101104</t>
  </si>
  <si>
    <t>Svislé přemístění výkopku z horniny tř. 1 až 4 hl výkopu do 8 m</t>
  </si>
  <si>
    <t>"š6" 37,680</t>
  </si>
  <si>
    <t>(532,680+66,805)- 168,098</t>
  </si>
  <si>
    <t>"lože+obsyp+ objem šachet"</t>
  </si>
  <si>
    <t>23,160+5,7+4,8+119,561+0,6*0,6*3,14*2*2+0,6*0,6*3,14*5,88+0,75*0,75*3,14*2,1</t>
  </si>
  <si>
    <t>431,387+168,098</t>
  </si>
  <si>
    <t>"potrubí"532,680-23,160-119,561</t>
  </si>
  <si>
    <t>"šachty" 66,805-4,8-5,7-2*3,14*0,6*0,6*2-3,14*0,75*0,75*2,1-3,14*5,8*0,6*0,6</t>
  </si>
  <si>
    <t>"DN 300" (115+7)*1,2*0,6-(3,14*0,15*0,15*122)</t>
  </si>
  <si>
    <t>"DN 200" 45*1,2*0,5</t>
  </si>
  <si>
    <t>"DN 150" 21*1,2*0,45</t>
  </si>
  <si>
    <t>"DN 100" 5*1*0,4</t>
  </si>
  <si>
    <t>58331351</t>
  </si>
  <si>
    <t>kamenivo těžené drobné frakce 0/4</t>
  </si>
  <si>
    <t>119,561*1,67</t>
  </si>
  <si>
    <t>359901211</t>
  </si>
  <si>
    <t>Monitoring stoky jakékoli výšky na nové kanalizaci</t>
  </si>
  <si>
    <t>451572111</t>
  </si>
  <si>
    <t>Lože pod potrubí otevřený výkop z kameniva drobného těženého</t>
  </si>
  <si>
    <t>193*1,2*0,1</t>
  </si>
  <si>
    <t>451573111</t>
  </si>
  <si>
    <t>Lože pod potrubí otevřený výkop ze štěrkopísku</t>
  </si>
  <si>
    <t>"šachty DN 1200"3*3,5*3,5*0,1</t>
  </si>
  <si>
    <t>"šachty 1000" 5*1,5*1,5*0,1</t>
  </si>
  <si>
    <t>"čerpací" 3*3*0,1</t>
  </si>
  <si>
    <t>452112111</t>
  </si>
  <si>
    <t>Osazení betonových prstenců nebo rámů v do 100 mm</t>
  </si>
  <si>
    <t>59224013</t>
  </si>
  <si>
    <t>prstenec šachtový vyrovnávací betonový 625x100x100mm</t>
  </si>
  <si>
    <t>59224012</t>
  </si>
  <si>
    <t>prstenec šachtový vyrovnávací betonový 625x100x80mm</t>
  </si>
  <si>
    <t>59224184</t>
  </si>
  <si>
    <t>prstenec šachtový vyrovnávací betonový 625x120x40mm</t>
  </si>
  <si>
    <t>59224185</t>
  </si>
  <si>
    <t>prstenec šachtový vyrovnávací betonový 625x120x60mm</t>
  </si>
  <si>
    <t>452112121</t>
  </si>
  <si>
    <t>Osazení betonových prstenců nebo rámů v do 200 mm</t>
  </si>
  <si>
    <t>59224188</t>
  </si>
  <si>
    <t>prstenec šachtový vyrovnávací betonový 625x120x120mm</t>
  </si>
  <si>
    <t>452311141</t>
  </si>
  <si>
    <t>Podkladní desky z betonu prostého tř. C 16/20 otevřený výkop</t>
  </si>
  <si>
    <t>"šachty DN 1200" 2,5*2,5*0,1*3</t>
  </si>
  <si>
    <t>"šachty 1000" 1,5*1,5*0,1*5</t>
  </si>
  <si>
    <t>"čerpací" 3*3*0,2</t>
  </si>
  <si>
    <t>452312171</t>
  </si>
  <si>
    <t>Sedlové lože z betonu prostého tř. C 30/37 otevřený výkop</t>
  </si>
  <si>
    <t>"DN 800" 3*3*0,53-0,5*0,4*0,4*3,14*3</t>
  </si>
  <si>
    <t>R001</t>
  </si>
  <si>
    <t>Vývrt pro DN 300 vč. napojení a utěsnění</t>
  </si>
  <si>
    <t>871265201</t>
  </si>
  <si>
    <t>Montáž kanalizačního potrubí z PE SDR11 otevřený výkop svařovaných elektrotvarovkou D 110 x 10,0 mm</t>
  </si>
  <si>
    <t>28613385</t>
  </si>
  <si>
    <t>potrubí kanalizační tlakové PE100 SDR 11, DN 100 RC</t>
  </si>
  <si>
    <t>5*1,015</t>
  </si>
  <si>
    <t>871313121</t>
  </si>
  <si>
    <t>Montáž kanalizačního potrubí z PVC těsněné gumovým kroužkem otevřený výkop sklon do 20 % DN 160</t>
  </si>
  <si>
    <t>28611106</t>
  </si>
  <si>
    <t>trubka kanalizační PVC 160SN 12</t>
  </si>
  <si>
    <t>21*1,015</t>
  </si>
  <si>
    <t>871353121</t>
  </si>
  <si>
    <t>Montáž kanalizačního potrubí z PVC těsněné gumovým kroužkem otevřený výkop sklon do 20 % DN 200</t>
  </si>
  <si>
    <t>28611107</t>
  </si>
  <si>
    <t>trubka kanalizační PVC 200 SN 12</t>
  </si>
  <si>
    <t>45*1,015</t>
  </si>
  <si>
    <t>871373121</t>
  </si>
  <si>
    <t>Montáž kanalizačního potrubí z PVC těsněné gumovým kroužkem otevřený výkop sklon do 20 % DN 315</t>
  </si>
  <si>
    <t>115+7</t>
  </si>
  <si>
    <t>28611109</t>
  </si>
  <si>
    <t>trubka kanalizační PVCDN 300 SN 12</t>
  </si>
  <si>
    <t>112*1,015</t>
  </si>
  <si>
    <t>8888</t>
  </si>
  <si>
    <t>Demontáž stávajících sítí</t>
  </si>
  <si>
    <t>894411121</t>
  </si>
  <si>
    <t>Zřízení šachet kanalizačních z betonových dílců na potrubí DN nad 200 do 300 dno beton tř. C 25/30</t>
  </si>
  <si>
    <t>59224029</t>
  </si>
  <si>
    <t>dno betonové šachtové DN 300 betonový žlab i nástupnice   100 x 78,5 x 15 cm</t>
  </si>
  <si>
    <t>5922</t>
  </si>
  <si>
    <t>Dno šachtové DN 1200 - prefabrikát-dobetonávka dna , vývrty, utěsnění</t>
  </si>
  <si>
    <t>5923</t>
  </si>
  <si>
    <t>Dno šachtové DN 1200 -  monolit vč. abrazivního obložení</t>
  </si>
  <si>
    <t>0006002OZ</t>
  </si>
  <si>
    <t>Těsnění elastomerové pro spojení šachtových dílů DN 1000 EMT DN 1000</t>
  </si>
  <si>
    <t>0000602</t>
  </si>
  <si>
    <t>Těsnění elastoměrové DN 1200</t>
  </si>
  <si>
    <t>59224065</t>
  </si>
  <si>
    <t>skruž betonová DN 1000x250, 100x25x12 cm</t>
  </si>
  <si>
    <t>59224070</t>
  </si>
  <si>
    <t>skruž betonová DN 1000x1000 , 100x100x12 cm</t>
  </si>
  <si>
    <t>59224068</t>
  </si>
  <si>
    <t>skruž betonová DN 1000x500 PS, 100x50x12 cm</t>
  </si>
  <si>
    <t>592233</t>
  </si>
  <si>
    <t>Skruž  1200/ 500</t>
  </si>
  <si>
    <t>59223366</t>
  </si>
  <si>
    <t>Skruž 1200/ 1000</t>
  </si>
  <si>
    <t>59224168</t>
  </si>
  <si>
    <t>skruž betonová přechodová 62,5/100x60x12 cm, stupadla poplastovaná kapsová</t>
  </si>
  <si>
    <t>59231</t>
  </si>
  <si>
    <t>zákrytová deska DN 1200</t>
  </si>
  <si>
    <t>28612250</t>
  </si>
  <si>
    <t>vložka šachtová kanalizační DN 160</t>
  </si>
  <si>
    <t>28612252</t>
  </si>
  <si>
    <t>vložka šachtová kanalizační DN 250</t>
  </si>
  <si>
    <t>28612253</t>
  </si>
  <si>
    <t>vložka šachtová kanalizační DN 315</t>
  </si>
  <si>
    <t>28612251</t>
  </si>
  <si>
    <t>vložka šachtová kanalizační DN 200</t>
  </si>
  <si>
    <t>28614782</t>
  </si>
  <si>
    <t>záslepka 200mm</t>
  </si>
  <si>
    <t>28614783</t>
  </si>
  <si>
    <t>záslepka 250mm</t>
  </si>
  <si>
    <t>28614784</t>
  </si>
  <si>
    <t>záslepka 315mm</t>
  </si>
  <si>
    <t>Revizní a čistící šachta z PP šachtové dno DN 400/150 pravý a levý přítok</t>
  </si>
  <si>
    <t>Revizní a čistící šachta z PP DN 400 šachtová roura korugovaná bez hrdla světlé hloubky 1500 mm</t>
  </si>
  <si>
    <t>Příplatek k rourám revizní a čistící šachty z PP DN 400 za uříznutí šachtové roury</t>
  </si>
  <si>
    <t>894812051</t>
  </si>
  <si>
    <t>Revizní a čistící šachta z PP DN 400 poklop plastový pochůzí pro třídu zatížení A15</t>
  </si>
  <si>
    <t>894812063</t>
  </si>
  <si>
    <t>Revizní a čistící šachta z PP DN 400 poklop litinový plný do teleskopické trubky pro zatížení 40 t</t>
  </si>
  <si>
    <t>899066</t>
  </si>
  <si>
    <t>Přibetonovaná hrana , kanalizační  deskové šoupě s ručním kolem , vývrt, utěsnění  dodání + montáž</t>
  </si>
  <si>
    <t>899104112</t>
  </si>
  <si>
    <t>Osazení poklopů litinových nebo ocelových včetně rámů pro třídu zatížení D400, E600</t>
  </si>
  <si>
    <t>55241031</t>
  </si>
  <si>
    <t>poklop šachtový třída B 125, kruhový rám DN 600 bez odvětrání</t>
  </si>
  <si>
    <t>Signalizační vodič DN do 150 mm na potrubí PVC</t>
  </si>
  <si>
    <t>Krytí potrubí z plastů výstražnou fólií z PVC 40 cm - hnědá</t>
  </si>
  <si>
    <t>8999554</t>
  </si>
  <si>
    <t>Výpusti ( koleno, hrubá mříž, zátka)+ montáž, dodání</t>
  </si>
  <si>
    <t>8999556</t>
  </si>
  <si>
    <t>Bezpečnostní přelivy ( hrubá ochranná mříž s jistícími nerezovými prvky  dodání + montáž</t>
  </si>
  <si>
    <t>899999555</t>
  </si>
  <si>
    <t>ČERPACÍ ŠACHTA DN 1500  dodání + montáž vč. vystrojení D.2.54.7</t>
  </si>
  <si>
    <t>R02</t>
  </si>
  <si>
    <t>Statické posouzení šachty Š6 a stávajícího potrubí DN 800</t>
  </si>
  <si>
    <t>r03</t>
  </si>
  <si>
    <t>Nerezová mříž oka 40 x 40 , utěsnění prostupů dodání + montáž</t>
  </si>
  <si>
    <t>23-M</t>
  </si>
  <si>
    <t>Montáže potrubí</t>
  </si>
  <si>
    <t>230120045</t>
  </si>
  <si>
    <t>Čištění potrubí profukováním nebo proplachováním DN 80</t>
  </si>
  <si>
    <t>230170003</t>
  </si>
  <si>
    <t>Tlakové zkoušky těsnosti potrubí - příprava DN do 125</t>
  </si>
  <si>
    <t>sada</t>
  </si>
  <si>
    <t>230170004</t>
  </si>
  <si>
    <t>Tlakové zkoušky těsnosti potrubí - příprava DN do 200</t>
  </si>
  <si>
    <t>230170005</t>
  </si>
  <si>
    <t>Tlakové zkoušky těsnosti potrubí - příprava DN do 350</t>
  </si>
  <si>
    <t>230170013</t>
  </si>
  <si>
    <t>Tlakové zkoušky těsnosti potrubí - zkouška DN do 125</t>
  </si>
  <si>
    <t>230170014</t>
  </si>
  <si>
    <t>Tlakové zkoušky těsnosti potrubí - zkouška DN do 200</t>
  </si>
  <si>
    <t>230170015</t>
  </si>
  <si>
    <t>Tlakové zkoušky těsnosti potrubí - zkouška DN do 350</t>
  </si>
  <si>
    <t>55 - SO 55 - Kanalizace dešťová, retence - změna A</t>
  </si>
  <si>
    <t>M. Špatenka</t>
  </si>
  <si>
    <t>113107523</t>
  </si>
  <si>
    <t>Odstranění podkladu z kameniva drceného tl 300 mm při překopech strojně pl přes 15 m2</t>
  </si>
  <si>
    <t>16*1,2</t>
  </si>
  <si>
    <t>113107542</t>
  </si>
  <si>
    <t>Odstranění podkladu živičných tl 100 mm při překopech strojně pl přes 15 m2</t>
  </si>
  <si>
    <t>119001401</t>
  </si>
  <si>
    <t>Dočasné zajištění potrubí ocelového nebo litinového DN do 200 mm</t>
  </si>
  <si>
    <t>119001421</t>
  </si>
  <si>
    <t>Dočasné zajištění kabelů a kabelových tratí ze 3 volně ložených kabelů</t>
  </si>
  <si>
    <t>119003131</t>
  </si>
  <si>
    <t>Výstražná páska pro zabezpečení výkopu zřízení</t>
  </si>
  <si>
    <t>119003132</t>
  </si>
  <si>
    <t>Výstražná páska pro zabezpečení výkopu odstranění</t>
  </si>
  <si>
    <t>119003227</t>
  </si>
  <si>
    <t>Mobilní plotová zábrana vyplněná dráty výšky do 2,2 m pro zabezpečení výkopu zřízení</t>
  </si>
  <si>
    <t>119003228</t>
  </si>
  <si>
    <t>Mobilní plotová zábrana vyplněná dráty výšky do 2,2 m pro zabezpečení výkopu odstranění</t>
  </si>
  <si>
    <t>119004111</t>
  </si>
  <si>
    <t>Bezpečný vstup nebo výstup z výkopu pomocí žebříku zřízení</t>
  </si>
  <si>
    <t>119004112</t>
  </si>
  <si>
    <t>Bezpečný vstup nebo výstup z výkopu pomocí žebříku odstranění</t>
  </si>
  <si>
    <t>130001101</t>
  </si>
  <si>
    <t>Příplatek za ztížení vykopávky v blízkosti podzemního vedení</t>
  </si>
  <si>
    <t>2*1*0,8*3</t>
  </si>
  <si>
    <t>50% tř.3, 50% tř.4</t>
  </si>
  <si>
    <t>(30*3+40*1,5+24*2,8)/2</t>
  </si>
  <si>
    <t>(2*2*1,7/2)</t>
  </si>
  <si>
    <t>132201101</t>
  </si>
  <si>
    <t>Hloubení rýh š do 600 mm v hornině tř. 3 objemu do 100 m3</t>
  </si>
  <si>
    <t>hloubení rýh ve tř.3</t>
  </si>
  <si>
    <t>(23,5*0,6*1,2)/2</t>
  </si>
  <si>
    <t>(33,5*0,6*0,8+1,5*0,6*0,8*2)/2</t>
  </si>
  <si>
    <t>(14*0,6*0,9+14*0,6*1,1+1,5*0,6*1*2+12*0,6*0,5+1,5*0,6*0,8*2)/2</t>
  </si>
  <si>
    <t>(1,5*0,6*0,2)/2</t>
  </si>
  <si>
    <t>(2*1,5*1,05+2*1,5*0,7+2*1,5*0,8+2*1,5*1,3+2*1,5*0,5)/2</t>
  </si>
  <si>
    <t>132201109</t>
  </si>
  <si>
    <t>Příplatek za lepivost k hloubení rýh š do 600 mm v hornině tř. 3</t>
  </si>
  <si>
    <t>(17*0,8*1,6+34*0,8*1,8)/2</t>
  </si>
  <si>
    <t>(24*0,8*1,4)/2</t>
  </si>
  <si>
    <t>(2*1,2*1,7+2*1,2*1,75+2*1,2*1,6)/2</t>
  </si>
  <si>
    <t>132301101</t>
  </si>
  <si>
    <t>Hloubení rýh š do 600 mm v hornině tř. 4 objemu do 100 m3</t>
  </si>
  <si>
    <t>132301109</t>
  </si>
  <si>
    <t>Příplatek za lepivost k hloubení rýh š do 600 mm v hornině tř. 4</t>
  </si>
  <si>
    <t>(2*2*0,2*8)/2</t>
  </si>
  <si>
    <t>151101101</t>
  </si>
  <si>
    <t>Zřízení příložného pažení a rozepření stěn rýh hl do 2 m</t>
  </si>
  <si>
    <t>(17*1,6+34*1,8+8*1,8+24*1,4)*2</t>
  </si>
  <si>
    <t>151101111</t>
  </si>
  <si>
    <t>Odstranění příložného pažení a rozepření stěn rýh hl do 2 m</t>
  </si>
  <si>
    <t>f5516</t>
  </si>
  <si>
    <t>189,838*20 "Přepočtené koeficientem množství</t>
  </si>
  <si>
    <t>189,838*2 "Přepočtené koeficientem množství</t>
  </si>
  <si>
    <t>174101103</t>
  </si>
  <si>
    <t>Zásyp zářezů pro podzemní vedení sypaninou se zhutněním</t>
  </si>
  <si>
    <t>obsyp akumulací pískem</t>
  </si>
  <si>
    <t>22*2-11</t>
  </si>
  <si>
    <t>19*2-8</t>
  </si>
  <si>
    <t>63*2 "Přepočtené koeficientem množství</t>
  </si>
  <si>
    <t>175101209</t>
  </si>
  <si>
    <t>Příplatek k obsypání objektu za ruční prohození sypaniny sítem, uložené do 3 m</t>
  </si>
  <si>
    <t>175151101</t>
  </si>
  <si>
    <t>Obsypání potrubí strojně sypaninou bez prohození, uloženou do 3 m</t>
  </si>
  <si>
    <t>obsyp zeminou</t>
  </si>
  <si>
    <t>17*0,8*0,4+27,5*0,6*0,45+25,5*0,8*0,45+31*0,6*0,4+32*0,6*0,35+23,5*0,8*0,35+12*0,6*0,3+1,5*0,6*0,3*6</t>
  </si>
  <si>
    <t>objem potrubí obsypaného zeminou</t>
  </si>
  <si>
    <t>-((0,1/2)^2*3,14*6+(0,16/2)^2*3,14*24+(0,2/2)^2*3,14*72,5+(0,25/2)^2*3,14*31+(0,315/2)^2*3,14*52,5)</t>
  </si>
  <si>
    <t>obsyp ŠP</t>
  </si>
  <si>
    <t>15*0,8*0,45</t>
  </si>
  <si>
    <t>objem potrubí obsypaného ŠP</t>
  </si>
  <si>
    <t>-((0,315/2)^2*3,14*15)</t>
  </si>
  <si>
    <t>11,34*2 "Přepočtené koeficientem množství</t>
  </si>
  <si>
    <t>180501111</t>
  </si>
  <si>
    <t>Zpevnění ploch drnováním plošným v rovině a ve svahu do 1:5</t>
  </si>
  <si>
    <t>180501113</t>
  </si>
  <si>
    <t>Zpevnění ploch drnováním plošným ve svahu do 1:1</t>
  </si>
  <si>
    <t>00572470</t>
  </si>
  <si>
    <t>osivo směs travní univerzál</t>
  </si>
  <si>
    <t>181102302</t>
  </si>
  <si>
    <t>Úprava pláně v zářezech se zhutněním</t>
  </si>
  <si>
    <t>271572211</t>
  </si>
  <si>
    <t>Podsyp pod základové konstrukce se zhutněním z netříděného štěrkopísku</t>
  </si>
  <si>
    <t>1,4*0,9*0,1+1,4*1,2*0,1</t>
  </si>
  <si>
    <t>274322611</t>
  </si>
  <si>
    <t>Základové pasy ze ŽB se zvýšenými nároky na prostředí tř. C 30/37</t>
  </si>
  <si>
    <t>vtokový objekt</t>
  </si>
  <si>
    <t>1,4*0,5*0,2</t>
  </si>
  <si>
    <t>359901111</t>
  </si>
  <si>
    <t>Vyčištění stok</t>
  </si>
  <si>
    <t>382413116</t>
  </si>
  <si>
    <t>Osazení jímky z PP na obetonování objemu 8000 l pro usazení do terénu</t>
  </si>
  <si>
    <t>5623001711</t>
  </si>
  <si>
    <t>jímka sklolaminátová na dešťovou vodu s nátokem i odtokem DN 200 mm - objem 8 m3</t>
  </si>
  <si>
    <t>382413118</t>
  </si>
  <si>
    <t>Osazení jímky z PP na obetonování objemu 12000 l pro usazení do terénu</t>
  </si>
  <si>
    <t>5623001712</t>
  </si>
  <si>
    <t>jímka sklolaminátová na dešťovou vodu s nátokem i odtokem DN 300 mm - objem 11 m3</t>
  </si>
  <si>
    <t>(23,5+33,5+1,5+1,5+14+14+1,5+1,5+12+1,5+1,5)*0,6*0,1</t>
  </si>
  <si>
    <t>(17+42+24)*0,8*0,1</t>
  </si>
  <si>
    <t>452321151</t>
  </si>
  <si>
    <t>Podkladní desky ze ŽB tř. C 20/25 otevřený výkop</t>
  </si>
  <si>
    <t>1,6*1,6*0,15*8</t>
  </si>
  <si>
    <t>452351101</t>
  </si>
  <si>
    <t>Bednění podkladních desek nebo bloků nebo sedlového lože otevřený výkop</t>
  </si>
  <si>
    <t>1,6*0,15*4*8</t>
  </si>
  <si>
    <t>452368211</t>
  </si>
  <si>
    <t>Výztuž podkladních desek nebo bloků nebo pražců otevřený výkop ze svařovaných sítí Kari</t>
  </si>
  <si>
    <t>1,6*1,6*2*8*0,00444</t>
  </si>
  <si>
    <t>463211132</t>
  </si>
  <si>
    <t>Rovnanina z lomového kamene s vyplněním spár těženým kamenivem</t>
  </si>
  <si>
    <t>564231111</t>
  </si>
  <si>
    <t>Podklad nebo podsyp ze štěrkopísku ŠP tl 100 mm</t>
  </si>
  <si>
    <t>566901234</t>
  </si>
  <si>
    <t>Vyspravení podkladu po překopech ing sítí plochy přes 15 m2 štěrkodrtí tl. 250 mm</t>
  </si>
  <si>
    <t>566901261</t>
  </si>
  <si>
    <t>Vyspravení podkladu po překopech ing sítí plochy přes 15 m2 obalovaným kamenivem ACP (OK) tl. 100 mm</t>
  </si>
  <si>
    <t>572341111</t>
  </si>
  <si>
    <t>Vyspravení krytu komunikací po překopech plochy přes 15 m2 asfalt betonem ACO (AB) tl 50 mm</t>
  </si>
  <si>
    <t>573211109</t>
  </si>
  <si>
    <t>Postřik živičný spojovací z asfaltu v množství 0,50 kg/m2</t>
  </si>
  <si>
    <t>6*1,03 "Přepočtené koeficientem množství</t>
  </si>
  <si>
    <t>871315221</t>
  </si>
  <si>
    <t>Kanalizační potrubí z tvrdého PVC jednovrstvé tuhost třídy SN8 DN 160</t>
  </si>
  <si>
    <t>12*1,03 "Přepočtené koeficientem množství</t>
  </si>
  <si>
    <t>871315241</t>
  </si>
  <si>
    <t>Kanalizační potrubí z tvrdého PVC vícevrstvé tuhost třídy SN12 DN 150</t>
  </si>
  <si>
    <t>871355241</t>
  </si>
  <si>
    <t>Kanalizační potrubí z tvrdého PVC vícevrstvé tuhost třídy SN12 DN 200</t>
  </si>
  <si>
    <t>72,5*1,03 "Přepočtené koeficientem množství</t>
  </si>
  <si>
    <t>871365241</t>
  </si>
  <si>
    <t>Kanalizační potrubí z tvrdého PVC vícevrstvé tuhost třídy SN12 DN 250</t>
  </si>
  <si>
    <t>31*1,03 "Přepočtené koeficientem množství</t>
  </si>
  <si>
    <t>871375241</t>
  </si>
  <si>
    <t>Kanalizační potrubí z tvrdého PVC vícevrstvé tuhost třídy SN12 DN 300</t>
  </si>
  <si>
    <t>69*1,03 "Přepočtené koeficientem množství</t>
  </si>
  <si>
    <t>877265211</t>
  </si>
  <si>
    <t>Montáž tvarovek z tvrdého PVC-systém KG nebo z polypropylenu-systém KG 2000 jednoosé DN 110</t>
  </si>
  <si>
    <t>28611351</t>
  </si>
  <si>
    <t>koleno kanalizační PVC KG 110x45°</t>
  </si>
  <si>
    <t>877265271</t>
  </si>
  <si>
    <t>Montáž lapače střešních splavenin z tvrdého PVC-systém KG DN 110</t>
  </si>
  <si>
    <t>56231163</t>
  </si>
  <si>
    <t>lapač střešních splavenin se zápachovou klapkou a lapacím košem DN 125/110</t>
  </si>
  <si>
    <t>877315211</t>
  </si>
  <si>
    <t>Montáž tvarovek z tvrdého PVC-systém KG nebo z polypropylenu-systém KG 2000 jednoosé DN 160</t>
  </si>
  <si>
    <t>28611361</t>
  </si>
  <si>
    <t>koleno kanalizační PVC KG 160x45°</t>
  </si>
  <si>
    <t>28611504</t>
  </si>
  <si>
    <t>redukce kanalizační PVC 160/110</t>
  </si>
  <si>
    <t>877355221</t>
  </si>
  <si>
    <t>Montáž tvarovek z tvrdého PVC-systém KG nebo z polypropylenu-systém KG 2000 dvouosé DN 200</t>
  </si>
  <si>
    <t>28611393</t>
  </si>
  <si>
    <t>odbočka kanalizační plastová s hrdlem KG 200/100/45°</t>
  </si>
  <si>
    <t>28611395</t>
  </si>
  <si>
    <t>odbočka kanalizační plastová s hrdlem KG 200/150/45°</t>
  </si>
  <si>
    <t>877365221</t>
  </si>
  <si>
    <t>Montáž tvarovek z tvrdého PVC-systém KG nebo z polypropylenu-systém KG 2000 dvouosé DN 250</t>
  </si>
  <si>
    <t>28611397</t>
  </si>
  <si>
    <t>odbočka kanalizační plastová s hrdlem KG 250/100/45°</t>
  </si>
  <si>
    <t>894118001</t>
  </si>
  <si>
    <t>Příplatek ZKD 0,60 m výšky vstupu na potrubí</t>
  </si>
  <si>
    <t>894201161</t>
  </si>
  <si>
    <t>Dno šachet tl nad 200 mm z prostého betonu se zvýšenými nároky na prostředí tř. C 30/37</t>
  </si>
  <si>
    <t>výustní objekt</t>
  </si>
  <si>
    <t>0,9*1,4*0,2</t>
  </si>
  <si>
    <t>1,4*1,2*0,2</t>
  </si>
  <si>
    <t>894201193</t>
  </si>
  <si>
    <t>Příplatek za tloušťku dna šachet do 200 mm</t>
  </si>
  <si>
    <t>894302171</t>
  </si>
  <si>
    <t>Stěny šachet tl nad 200 mm ze ŽB bez zvýšených nároků na prostředí tř. C 30/37</t>
  </si>
  <si>
    <t>1*1,4*0,2+1*0,9*0,2+1,26*0,2*2</t>
  </si>
  <si>
    <t>1,4*0,7*0,2+0,35*0,2*2</t>
  </si>
  <si>
    <t>894302193</t>
  </si>
  <si>
    <t>Příplatek za tloušťku stěn šachet ze ŽB do 200 mm</t>
  </si>
  <si>
    <t>894411111</t>
  </si>
  <si>
    <t>Zřízení šachet kanalizačních z betonových dílců na potrubí DN do 200 dno beton tř. C 25/30</t>
  </si>
  <si>
    <t>skruž betonová DN 1000x250, 100x25x12cm</t>
  </si>
  <si>
    <t>skruž betonová DN 1000x1000 PS, 100x100x12cm</t>
  </si>
  <si>
    <t>59224312</t>
  </si>
  <si>
    <t>kónus šachetní betonový kapsové plastové stupadlo 100x62,5x58cm</t>
  </si>
  <si>
    <t>59224011</t>
  </si>
  <si>
    <t>prstenec šachtový vyrovnávací betonový 625x100x60mm</t>
  </si>
  <si>
    <t>592240131</t>
  </si>
  <si>
    <t>prstenec šachtový vyrovnávací betonový 625x100x120mm</t>
  </si>
  <si>
    <t>59224337</t>
  </si>
  <si>
    <t>dno betonové šachty kanalizační přímé 100x60x40 cm</t>
  </si>
  <si>
    <t>59224339</t>
  </si>
  <si>
    <t>dno betonové šachty kanalizační přímé 100x100x60cm</t>
  </si>
  <si>
    <t>59224075</t>
  </si>
  <si>
    <t>deska betonová zákrytová k ukončení šachet 1000/625x200mm</t>
  </si>
  <si>
    <t>PFB.0006002OZ</t>
  </si>
  <si>
    <t>Těsnění elastomerové pro spojení šachtových dílů  EMT DN 1000</t>
  </si>
  <si>
    <t>894502201</t>
  </si>
  <si>
    <t>Bednění stěn šachet pravoúhlých nebo vícehranných oboustranné</t>
  </si>
  <si>
    <t>(1,6*1,4+1,1*1,4+1,4*1+0,9*1+1,26*2+0,62*2)*2</t>
  </si>
  <si>
    <t>(1,4*0,7+1,4*0,5+1,4*0,9+1,4*0,7+0,83*2+0,35*2)*2</t>
  </si>
  <si>
    <t>894608211</t>
  </si>
  <si>
    <t>Výztuž šachet ze svařovaných sítí typu Kari</t>
  </si>
  <si>
    <t>(3,5*1,4+2,9*1,4+1,26*4)*0,00444</t>
  </si>
  <si>
    <t>(2,4*1,4+2,4*1,4+0,8*4)*0,00444</t>
  </si>
  <si>
    <t>28661935</t>
  </si>
  <si>
    <t>poklop šachtový litinový dno DN 600 pro třídu zatížení D400</t>
  </si>
  <si>
    <t>899623161</t>
  </si>
  <si>
    <t>Obetonování potrubí nebo zdiva stok betonem prostým tř. C 20/25 v otevřeném výkopu</t>
  </si>
  <si>
    <t>0,3*0,3*0,3*6</t>
  </si>
  <si>
    <t>899643111</t>
  </si>
  <si>
    <t>Bednění pro obetonování potrubí otevřený výkop</t>
  </si>
  <si>
    <t>0,3*0,3*4*6</t>
  </si>
  <si>
    <t>899721112</t>
  </si>
  <si>
    <t>Signalizační vodič DN nad 150 mm na potrubí</t>
  </si>
  <si>
    <t>899722113</t>
  </si>
  <si>
    <t>Krytí potrubí z plastů výstražnou fólií z PVC 34cm</t>
  </si>
  <si>
    <t>89972211311</t>
  </si>
  <si>
    <t>Těsnění prostupů potrubí stěnami betonových objektů</t>
  </si>
  <si>
    <t>89972211312</t>
  </si>
  <si>
    <t>Žebřík nerezový dl. 1 m pro přístup k regulačnímu prvku v šachtě</t>
  </si>
  <si>
    <t>89972211313</t>
  </si>
  <si>
    <t>Regulační prvek DN 250 mm na odtoku z retenční nádrže</t>
  </si>
  <si>
    <t>89972211314</t>
  </si>
  <si>
    <t>Mříž nerezová odnímatelná s pevným rámem</t>
  </si>
  <si>
    <t>919122112</t>
  </si>
  <si>
    <t>Těsnění spár zálivkou za tepla pro komůrky š 10 mm hl 25 mm s těsnicím profilem</t>
  </si>
  <si>
    <t>953334443</t>
  </si>
  <si>
    <t>Těsnící plech ve svitku do pracovních spar betonových kcí s bitumenem oboustranným š 150 mm</t>
  </si>
  <si>
    <t>0,7+0,7+1,2+1,2+1,4</t>
  </si>
  <si>
    <t>8*1*1,2</t>
  </si>
  <si>
    <t>977151128</t>
  </si>
  <si>
    <t>Jádrové vrty diamantovými korunkami do D 300 mm do stavebních materiálů</t>
  </si>
  <si>
    <t>977151129</t>
  </si>
  <si>
    <t>Jádrové vrty diamantovými korunkami do D 350 mm do stavebních materiálů</t>
  </si>
  <si>
    <t>35,845*29 "Přepočtené koeficientem množství</t>
  </si>
  <si>
    <t>997221611</t>
  </si>
  <si>
    <t>Nakládání suti na dopravní prostředky pro vodorovnou dopravu</t>
  </si>
  <si>
    <t>997221855</t>
  </si>
  <si>
    <t>Poplatek za uložení na skládce (skládkovné) zeminy a kameniva kód odpadu 170 504</t>
  </si>
  <si>
    <t>Přesun hmot pro kanalizace hloubené monolitické z betonu otevřený výkop</t>
  </si>
  <si>
    <t>56 - SO 56 - Venkovní osvětlení - změna A</t>
  </si>
  <si>
    <t xml:space="preserve">      D4 - Svítidla</t>
  </si>
  <si>
    <t>000774103</t>
  </si>
  <si>
    <t>skříň PVC 300x300x150mm IP44</t>
  </si>
  <si>
    <t>-709905069</t>
  </si>
  <si>
    <t>000788411</t>
  </si>
  <si>
    <t>držák skříně na sloup</t>
  </si>
  <si>
    <t>-58845463</t>
  </si>
  <si>
    <t>000784112</t>
  </si>
  <si>
    <t>svorka řadová 4mm2</t>
  </si>
  <si>
    <t>-711681261</t>
  </si>
  <si>
    <t>000290212</t>
  </si>
  <si>
    <t>přípojnice PE-N</t>
  </si>
  <si>
    <t>1775627962</t>
  </si>
  <si>
    <t>000173106</t>
  </si>
  <si>
    <t>vodič CYA 2,5  /H07V-K/</t>
  </si>
  <si>
    <t>885881332</t>
  </si>
  <si>
    <t>vývodka ucpávková AKS/Pg21   IP65 vč.matky</t>
  </si>
  <si>
    <t>1369496461</t>
  </si>
  <si>
    <t>jistič 10B-3 3pól/ch.B/ 10A/6kA</t>
  </si>
  <si>
    <t>-1748429983</t>
  </si>
  <si>
    <t>000438800</t>
  </si>
  <si>
    <t>proudový chránič 4P/25A/30mA G</t>
  </si>
  <si>
    <t>-1033734444</t>
  </si>
  <si>
    <t>376578806</t>
  </si>
  <si>
    <t>1340914251</t>
  </si>
  <si>
    <t>-1744795091</t>
  </si>
  <si>
    <t>1875637115</t>
  </si>
  <si>
    <t>trubka ohebná PVC 20</t>
  </si>
  <si>
    <t>krabice IP66 126x126x74mm vč.vývodek</t>
  </si>
  <si>
    <t>000195207</t>
  </si>
  <si>
    <t>spojka 1 kV gelová v krabici</t>
  </si>
  <si>
    <t>134761802</t>
  </si>
  <si>
    <t>000567215</t>
  </si>
  <si>
    <t>B-svítidlo sloupkové LED 21W IP54 750x120x120mm</t>
  </si>
  <si>
    <t>000536431</t>
  </si>
  <si>
    <t>C-svítidlo vestavné LED 3W IP54 D=58mm</t>
  </si>
  <si>
    <t>000536315</t>
  </si>
  <si>
    <t>F-svítidlo závěsné IP54 E27 - žárovka LED 21W</t>
  </si>
  <si>
    <t>-707569634</t>
  </si>
  <si>
    <t>-904565951</t>
  </si>
  <si>
    <t>trubka plast tuhá pevně uložená do průměru 25</t>
  </si>
  <si>
    <t>krabice IP66 126x126x74mm</t>
  </si>
  <si>
    <t>210810012</t>
  </si>
  <si>
    <t>210101201</t>
  </si>
  <si>
    <t>spojka 1kV gelová v krabici</t>
  </si>
  <si>
    <t>ukončení v rozvaděči vč.zapojení vodiče do 4mm2</t>
  </si>
  <si>
    <t>210100002.1</t>
  </si>
  <si>
    <t>210204002</t>
  </si>
  <si>
    <t>B-montáž svítidla včetně zapojení</t>
  </si>
  <si>
    <t>210201041</t>
  </si>
  <si>
    <t>C-montáž svítidla včetně zapojení</t>
  </si>
  <si>
    <t>210201041.1</t>
  </si>
  <si>
    <t>F-montáž svítidla včetně zapojení</t>
  </si>
  <si>
    <t>000046451</t>
  </si>
  <si>
    <t>stožárové pouzdro plast SP200/1000</t>
  </si>
  <si>
    <t>000046381</t>
  </si>
  <si>
    <t>výstražná fólie šířka 0,2m</t>
  </si>
  <si>
    <t>460100001</t>
  </si>
  <si>
    <t>pouzdrový základ VO mimo trasu kabelu pr.0,2/0,8m</t>
  </si>
  <si>
    <t>460050703</t>
  </si>
  <si>
    <t>výkop jámy do 2m3 pro stožár VO ruční tz.3/ko1.0</t>
  </si>
  <si>
    <t>219002241</t>
  </si>
  <si>
    <t>zhotovení otvoru pro svítidlo C v zábradlí D=60mm</t>
  </si>
  <si>
    <t>napojení na stávající obvody osvětlení</t>
  </si>
  <si>
    <t>774104097</t>
  </si>
  <si>
    <t>881690171</t>
  </si>
  <si>
    <t>57 - SO 57 - Elektrické ohradníky - změna A</t>
  </si>
  <si>
    <t xml:space="preserve">      D2 - Ohradník SO07</t>
  </si>
  <si>
    <t>Ohradník SO07</t>
  </si>
  <si>
    <t>000173107</t>
  </si>
  <si>
    <t>lanko nerezové 3mm sedmipramenné</t>
  </si>
  <si>
    <t>000295401</t>
  </si>
  <si>
    <t>svorka lanová propojovací</t>
  </si>
  <si>
    <t>000311111</t>
  </si>
  <si>
    <t>izolátor kruhový M6 30mm</t>
  </si>
  <si>
    <t>izolátor rohový M6 30mm</t>
  </si>
  <si>
    <t>kabel VN</t>
  </si>
  <si>
    <t>000295052</t>
  </si>
  <si>
    <t>zemnící tyč 1500mm FeZn</t>
  </si>
  <si>
    <t>000295404</t>
  </si>
  <si>
    <t>svorka k zemnící tyči FeZn</t>
  </si>
  <si>
    <t>drát FeZn 10mm</t>
  </si>
  <si>
    <t>trubka ochranná korudovaná 40mm</t>
  </si>
  <si>
    <t>000415041</t>
  </si>
  <si>
    <t>vypínač ohradníku VN</t>
  </si>
  <si>
    <t>000433311</t>
  </si>
  <si>
    <t>bleskojistka ohradníku</t>
  </si>
  <si>
    <t>000489133</t>
  </si>
  <si>
    <t>síťový adaptér 230/12V</t>
  </si>
  <si>
    <t>000489125</t>
  </si>
  <si>
    <t>zdroj ohradníku 3,5J automatická regulace</t>
  </si>
  <si>
    <t>000489115</t>
  </si>
  <si>
    <t>baterie 12V 60Ah</t>
  </si>
  <si>
    <t>000712110</t>
  </si>
  <si>
    <t>držák zdroje ohradníku</t>
  </si>
  <si>
    <t>000000252</t>
  </si>
  <si>
    <t>bezpečnostní tabulka POZOR ELEKTRICKÝ OHRADNÍK</t>
  </si>
  <si>
    <t>210010301.1</t>
  </si>
  <si>
    <t>210800610</t>
  </si>
  <si>
    <t>210220361</t>
  </si>
  <si>
    <t>210120801</t>
  </si>
  <si>
    <t>210120023</t>
  </si>
  <si>
    <t>210170003</t>
  </si>
  <si>
    <t>210170002</t>
  </si>
  <si>
    <t>210170001</t>
  </si>
  <si>
    <t>210190001</t>
  </si>
  <si>
    <t>210020952</t>
  </si>
  <si>
    <t>výchozí revize</t>
  </si>
  <si>
    <t>99 - Vedlejší náklady - změna A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</si>
  <si>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</si>
  <si>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</si>
  <si>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</si>
  <si>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</si>
  <si>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</si>
  <si>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</si>
  <si>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</si>
  <si>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</si>
  <si>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VRN8 - Přesun stavebních kapacit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</si>
  <si>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</si>
  <si>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</si>
  <si>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</si>
  <si>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</si>
  <si>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</si>
  <si>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010001000</t>
  </si>
  <si>
    <t>1024</t>
  </si>
  <si>
    <t>-1377544390</t>
  </si>
  <si>
    <t>VRN2</t>
  </si>
  <si>
    <t>Příprava staveniště</t>
  </si>
  <si>
    <t>020001000</t>
  </si>
  <si>
    <t>-1693325213</t>
  </si>
  <si>
    <t>VRN3</t>
  </si>
  <si>
    <t>Zařízení staveniště</t>
  </si>
  <si>
    <t>030001000</t>
  </si>
  <si>
    <t>1397975528</t>
  </si>
  <si>
    <t>VRN4</t>
  </si>
  <si>
    <t>Inženýrská činnost</t>
  </si>
  <si>
    <t>040001000</t>
  </si>
  <si>
    <t>-900387069</t>
  </si>
  <si>
    <t>VRN5</t>
  </si>
  <si>
    <t>Finanční náklady</t>
  </si>
  <si>
    <t>050001000</t>
  </si>
  <si>
    <t>-1288048635</t>
  </si>
  <si>
    <t>VRN6</t>
  </si>
  <si>
    <t>Územní vlivy</t>
  </si>
  <si>
    <t>060001000</t>
  </si>
  <si>
    <t>1550873711</t>
  </si>
  <si>
    <t>VRN7</t>
  </si>
  <si>
    <t>Provozní vlivy</t>
  </si>
  <si>
    <t>070001000</t>
  </si>
  <si>
    <t>331881972</t>
  </si>
  <si>
    <t>VRN8</t>
  </si>
  <si>
    <t>Přesun stavebních kapacit</t>
  </si>
  <si>
    <t>080001000</t>
  </si>
  <si>
    <t>Další náklady na pracovníky</t>
  </si>
  <si>
    <t>687023186</t>
  </si>
  <si>
    <t>VRN9</t>
  </si>
  <si>
    <t>Ostatní náklady</t>
  </si>
  <si>
    <t>090001000</t>
  </si>
  <si>
    <t>-1500210238</t>
  </si>
  <si>
    <t>181411131</t>
  </si>
  <si>
    <t>Založení parkového trávníku výsevem plochy do 1000 m2 v rovině a ve svahu do 1:5</t>
  </si>
  <si>
    <t>-722620069</t>
  </si>
  <si>
    <t>00572410</t>
  </si>
  <si>
    <t>osivo směs travní parková</t>
  </si>
  <si>
    <t>-385425025</t>
  </si>
  <si>
    <t>(520+165+145+280)*0,025</t>
  </si>
  <si>
    <t>(1975+985)*0,025</t>
  </si>
  <si>
    <t>279</t>
  </si>
  <si>
    <t>7676611001</t>
  </si>
  <si>
    <t>Montáž hliníkových lamelových rolet - ozn. 5,6</t>
  </si>
  <si>
    <t>-449622494</t>
  </si>
  <si>
    <t>3,4*1,56*1                                 "5"</t>
  </si>
  <si>
    <t>3,89*1,56*2                              "6"</t>
  </si>
  <si>
    <t>280</t>
  </si>
  <si>
    <t>590810241</t>
  </si>
  <si>
    <t>hliníkové lamelové rolety - ozn. 5,6</t>
  </si>
  <si>
    <t>-1727702793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</si>
</sst>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CC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1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9" fillId="0" borderId="19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166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8" fillId="0" borderId="0" xfId="0" applyFont="1" applyAlignment="1" applyProtection="1"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167" fontId="38" fillId="3" borderId="22" xfId="0" applyNumberFormat="1" applyFont="1" applyFill="1" applyBorder="1" applyAlignment="1" applyProtection="1">
      <alignment vertical="center"/>
      <protection locked="0"/>
    </xf>
    <xf numFmtId="4" fontId="38" fillId="6" borderId="22" xfId="0" applyNumberFormat="1" applyFont="1" applyFill="1" applyBorder="1" applyAlignment="1" applyProtection="1">
      <alignment vertical="center"/>
      <protection locked="0"/>
    </xf>
    <xf numFmtId="4" fontId="23" fillId="6" borderId="22" xfId="0" applyNumberFormat="1" applyFont="1" applyFill="1" applyBorder="1" applyAlignment="1" applyProtection="1">
      <alignment vertical="center"/>
      <protection locked="0"/>
    </xf>
    <xf numFmtId="0" fontId="2" fillId="3" borderId="0" xfId="0" applyFont="1" applyFill="1" applyAlignment="1" applyProtection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</xf>
    <xf numFmtId="0" fontId="0" fillId="0" borderId="0" xfId="0" applyProtection="1"/>
    <xf numFmtId="0" fontId="0" fillId="0" borderId="0" xfId="0" applyFont="1" applyAlignment="1" applyProtection="1">
      <alignment horizontal="left" vertical="center"/>
    </xf>
    <xf numFmtId="0" fontId="32" fillId="0" borderId="0" xfId="0" applyFont="1" applyAlignment="1" applyProtection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15" fillId="0" borderId="0" xfId="0" applyFont="1" applyAlignment="1" applyProtection="1">
      <alignment horizontal="left" vertical="center"/>
    </xf>
    <xf numFmtId="0" fontId="33" fillId="0" borderId="0" xfId="0" applyFont="1" applyAlignment="1" applyProtection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3" xfId="0" applyFont="1" applyBorder="1" applyAlignment="1" applyProtection="1">
      <alignment vertical="center" wrapText="1"/>
    </xf>
    <xf numFmtId="0" fontId="0" fillId="0" borderId="3" xfId="0" applyBorder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32" fillId="0" borderId="0" xfId="0" applyFont="1" applyAlignment="1" applyProtection="1">
      <alignment horizontal="left" vertical="center" wrapText="1"/>
    </xf>
    <xf numFmtId="0" fontId="0" fillId="0" borderId="12" xfId="0" applyFont="1" applyBorder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22" fillId="0" borderId="0" xfId="0" applyFont="1" applyAlignment="1" applyProtection="1">
      <alignment horizontal="left" vertical="center"/>
    </xf>
    <xf numFmtId="4" fontId="1" fillId="0" borderId="0" xfId="0" applyNumberFormat="1" applyFont="1" applyAlignment="1" applyProtection="1">
      <alignment vertical="center"/>
    </xf>
    <xf numFmtId="164" fontId="1" fillId="0" borderId="0" xfId="0" applyNumberFormat="1" applyFont="1" applyAlignment="1" applyProtection="1">
      <alignment horizontal="right" vertical="center"/>
    </xf>
    <xf numFmtId="0" fontId="0" fillId="5" borderId="0" xfId="0" applyFont="1" applyFill="1" applyAlignment="1" applyProtection="1">
      <alignment vertical="center"/>
    </xf>
    <xf numFmtId="0" fontId="4" fillId="5" borderId="6" xfId="0" applyFont="1" applyFill="1" applyBorder="1" applyAlignment="1" applyProtection="1">
      <alignment horizontal="left" vertical="center"/>
    </xf>
    <xf numFmtId="0" fontId="0" fillId="5" borderId="7" xfId="0" applyFont="1" applyFill="1" applyBorder="1" applyAlignment="1" applyProtection="1">
      <alignment vertical="center"/>
    </xf>
    <xf numFmtId="0" fontId="4" fillId="5" borderId="7" xfId="0" applyFont="1" applyFill="1" applyBorder="1" applyAlignment="1" applyProtection="1">
      <alignment horizontal="right" vertical="center"/>
    </xf>
    <xf numFmtId="0" fontId="4" fillId="5" borderId="7" xfId="0" applyFont="1" applyFill="1" applyBorder="1" applyAlignment="1" applyProtection="1">
      <alignment horizontal="center" vertical="center"/>
    </xf>
    <xf numFmtId="4" fontId="4" fillId="5" borderId="7" xfId="0" applyNumberFormat="1" applyFont="1" applyFill="1" applyBorder="1" applyAlignment="1" applyProtection="1">
      <alignment vertical="center"/>
    </xf>
    <xf numFmtId="0" fontId="0" fillId="5" borderId="8" xfId="0" applyFont="1" applyFill="1" applyBorder="1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1" fillId="0" borderId="5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horizontal="righ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0" xfId="0" applyFont="1" applyAlignment="1" applyProtection="1">
      <alignment horizontal="left" vertical="center" wrapText="1"/>
    </xf>
    <xf numFmtId="0" fontId="23" fillId="5" borderId="0" xfId="0" applyFont="1" applyFill="1" applyAlignment="1" applyProtection="1">
      <alignment horizontal="left" vertical="center"/>
    </xf>
    <xf numFmtId="0" fontId="23" fillId="5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0" xfId="0" applyFont="1" applyAlignment="1" applyProtection="1">
      <alignment vertical="center"/>
    </xf>
    <xf numFmtId="0" fontId="6" fillId="0" borderId="3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0" fillId="0" borderId="0" xfId="0" applyFont="1" applyAlignment="1" applyProtection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5" borderId="16" xfId="0" applyFont="1" applyFill="1" applyBorder="1" applyAlignment="1" applyProtection="1">
      <alignment horizontal="center" vertical="center" wrapText="1"/>
    </xf>
    <xf numFmtId="0" fontId="23" fillId="5" borderId="17" xfId="0" applyFont="1" applyFill="1" applyBorder="1" applyAlignment="1" applyProtection="1">
      <alignment horizontal="center" vertical="center" wrapText="1"/>
    </xf>
    <xf numFmtId="0" fontId="23" fillId="5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 applyProtection="1">
      <alignment horizontal="center" vertical="center" wrapText="1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25" fillId="0" borderId="0" xfId="0" applyFont="1" applyAlignment="1" applyProtection="1">
      <alignment horizontal="left" vertical="center"/>
    </xf>
    <xf numFmtId="4" fontId="25" fillId="0" borderId="0" xfId="0" applyNumberFormat="1" applyFont="1" applyAlignment="1" applyProtection="1"/>
    <xf numFmtId="0" fontId="0" fillId="0" borderId="11" xfId="0" applyFont="1" applyBorder="1" applyAlignment="1" applyProtection="1">
      <alignment vertical="center"/>
    </xf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 applyProtection="1">
      <alignment vertical="center"/>
    </xf>
    <xf numFmtId="0" fontId="8" fillId="0" borderId="0" xfId="0" applyFont="1" applyAlignment="1" applyProtection="1"/>
    <xf numFmtId="0" fontId="8" fillId="0" borderId="3" xfId="0" applyFont="1" applyBorder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 applyProtection="1">
      <alignment horizontal="center"/>
    </xf>
    <xf numFmtId="4" fontId="8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0" borderId="22" xfId="0" applyNumberFormat="1" applyFont="1" applyBorder="1" applyAlignment="1" applyProtection="1">
      <alignment vertical="center"/>
    </xf>
    <xf numFmtId="0" fontId="24" fillId="3" borderId="14" xfId="0" applyFont="1" applyFill="1" applyBorder="1" applyAlignment="1" applyProtection="1">
      <alignment horizontal="left" vertical="center"/>
    </xf>
    <xf numFmtId="0" fontId="24" fillId="0" borderId="0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4" fontId="0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 applyProtection="1">
      <alignment vertical="center"/>
    </xf>
    <xf numFmtId="0" fontId="38" fillId="3" borderId="14" xfId="0" applyFont="1" applyFill="1" applyBorder="1" applyAlignment="1" applyProtection="1">
      <alignment horizontal="left" vertical="center"/>
    </xf>
    <xf numFmtId="0" fontId="38" fillId="0" borderId="0" xfId="0" applyFont="1" applyBorder="1" applyAlignment="1" applyProtection="1">
      <alignment horizontal="center" vertical="center"/>
    </xf>
    <xf numFmtId="0" fontId="11" fillId="0" borderId="0" xfId="0" applyFont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24" fillId="0" borderId="14" xfId="0" applyFont="1" applyBorder="1" applyAlignment="1" applyProtection="1">
      <alignment horizontal="left" vertical="center"/>
    </xf>
    <xf numFmtId="0" fontId="24" fillId="0" borderId="0" xfId="0" applyFont="1" applyAlignment="1" applyProtection="1">
      <alignment horizontal="center" vertical="center"/>
    </xf>
    <xf numFmtId="166" fontId="24" fillId="0" borderId="0" xfId="0" applyNumberFormat="1" applyFont="1" applyAlignment="1" applyProtection="1">
      <alignment vertical="center"/>
    </xf>
    <xf numFmtId="0" fontId="0" fillId="0" borderId="0" xfId="0" applyAlignment="1" applyProtection="1">
      <alignment horizontal="left" vertical="center"/>
    </xf>
    <xf numFmtId="4" fontId="0" fillId="0" borderId="0" xfId="0" applyNumberFormat="1" applyAlignment="1" applyProtection="1">
      <alignment vertical="center"/>
    </xf>
    <xf numFmtId="0" fontId="38" fillId="0" borderId="14" xfId="0" applyFont="1" applyBorder="1" applyAlignment="1" applyProtection="1">
      <alignment horizontal="left" vertical="center"/>
    </xf>
    <xf numFmtId="0" fontId="38" fillId="0" borderId="0" xfId="0" applyFont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4" fillId="3" borderId="19" xfId="0" applyFont="1" applyFill="1" applyBorder="1" applyAlignment="1" applyProtection="1">
      <alignment horizontal="left" vertical="center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38" fillId="3" borderId="19" xfId="0" applyFont="1" applyFill="1" applyBorder="1" applyAlignment="1" applyProtection="1">
      <alignment horizontal="left" vertical="center"/>
    </xf>
    <xf numFmtId="0" fontId="38" fillId="0" borderId="20" xfId="0" applyFont="1" applyBorder="1" applyAlignment="1" applyProtection="1">
      <alignment horizontal="center" vertical="center"/>
    </xf>
    <xf numFmtId="4" fontId="38" fillId="0" borderId="22" xfId="0" applyNumberFormat="1" applyFont="1" applyFill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27" fillId="0" borderId="0" xfId="0" applyFont="1" applyAlignment="1">
      <alignment horizontal="left" vertical="center" wrapText="1"/>
    </xf>
    <xf numFmtId="4" fontId="28" fillId="0" borderId="0" xfId="0" applyNumberFormat="1" applyFont="1" applyAlignment="1">
      <alignment vertical="center"/>
    </xf>
    <xf numFmtId="0" fontId="28" fillId="0" borderId="0" xfId="0" applyFont="1" applyAlignment="1">
      <alignment vertical="center"/>
    </xf>
    <xf numFmtId="0" fontId="31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4" fontId="28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9" fillId="0" borderId="0" xfId="0" applyNumberFormat="1" applyFont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</xf>
    <xf numFmtId="0" fontId="14" fillId="2" borderId="0" xfId="0" applyFont="1" applyFill="1" applyAlignment="1" applyProtection="1">
      <alignment horizontal="center" vertical="center"/>
    </xf>
    <xf numFmtId="0" fontId="0" fillId="0" borderId="0" xfId="0" applyProtection="1"/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" fillId="3" borderId="0" xfId="0" applyFont="1" applyFill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tabSelected="1" workbookViewId="0">
      <selection activeCell="AN14" sqref="AN1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9" t="s">
        <v>0</v>
      </c>
      <c r="AZ1" s="9" t="s">
        <v>1</v>
      </c>
      <c r="BA1" s="9" t="s">
        <v>2</v>
      </c>
      <c r="BB1" s="9" t="s">
        <v>1</v>
      </c>
      <c r="BT1" s="9" t="s">
        <v>3</v>
      </c>
      <c r="BU1" s="9" t="s">
        <v>3</v>
      </c>
      <c r="BV1" s="9" t="s">
        <v>4</v>
      </c>
    </row>
    <row r="2" spans="1:74" s="1" customFormat="1" ht="36.950000000000003" customHeight="1">
      <c r="AR2" s="288" t="s">
        <v>5</v>
      </c>
      <c r="AS2" s="289"/>
      <c r="AT2" s="289"/>
      <c r="AU2" s="289"/>
      <c r="AV2" s="289"/>
      <c r="AW2" s="289"/>
      <c r="AX2" s="289"/>
      <c r="AY2" s="289"/>
      <c r="AZ2" s="289"/>
      <c r="BA2" s="289"/>
      <c r="BB2" s="289"/>
      <c r="BC2" s="289"/>
      <c r="BD2" s="289"/>
      <c r="BE2" s="289"/>
      <c r="BS2" s="10" t="s">
        <v>6</v>
      </c>
      <c r="BT2" s="10" t="s">
        <v>7</v>
      </c>
    </row>
    <row r="3" spans="1:74" s="1" customFormat="1" ht="6.95" customHeight="1">
      <c r="B3" s="11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3"/>
      <c r="BS3" s="10" t="s">
        <v>8</v>
      </c>
      <c r="BT3" s="10" t="s">
        <v>9</v>
      </c>
    </row>
    <row r="4" spans="1:74" s="1" customFormat="1" ht="24.95" customHeight="1">
      <c r="B4" s="13"/>
      <c r="D4" s="14" t="s">
        <v>10</v>
      </c>
      <c r="AR4" s="13"/>
      <c r="AS4" s="15" t="s">
        <v>11</v>
      </c>
      <c r="BE4" s="16" t="s">
        <v>12</v>
      </c>
      <c r="BS4" s="10" t="s">
        <v>13</v>
      </c>
    </row>
    <row r="5" spans="1:74" s="1" customFormat="1" ht="12" customHeight="1">
      <c r="B5" s="13"/>
      <c r="D5" s="17" t="s">
        <v>14</v>
      </c>
      <c r="K5" s="302" t="s">
        <v>15</v>
      </c>
      <c r="L5" s="289"/>
      <c r="M5" s="289"/>
      <c r="N5" s="289"/>
      <c r="O5" s="289"/>
      <c r="P5" s="289"/>
      <c r="Q5" s="289"/>
      <c r="R5" s="289"/>
      <c r="S5" s="289"/>
      <c r="T5" s="289"/>
      <c r="U5" s="289"/>
      <c r="V5" s="289"/>
      <c r="W5" s="289"/>
      <c r="X5" s="289"/>
      <c r="Y5" s="289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R5" s="13"/>
      <c r="BE5" s="290" t="s">
        <v>16</v>
      </c>
      <c r="BS5" s="10" t="s">
        <v>6</v>
      </c>
    </row>
    <row r="6" spans="1:74" s="1" customFormat="1" ht="36.950000000000003" customHeight="1">
      <c r="B6" s="13"/>
      <c r="D6" s="19" t="s">
        <v>17</v>
      </c>
      <c r="K6" s="303" t="s">
        <v>18</v>
      </c>
      <c r="L6" s="289"/>
      <c r="M6" s="289"/>
      <c r="N6" s="289"/>
      <c r="O6" s="289"/>
      <c r="P6" s="289"/>
      <c r="Q6" s="289"/>
      <c r="R6" s="289"/>
      <c r="S6" s="289"/>
      <c r="T6" s="289"/>
      <c r="U6" s="289"/>
      <c r="V6" s="289"/>
      <c r="W6" s="289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R6" s="13"/>
      <c r="BE6" s="291"/>
      <c r="BS6" s="10" t="s">
        <v>6</v>
      </c>
    </row>
    <row r="7" spans="1:74" s="1" customFormat="1" ht="12" customHeight="1">
      <c r="B7" s="13"/>
      <c r="D7" s="20" t="s">
        <v>19</v>
      </c>
      <c r="K7" s="18" t="s">
        <v>1</v>
      </c>
      <c r="AK7" s="20" t="s">
        <v>20</v>
      </c>
      <c r="AN7" s="18" t="s">
        <v>1</v>
      </c>
      <c r="AR7" s="13"/>
      <c r="BE7" s="291"/>
      <c r="BS7" s="10" t="s">
        <v>8</v>
      </c>
    </row>
    <row r="8" spans="1:74" s="1" customFormat="1" ht="12" customHeight="1">
      <c r="B8" s="13"/>
      <c r="D8" s="20" t="s">
        <v>21</v>
      </c>
      <c r="K8" s="18" t="s">
        <v>22</v>
      </c>
      <c r="AK8" s="20" t="s">
        <v>23</v>
      </c>
      <c r="AN8" s="21" t="s">
        <v>24</v>
      </c>
      <c r="AR8" s="13"/>
      <c r="BE8" s="291"/>
      <c r="BS8" s="10" t="s">
        <v>8</v>
      </c>
    </row>
    <row r="9" spans="1:74" s="1" customFormat="1" ht="14.45" customHeight="1">
      <c r="B9" s="13"/>
      <c r="AR9" s="13"/>
      <c r="BE9" s="291"/>
      <c r="BS9" s="10" t="s">
        <v>8</v>
      </c>
    </row>
    <row r="10" spans="1:74" s="1" customFormat="1" ht="12" customHeight="1">
      <c r="B10" s="13"/>
      <c r="D10" s="20" t="s">
        <v>25</v>
      </c>
      <c r="AK10" s="20" t="s">
        <v>26</v>
      </c>
      <c r="AN10" s="18" t="s">
        <v>1</v>
      </c>
      <c r="AR10" s="13"/>
      <c r="BE10" s="291"/>
      <c r="BS10" s="10" t="s">
        <v>6</v>
      </c>
    </row>
    <row r="11" spans="1:74" s="1" customFormat="1" ht="18.399999999999999" customHeight="1">
      <c r="B11" s="13"/>
      <c r="E11" s="18" t="s">
        <v>27</v>
      </c>
      <c r="AK11" s="20" t="s">
        <v>28</v>
      </c>
      <c r="AN11" s="18" t="s">
        <v>1</v>
      </c>
      <c r="AR11" s="13"/>
      <c r="BE11" s="291"/>
      <c r="BS11" s="10" t="s">
        <v>6</v>
      </c>
    </row>
    <row r="12" spans="1:74" s="1" customFormat="1" ht="6.95" customHeight="1">
      <c r="B12" s="13"/>
      <c r="AR12" s="13"/>
      <c r="BE12" s="291"/>
      <c r="BS12" s="10" t="s">
        <v>8</v>
      </c>
    </row>
    <row r="13" spans="1:74" s="1" customFormat="1" ht="12" customHeight="1">
      <c r="B13" s="13"/>
      <c r="D13" s="20" t="s">
        <v>29</v>
      </c>
      <c r="AK13" s="20" t="s">
        <v>26</v>
      </c>
      <c r="AN13" s="22" t="s">
        <v>30</v>
      </c>
      <c r="AR13" s="13"/>
      <c r="BE13" s="291"/>
      <c r="BS13" s="10" t="s">
        <v>8</v>
      </c>
    </row>
    <row r="14" spans="1:74" ht="12.75">
      <c r="B14" s="13"/>
      <c r="E14" s="304" t="s">
        <v>30</v>
      </c>
      <c r="F14" s="305"/>
      <c r="G14" s="305"/>
      <c r="H14" s="305"/>
      <c r="I14" s="305"/>
      <c r="J14" s="305"/>
      <c r="K14" s="305"/>
      <c r="L14" s="305"/>
      <c r="M14" s="305"/>
      <c r="N14" s="305"/>
      <c r="O14" s="305"/>
      <c r="P14" s="305"/>
      <c r="Q14" s="305"/>
      <c r="R14" s="305"/>
      <c r="S14" s="305"/>
      <c r="T14" s="305"/>
      <c r="U14" s="305"/>
      <c r="V14" s="305"/>
      <c r="W14" s="305"/>
      <c r="X14" s="305"/>
      <c r="Y14" s="305"/>
      <c r="Z14" s="305"/>
      <c r="AA14" s="305"/>
      <c r="AB14" s="305"/>
      <c r="AC14" s="305"/>
      <c r="AD14" s="305"/>
      <c r="AE14" s="305"/>
      <c r="AF14" s="305"/>
      <c r="AG14" s="305"/>
      <c r="AH14" s="305"/>
      <c r="AI14" s="305"/>
      <c r="AJ14" s="305"/>
      <c r="AK14" s="20" t="s">
        <v>28</v>
      </c>
      <c r="AN14" s="22" t="s">
        <v>30</v>
      </c>
      <c r="AR14" s="13"/>
      <c r="BE14" s="291"/>
      <c r="BS14" s="10" t="s">
        <v>8</v>
      </c>
    </row>
    <row r="15" spans="1:74" s="1" customFormat="1" ht="6.95" customHeight="1">
      <c r="B15" s="13"/>
      <c r="AR15" s="13"/>
      <c r="BE15" s="291"/>
      <c r="BS15" s="10" t="s">
        <v>3</v>
      </c>
    </row>
    <row r="16" spans="1:74" s="1" customFormat="1" ht="12" customHeight="1">
      <c r="B16" s="13"/>
      <c r="D16" s="20" t="s">
        <v>31</v>
      </c>
      <c r="AK16" s="20" t="s">
        <v>26</v>
      </c>
      <c r="AN16" s="18" t="s">
        <v>1</v>
      </c>
      <c r="AR16" s="13"/>
      <c r="BE16" s="291"/>
      <c r="BS16" s="10" t="s">
        <v>3</v>
      </c>
    </row>
    <row r="17" spans="1:71" s="1" customFormat="1" ht="18.399999999999999" customHeight="1">
      <c r="B17" s="13"/>
      <c r="E17" s="18" t="s">
        <v>32</v>
      </c>
      <c r="AK17" s="20" t="s">
        <v>28</v>
      </c>
      <c r="AN17" s="18" t="s">
        <v>1</v>
      </c>
      <c r="AR17" s="13"/>
      <c r="BE17" s="291"/>
      <c r="BS17" s="10" t="s">
        <v>33</v>
      </c>
    </row>
    <row r="18" spans="1:71" s="1" customFormat="1" ht="6.95" customHeight="1">
      <c r="B18" s="13"/>
      <c r="AR18" s="13"/>
      <c r="BE18" s="291"/>
      <c r="BS18" s="10" t="s">
        <v>8</v>
      </c>
    </row>
    <row r="19" spans="1:71" s="1" customFormat="1" ht="12" customHeight="1">
      <c r="B19" s="13"/>
      <c r="D19" s="20" t="s">
        <v>34</v>
      </c>
      <c r="AK19" s="20" t="s">
        <v>26</v>
      </c>
      <c r="AN19" s="18" t="s">
        <v>1</v>
      </c>
      <c r="AR19" s="13"/>
      <c r="BE19" s="291"/>
      <c r="BS19" s="10" t="s">
        <v>8</v>
      </c>
    </row>
    <row r="20" spans="1:71" s="1" customFormat="1" ht="18.399999999999999" customHeight="1">
      <c r="B20" s="13"/>
      <c r="E20" s="18" t="s">
        <v>35</v>
      </c>
      <c r="AK20" s="20" t="s">
        <v>28</v>
      </c>
      <c r="AN20" s="18" t="s">
        <v>1</v>
      </c>
      <c r="AR20" s="13"/>
      <c r="BE20" s="291"/>
      <c r="BS20" s="10" t="s">
        <v>33</v>
      </c>
    </row>
    <row r="21" spans="1:71" s="1" customFormat="1" ht="6.95" customHeight="1">
      <c r="B21" s="13"/>
      <c r="AR21" s="13"/>
      <c r="BE21" s="291"/>
    </row>
    <row r="22" spans="1:71" s="1" customFormat="1" ht="12" customHeight="1">
      <c r="B22" s="13"/>
      <c r="D22" s="20" t="s">
        <v>36</v>
      </c>
      <c r="AR22" s="13"/>
      <c r="BE22" s="291"/>
    </row>
    <row r="23" spans="1:71" s="1" customFormat="1" ht="16.5" customHeight="1">
      <c r="B23" s="13"/>
      <c r="E23" s="306" t="s">
        <v>1</v>
      </c>
      <c r="F23" s="306"/>
      <c r="G23" s="306"/>
      <c r="H23" s="306"/>
      <c r="I23" s="306"/>
      <c r="J23" s="306"/>
      <c r="K23" s="306"/>
      <c r="L23" s="306"/>
      <c r="M23" s="306"/>
      <c r="N23" s="306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6"/>
      <c r="AB23" s="306"/>
      <c r="AC23" s="306"/>
      <c r="AD23" s="306"/>
      <c r="AE23" s="306"/>
      <c r="AF23" s="306"/>
      <c r="AG23" s="306"/>
      <c r="AH23" s="306"/>
      <c r="AI23" s="306"/>
      <c r="AJ23" s="306"/>
      <c r="AK23" s="306"/>
      <c r="AL23" s="306"/>
      <c r="AM23" s="306"/>
      <c r="AN23" s="306"/>
      <c r="AR23" s="13"/>
      <c r="BE23" s="291"/>
    </row>
    <row r="24" spans="1:71" s="1" customFormat="1" ht="6.95" customHeight="1">
      <c r="B24" s="13"/>
      <c r="AR24" s="13"/>
      <c r="BE24" s="291"/>
    </row>
    <row r="25" spans="1:71" s="1" customFormat="1" ht="6.95" customHeight="1">
      <c r="B25" s="1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R25" s="13"/>
      <c r="BE25" s="291"/>
    </row>
    <row r="26" spans="1:71" s="2" customFormat="1" ht="25.9" customHeight="1">
      <c r="A26" s="24"/>
      <c r="B26" s="25"/>
      <c r="C26" s="24"/>
      <c r="D26" s="26" t="s">
        <v>37</v>
      </c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82">
        <f>ROUND(AG94,0)</f>
        <v>0</v>
      </c>
      <c r="AL26" s="283"/>
      <c r="AM26" s="283"/>
      <c r="AN26" s="283"/>
      <c r="AO26" s="283"/>
      <c r="AP26" s="24"/>
      <c r="AQ26" s="24"/>
      <c r="AR26" s="25"/>
      <c r="BE26" s="291"/>
    </row>
    <row r="27" spans="1:71" s="2" customFormat="1" ht="6.95" customHeight="1">
      <c r="A27" s="24"/>
      <c r="B27" s="25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5"/>
      <c r="BE27" s="291"/>
    </row>
    <row r="28" spans="1:71" s="2" customFormat="1" ht="12.75">
      <c r="A28" s="24"/>
      <c r="B28" s="25"/>
      <c r="C28" s="24"/>
      <c r="D28" s="24"/>
      <c r="E28" s="24"/>
      <c r="F28" s="24"/>
      <c r="G28" s="24"/>
      <c r="H28" s="24"/>
      <c r="I28" s="24"/>
      <c r="J28" s="24"/>
      <c r="K28" s="24"/>
      <c r="L28" s="307" t="s">
        <v>38</v>
      </c>
      <c r="M28" s="307"/>
      <c r="N28" s="307"/>
      <c r="O28" s="307"/>
      <c r="P28" s="307"/>
      <c r="Q28" s="24"/>
      <c r="R28" s="24"/>
      <c r="S28" s="24"/>
      <c r="T28" s="24"/>
      <c r="U28" s="24"/>
      <c r="V28" s="24"/>
      <c r="W28" s="307" t="s">
        <v>39</v>
      </c>
      <c r="X28" s="307"/>
      <c r="Y28" s="307"/>
      <c r="Z28" s="307"/>
      <c r="AA28" s="307"/>
      <c r="AB28" s="307"/>
      <c r="AC28" s="307"/>
      <c r="AD28" s="307"/>
      <c r="AE28" s="307"/>
      <c r="AF28" s="24"/>
      <c r="AG28" s="24"/>
      <c r="AH28" s="24"/>
      <c r="AI28" s="24"/>
      <c r="AJ28" s="24"/>
      <c r="AK28" s="307" t="s">
        <v>40</v>
      </c>
      <c r="AL28" s="307"/>
      <c r="AM28" s="307"/>
      <c r="AN28" s="307"/>
      <c r="AO28" s="307"/>
      <c r="AP28" s="24"/>
      <c r="AQ28" s="24"/>
      <c r="AR28" s="25"/>
      <c r="BE28" s="291"/>
    </row>
    <row r="29" spans="1:71" s="3" customFormat="1" ht="14.45" customHeight="1">
      <c r="B29" s="28"/>
      <c r="D29" s="20" t="s">
        <v>41</v>
      </c>
      <c r="F29" s="20" t="s">
        <v>42</v>
      </c>
      <c r="L29" s="279">
        <v>0.21</v>
      </c>
      <c r="M29" s="280"/>
      <c r="N29" s="280"/>
      <c r="O29" s="280"/>
      <c r="P29" s="280"/>
      <c r="W29" s="281">
        <f>ROUND(AZ94, 0)</f>
        <v>0</v>
      </c>
      <c r="X29" s="280"/>
      <c r="Y29" s="280"/>
      <c r="Z29" s="280"/>
      <c r="AA29" s="280"/>
      <c r="AB29" s="280"/>
      <c r="AC29" s="280"/>
      <c r="AD29" s="280"/>
      <c r="AE29" s="280"/>
      <c r="AK29" s="281">
        <f>ROUND(AV94, 0)</f>
        <v>0</v>
      </c>
      <c r="AL29" s="280"/>
      <c r="AM29" s="280"/>
      <c r="AN29" s="280"/>
      <c r="AO29" s="280"/>
      <c r="AR29" s="28"/>
      <c r="BE29" s="292"/>
    </row>
    <row r="30" spans="1:71" s="3" customFormat="1" ht="14.45" customHeight="1">
      <c r="B30" s="28"/>
      <c r="F30" s="20" t="s">
        <v>43</v>
      </c>
      <c r="L30" s="279">
        <v>0.15</v>
      </c>
      <c r="M30" s="280"/>
      <c r="N30" s="280"/>
      <c r="O30" s="280"/>
      <c r="P30" s="280"/>
      <c r="W30" s="281">
        <f>ROUND(BA94, 0)</f>
        <v>0</v>
      </c>
      <c r="X30" s="280"/>
      <c r="Y30" s="280"/>
      <c r="Z30" s="280"/>
      <c r="AA30" s="280"/>
      <c r="AB30" s="280"/>
      <c r="AC30" s="280"/>
      <c r="AD30" s="280"/>
      <c r="AE30" s="280"/>
      <c r="AK30" s="281">
        <f>ROUND(AW94, 0)</f>
        <v>0</v>
      </c>
      <c r="AL30" s="280"/>
      <c r="AM30" s="280"/>
      <c r="AN30" s="280"/>
      <c r="AO30" s="280"/>
      <c r="AR30" s="28"/>
      <c r="BE30" s="292"/>
    </row>
    <row r="31" spans="1:71" s="3" customFormat="1" ht="14.45" hidden="1" customHeight="1">
      <c r="B31" s="28"/>
      <c r="F31" s="20" t="s">
        <v>44</v>
      </c>
      <c r="L31" s="279">
        <v>0.21</v>
      </c>
      <c r="M31" s="280"/>
      <c r="N31" s="280"/>
      <c r="O31" s="280"/>
      <c r="P31" s="280"/>
      <c r="W31" s="281">
        <f>ROUND(BB94, 0)</f>
        <v>0</v>
      </c>
      <c r="X31" s="280"/>
      <c r="Y31" s="280"/>
      <c r="Z31" s="280"/>
      <c r="AA31" s="280"/>
      <c r="AB31" s="280"/>
      <c r="AC31" s="280"/>
      <c r="AD31" s="280"/>
      <c r="AE31" s="280"/>
      <c r="AK31" s="281">
        <v>0</v>
      </c>
      <c r="AL31" s="280"/>
      <c r="AM31" s="280"/>
      <c r="AN31" s="280"/>
      <c r="AO31" s="280"/>
      <c r="AR31" s="28"/>
      <c r="BE31" s="292"/>
    </row>
    <row r="32" spans="1:71" s="3" customFormat="1" ht="14.45" hidden="1" customHeight="1">
      <c r="B32" s="28"/>
      <c r="F32" s="20" t="s">
        <v>45</v>
      </c>
      <c r="L32" s="279">
        <v>0.15</v>
      </c>
      <c r="M32" s="280"/>
      <c r="N32" s="280"/>
      <c r="O32" s="280"/>
      <c r="P32" s="280"/>
      <c r="W32" s="281">
        <f>ROUND(BC94, 0)</f>
        <v>0</v>
      </c>
      <c r="X32" s="280"/>
      <c r="Y32" s="280"/>
      <c r="Z32" s="280"/>
      <c r="AA32" s="280"/>
      <c r="AB32" s="280"/>
      <c r="AC32" s="280"/>
      <c r="AD32" s="280"/>
      <c r="AE32" s="280"/>
      <c r="AK32" s="281">
        <v>0</v>
      </c>
      <c r="AL32" s="280"/>
      <c r="AM32" s="280"/>
      <c r="AN32" s="280"/>
      <c r="AO32" s="280"/>
      <c r="AR32" s="28"/>
      <c r="BE32" s="292"/>
    </row>
    <row r="33" spans="1:57" s="3" customFormat="1" ht="14.45" hidden="1" customHeight="1">
      <c r="B33" s="28"/>
      <c r="F33" s="20" t="s">
        <v>46</v>
      </c>
      <c r="L33" s="279">
        <v>0</v>
      </c>
      <c r="M33" s="280"/>
      <c r="N33" s="280"/>
      <c r="O33" s="280"/>
      <c r="P33" s="280"/>
      <c r="W33" s="281">
        <f>ROUND(BD94, 0)</f>
        <v>0</v>
      </c>
      <c r="X33" s="280"/>
      <c r="Y33" s="280"/>
      <c r="Z33" s="280"/>
      <c r="AA33" s="280"/>
      <c r="AB33" s="280"/>
      <c r="AC33" s="280"/>
      <c r="AD33" s="280"/>
      <c r="AE33" s="280"/>
      <c r="AK33" s="281">
        <v>0</v>
      </c>
      <c r="AL33" s="280"/>
      <c r="AM33" s="280"/>
      <c r="AN33" s="280"/>
      <c r="AO33" s="280"/>
      <c r="AR33" s="28"/>
      <c r="BE33" s="292"/>
    </row>
    <row r="34" spans="1:57" s="2" customFormat="1" ht="6.95" customHeight="1">
      <c r="A34" s="24"/>
      <c r="B34" s="25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5"/>
      <c r="BE34" s="291"/>
    </row>
    <row r="35" spans="1:57" s="2" customFormat="1" ht="25.9" customHeight="1">
      <c r="A35" s="24"/>
      <c r="B35" s="25"/>
      <c r="C35" s="29"/>
      <c r="D35" s="30" t="s">
        <v>47</v>
      </c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2" t="s">
        <v>48</v>
      </c>
      <c r="U35" s="31"/>
      <c r="V35" s="31"/>
      <c r="W35" s="31"/>
      <c r="X35" s="284" t="s">
        <v>49</v>
      </c>
      <c r="Y35" s="285"/>
      <c r="Z35" s="285"/>
      <c r="AA35" s="285"/>
      <c r="AB35" s="285"/>
      <c r="AC35" s="31"/>
      <c r="AD35" s="31"/>
      <c r="AE35" s="31"/>
      <c r="AF35" s="31"/>
      <c r="AG35" s="31"/>
      <c r="AH35" s="31"/>
      <c r="AI35" s="31"/>
      <c r="AJ35" s="31"/>
      <c r="AK35" s="286">
        <f>SUM(AK26:AK33)</f>
        <v>0</v>
      </c>
      <c r="AL35" s="285"/>
      <c r="AM35" s="285"/>
      <c r="AN35" s="285"/>
      <c r="AO35" s="287"/>
      <c r="AP35" s="29"/>
      <c r="AQ35" s="29"/>
      <c r="AR35" s="25"/>
      <c r="BE35" s="24"/>
    </row>
    <row r="36" spans="1:57" s="2" customFormat="1" ht="6.95" customHeight="1">
      <c r="A36" s="24"/>
      <c r="B36" s="25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5"/>
      <c r="BE36" s="24"/>
    </row>
    <row r="37" spans="1:57" s="2" customFormat="1" ht="14.45" customHeight="1">
      <c r="A37" s="24"/>
      <c r="B37" s="25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5"/>
      <c r="BE37" s="24"/>
    </row>
    <row r="38" spans="1:57" s="1" customFormat="1" ht="14.45" customHeight="1">
      <c r="B38" s="13"/>
      <c r="AR38" s="13"/>
    </row>
    <row r="39" spans="1:57" s="1" customFormat="1" ht="14.45" customHeight="1">
      <c r="B39" s="13"/>
      <c r="AR39" s="13"/>
    </row>
    <row r="40" spans="1:57" s="1" customFormat="1" ht="14.45" customHeight="1">
      <c r="B40" s="13"/>
      <c r="AR40" s="13"/>
    </row>
    <row r="41" spans="1:57" s="1" customFormat="1" ht="14.45" customHeight="1">
      <c r="B41" s="13"/>
      <c r="AR41" s="13"/>
    </row>
    <row r="42" spans="1:57" s="1" customFormat="1" ht="14.45" customHeight="1">
      <c r="B42" s="13"/>
      <c r="AR42" s="13"/>
    </row>
    <row r="43" spans="1:57" s="1" customFormat="1" ht="14.45" customHeight="1">
      <c r="B43" s="13"/>
      <c r="AR43" s="13"/>
    </row>
    <row r="44" spans="1:57" s="1" customFormat="1" ht="14.45" customHeight="1">
      <c r="B44" s="13"/>
      <c r="AR44" s="13"/>
    </row>
    <row r="45" spans="1:57" s="1" customFormat="1" ht="14.45" customHeight="1">
      <c r="B45" s="13"/>
      <c r="AR45" s="13"/>
    </row>
    <row r="46" spans="1:57" s="1" customFormat="1" ht="14.45" customHeight="1">
      <c r="B46" s="13"/>
      <c r="AR46" s="13"/>
    </row>
    <row r="47" spans="1:57" s="1" customFormat="1" ht="14.45" customHeight="1">
      <c r="B47" s="13"/>
      <c r="AR47" s="13"/>
    </row>
    <row r="48" spans="1:57" s="1" customFormat="1" ht="14.45" customHeight="1">
      <c r="B48" s="13"/>
      <c r="AR48" s="13"/>
    </row>
    <row r="49" spans="1:57" s="2" customFormat="1" ht="14.45" customHeight="1">
      <c r="B49" s="33"/>
      <c r="D49" s="34" t="s">
        <v>50</v>
      </c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4" t="s">
        <v>51</v>
      </c>
      <c r="AI49" s="35"/>
      <c r="AJ49" s="35"/>
      <c r="AK49" s="35"/>
      <c r="AL49" s="35"/>
      <c r="AM49" s="35"/>
      <c r="AN49" s="35"/>
      <c r="AO49" s="35"/>
      <c r="AR49" s="33"/>
    </row>
    <row r="50" spans="1:57">
      <c r="B50" s="13"/>
      <c r="AR50" s="13"/>
    </row>
    <row r="51" spans="1:57">
      <c r="B51" s="13"/>
      <c r="AR51" s="13"/>
    </row>
    <row r="52" spans="1:57">
      <c r="B52" s="13"/>
      <c r="AR52" s="13"/>
    </row>
    <row r="53" spans="1:57">
      <c r="B53" s="13"/>
      <c r="AR53" s="13"/>
    </row>
    <row r="54" spans="1:57">
      <c r="B54" s="13"/>
      <c r="AR54" s="13"/>
    </row>
    <row r="55" spans="1:57">
      <c r="B55" s="13"/>
      <c r="AR55" s="13"/>
    </row>
    <row r="56" spans="1:57">
      <c r="B56" s="13"/>
      <c r="AR56" s="13"/>
    </row>
    <row r="57" spans="1:57">
      <c r="B57" s="13"/>
      <c r="AR57" s="13"/>
    </row>
    <row r="58" spans="1:57">
      <c r="B58" s="13"/>
      <c r="AR58" s="13"/>
    </row>
    <row r="59" spans="1:57">
      <c r="B59" s="13"/>
      <c r="AR59" s="13"/>
    </row>
    <row r="60" spans="1:57" s="2" customFormat="1" ht="12.75">
      <c r="A60" s="24"/>
      <c r="B60" s="25"/>
      <c r="C60" s="24"/>
      <c r="D60" s="36" t="s">
        <v>52</v>
      </c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36" t="s">
        <v>53</v>
      </c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36" t="s">
        <v>52</v>
      </c>
      <c r="AI60" s="27"/>
      <c r="AJ60" s="27"/>
      <c r="AK60" s="27"/>
      <c r="AL60" s="27"/>
      <c r="AM60" s="36" t="s">
        <v>53</v>
      </c>
      <c r="AN60" s="27"/>
      <c r="AO60" s="27"/>
      <c r="AP60" s="24"/>
      <c r="AQ60" s="24"/>
      <c r="AR60" s="25"/>
      <c r="BE60" s="24"/>
    </row>
    <row r="61" spans="1:57">
      <c r="B61" s="13"/>
      <c r="AR61" s="13"/>
    </row>
    <row r="62" spans="1:57">
      <c r="B62" s="13"/>
      <c r="AR62" s="13"/>
    </row>
    <row r="63" spans="1:57">
      <c r="B63" s="13"/>
      <c r="AR63" s="13"/>
    </row>
    <row r="64" spans="1:57" s="2" customFormat="1" ht="12.75">
      <c r="A64" s="24"/>
      <c r="B64" s="25"/>
      <c r="C64" s="24"/>
      <c r="D64" s="34" t="s">
        <v>54</v>
      </c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4" t="s">
        <v>55</v>
      </c>
      <c r="AI64" s="37"/>
      <c r="AJ64" s="37"/>
      <c r="AK64" s="37"/>
      <c r="AL64" s="37"/>
      <c r="AM64" s="37"/>
      <c r="AN64" s="37"/>
      <c r="AO64" s="37"/>
      <c r="AP64" s="24"/>
      <c r="AQ64" s="24"/>
      <c r="AR64" s="25"/>
      <c r="BE64" s="24"/>
    </row>
    <row r="65" spans="1:57">
      <c r="B65" s="13"/>
      <c r="AR65" s="13"/>
    </row>
    <row r="66" spans="1:57">
      <c r="B66" s="13"/>
      <c r="AR66" s="13"/>
    </row>
    <row r="67" spans="1:57">
      <c r="B67" s="13"/>
      <c r="AR67" s="13"/>
    </row>
    <row r="68" spans="1:57">
      <c r="B68" s="13"/>
      <c r="AR68" s="13"/>
    </row>
    <row r="69" spans="1:57">
      <c r="B69" s="13"/>
      <c r="AR69" s="13"/>
    </row>
    <row r="70" spans="1:57">
      <c r="B70" s="13"/>
      <c r="AR70" s="13"/>
    </row>
    <row r="71" spans="1:57">
      <c r="B71" s="13"/>
      <c r="AR71" s="13"/>
    </row>
    <row r="72" spans="1:57">
      <c r="B72" s="13"/>
      <c r="AR72" s="13"/>
    </row>
    <row r="73" spans="1:57">
      <c r="B73" s="13"/>
      <c r="AR73" s="13"/>
    </row>
    <row r="74" spans="1:57">
      <c r="B74" s="13"/>
      <c r="AR74" s="13"/>
    </row>
    <row r="75" spans="1:57" s="2" customFormat="1" ht="12.75">
      <c r="A75" s="24"/>
      <c r="B75" s="25"/>
      <c r="C75" s="24"/>
      <c r="D75" s="36" t="s">
        <v>52</v>
      </c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36" t="s">
        <v>53</v>
      </c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36" t="s">
        <v>52</v>
      </c>
      <c r="AI75" s="27"/>
      <c r="AJ75" s="27"/>
      <c r="AK75" s="27"/>
      <c r="AL75" s="27"/>
      <c r="AM75" s="36" t="s">
        <v>53</v>
      </c>
      <c r="AN75" s="27"/>
      <c r="AO75" s="27"/>
      <c r="AP75" s="24"/>
      <c r="AQ75" s="24"/>
      <c r="AR75" s="25"/>
      <c r="BE75" s="24"/>
    </row>
    <row r="76" spans="1:57" s="2" customFormat="1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5"/>
      <c r="BE76" s="24"/>
    </row>
    <row r="77" spans="1:57" s="2" customFormat="1" ht="6.95" customHeight="1">
      <c r="A77" s="24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25"/>
      <c r="BE77" s="24"/>
    </row>
    <row r="81" spans="1:91" s="2" customFormat="1" ht="6.95" customHeight="1">
      <c r="A81" s="24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25"/>
      <c r="BE81" s="24"/>
    </row>
    <row r="82" spans="1:91" s="2" customFormat="1" ht="24.95" customHeight="1">
      <c r="A82" s="24"/>
      <c r="B82" s="25"/>
      <c r="C82" s="14" t="s">
        <v>56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5"/>
      <c r="BE82" s="24"/>
    </row>
    <row r="83" spans="1:91" s="2" customFormat="1" ht="6.95" customHeight="1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5"/>
      <c r="BE83" s="24"/>
    </row>
    <row r="84" spans="1:91" s="4" customFormat="1" ht="12" customHeight="1">
      <c r="B84" s="42"/>
      <c r="C84" s="20" t="s">
        <v>14</v>
      </c>
      <c r="L84" s="4" t="str">
        <f>K5</f>
        <v>Projektis246</v>
      </c>
      <c r="AR84" s="42"/>
    </row>
    <row r="85" spans="1:91" s="5" customFormat="1" ht="36.950000000000003" customHeight="1">
      <c r="B85" s="43"/>
      <c r="C85" s="44" t="s">
        <v>17</v>
      </c>
      <c r="L85" s="299" t="str">
        <f>K6</f>
        <v>Expozice Jihozápadní Afrika, ZOO Dvůr Králové a.s. - Změna A, 1.etapa</v>
      </c>
      <c r="M85" s="300"/>
      <c r="N85" s="300"/>
      <c r="O85" s="300"/>
      <c r="P85" s="300"/>
      <c r="Q85" s="300"/>
      <c r="R85" s="300"/>
      <c r="S85" s="300"/>
      <c r="T85" s="300"/>
      <c r="U85" s="300"/>
      <c r="V85" s="300"/>
      <c r="W85" s="300"/>
      <c r="X85" s="300"/>
      <c r="Y85" s="300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R85" s="43"/>
    </row>
    <row r="86" spans="1:91" s="2" customFormat="1" ht="6.95" customHeight="1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5"/>
      <c r="BE86" s="24"/>
    </row>
    <row r="87" spans="1:91" s="2" customFormat="1" ht="12" customHeight="1">
      <c r="A87" s="24"/>
      <c r="B87" s="25"/>
      <c r="C87" s="20" t="s">
        <v>21</v>
      </c>
      <c r="D87" s="24"/>
      <c r="E87" s="24"/>
      <c r="F87" s="24"/>
      <c r="G87" s="24"/>
      <c r="H87" s="24"/>
      <c r="I87" s="24"/>
      <c r="J87" s="24"/>
      <c r="K87" s="24"/>
      <c r="L87" s="45" t="str">
        <f>IF(K8="","",K8)</f>
        <v>Dvůr Králové nad Labem</v>
      </c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0" t="s">
        <v>23</v>
      </c>
      <c r="AJ87" s="24"/>
      <c r="AK87" s="24"/>
      <c r="AL87" s="24"/>
      <c r="AM87" s="301" t="str">
        <f>IF(AN8= "","",AN8)</f>
        <v>14. 1. 2020</v>
      </c>
      <c r="AN87" s="301"/>
      <c r="AO87" s="24"/>
      <c r="AP87" s="24"/>
      <c r="AQ87" s="24"/>
      <c r="AR87" s="25"/>
      <c r="BE87" s="24"/>
    </row>
    <row r="88" spans="1:91" s="2" customFormat="1" ht="6.95" customHeight="1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5"/>
      <c r="BE88" s="24"/>
    </row>
    <row r="89" spans="1:91" s="2" customFormat="1" ht="27.95" customHeight="1">
      <c r="A89" s="24"/>
      <c r="B89" s="25"/>
      <c r="C89" s="20" t="s">
        <v>25</v>
      </c>
      <c r="D89" s="24"/>
      <c r="E89" s="24"/>
      <c r="F89" s="24"/>
      <c r="G89" s="24"/>
      <c r="H89" s="24"/>
      <c r="I89" s="24"/>
      <c r="J89" s="24"/>
      <c r="K89" s="24"/>
      <c r="L89" s="4" t="str">
        <f>IF(E11= "","",E11)</f>
        <v>ZOO Dvůr Králové a.s., Štefánikova 1029, D.K.n.L.</v>
      </c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0" t="s">
        <v>31</v>
      </c>
      <c r="AJ89" s="24"/>
      <c r="AK89" s="24"/>
      <c r="AL89" s="24"/>
      <c r="AM89" s="297" t="str">
        <f>IF(E17="","",E17)</f>
        <v>Projektis spol. s r.o., Legionářská 562, D.K.n.L.</v>
      </c>
      <c r="AN89" s="298"/>
      <c r="AO89" s="298"/>
      <c r="AP89" s="298"/>
      <c r="AQ89" s="24"/>
      <c r="AR89" s="25"/>
      <c r="AS89" s="293" t="s">
        <v>57</v>
      </c>
      <c r="AT89" s="294"/>
      <c r="AU89" s="46"/>
      <c r="AV89" s="46"/>
      <c r="AW89" s="46"/>
      <c r="AX89" s="46"/>
      <c r="AY89" s="46"/>
      <c r="AZ89" s="46"/>
      <c r="BA89" s="46"/>
      <c r="BB89" s="46"/>
      <c r="BC89" s="46"/>
      <c r="BD89" s="47"/>
      <c r="BE89" s="24"/>
    </row>
    <row r="90" spans="1:91" s="2" customFormat="1" ht="15.2" customHeight="1">
      <c r="A90" s="24"/>
      <c r="B90" s="25"/>
      <c r="C90" s="20" t="s">
        <v>29</v>
      </c>
      <c r="D90" s="24"/>
      <c r="E90" s="24"/>
      <c r="F90" s="24"/>
      <c r="G90" s="24"/>
      <c r="H90" s="24"/>
      <c r="I90" s="24"/>
      <c r="J90" s="24"/>
      <c r="K90" s="24"/>
      <c r="L90" s="4" t="str">
        <f>IF(E14= "Vyplň údaj","",E14)</f>
        <v/>
      </c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0" t="s">
        <v>34</v>
      </c>
      <c r="AJ90" s="24"/>
      <c r="AK90" s="24"/>
      <c r="AL90" s="24"/>
      <c r="AM90" s="297" t="str">
        <f>IF(E20="","",E20)</f>
        <v>ing. V. Švehla</v>
      </c>
      <c r="AN90" s="298"/>
      <c r="AO90" s="298"/>
      <c r="AP90" s="298"/>
      <c r="AQ90" s="24"/>
      <c r="AR90" s="25"/>
      <c r="AS90" s="295"/>
      <c r="AT90" s="296"/>
      <c r="AU90" s="48"/>
      <c r="AV90" s="48"/>
      <c r="AW90" s="48"/>
      <c r="AX90" s="48"/>
      <c r="AY90" s="48"/>
      <c r="AZ90" s="48"/>
      <c r="BA90" s="48"/>
      <c r="BB90" s="48"/>
      <c r="BC90" s="48"/>
      <c r="BD90" s="49"/>
      <c r="BE90" s="24"/>
    </row>
    <row r="91" spans="1:91" s="2" customFormat="1" ht="10.9" customHeight="1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5"/>
      <c r="AS91" s="295"/>
      <c r="AT91" s="296"/>
      <c r="AU91" s="48"/>
      <c r="AV91" s="48"/>
      <c r="AW91" s="48"/>
      <c r="AX91" s="48"/>
      <c r="AY91" s="48"/>
      <c r="AZ91" s="48"/>
      <c r="BA91" s="48"/>
      <c r="BB91" s="48"/>
      <c r="BC91" s="48"/>
      <c r="BD91" s="49"/>
      <c r="BE91" s="24"/>
    </row>
    <row r="92" spans="1:91" s="2" customFormat="1" ht="29.25" customHeight="1">
      <c r="A92" s="24"/>
      <c r="B92" s="25"/>
      <c r="C92" s="271" t="s">
        <v>58</v>
      </c>
      <c r="D92" s="272"/>
      <c r="E92" s="272"/>
      <c r="F92" s="272"/>
      <c r="G92" s="272"/>
      <c r="H92" s="50"/>
      <c r="I92" s="273" t="s">
        <v>59</v>
      </c>
      <c r="J92" s="272"/>
      <c r="K92" s="272"/>
      <c r="L92" s="272"/>
      <c r="M92" s="272"/>
      <c r="N92" s="272"/>
      <c r="O92" s="272"/>
      <c r="P92" s="272"/>
      <c r="Q92" s="272"/>
      <c r="R92" s="272"/>
      <c r="S92" s="272"/>
      <c r="T92" s="272"/>
      <c r="U92" s="272"/>
      <c r="V92" s="272"/>
      <c r="W92" s="272"/>
      <c r="X92" s="272"/>
      <c r="Y92" s="272"/>
      <c r="Z92" s="272"/>
      <c r="AA92" s="272"/>
      <c r="AB92" s="272"/>
      <c r="AC92" s="272"/>
      <c r="AD92" s="272"/>
      <c r="AE92" s="272"/>
      <c r="AF92" s="272"/>
      <c r="AG92" s="275" t="s">
        <v>60</v>
      </c>
      <c r="AH92" s="272"/>
      <c r="AI92" s="272"/>
      <c r="AJ92" s="272"/>
      <c r="AK92" s="272"/>
      <c r="AL92" s="272"/>
      <c r="AM92" s="272"/>
      <c r="AN92" s="273" t="s">
        <v>61</v>
      </c>
      <c r="AO92" s="272"/>
      <c r="AP92" s="274"/>
      <c r="AQ92" s="51" t="s">
        <v>62</v>
      </c>
      <c r="AR92" s="25"/>
      <c r="AS92" s="52" t="s">
        <v>63</v>
      </c>
      <c r="AT92" s="53" t="s">
        <v>64</v>
      </c>
      <c r="AU92" s="53" t="s">
        <v>65</v>
      </c>
      <c r="AV92" s="53" t="s">
        <v>66</v>
      </c>
      <c r="AW92" s="53" t="s">
        <v>67</v>
      </c>
      <c r="AX92" s="53" t="s">
        <v>68</v>
      </c>
      <c r="AY92" s="53" t="s">
        <v>69</v>
      </c>
      <c r="AZ92" s="53" t="s">
        <v>70</v>
      </c>
      <c r="BA92" s="53" t="s">
        <v>71</v>
      </c>
      <c r="BB92" s="53" t="s">
        <v>72</v>
      </c>
      <c r="BC92" s="53" t="s">
        <v>73</v>
      </c>
      <c r="BD92" s="54" t="s">
        <v>74</v>
      </c>
      <c r="BE92" s="24"/>
    </row>
    <row r="93" spans="1:91" s="2" customFormat="1" ht="10.9" customHeight="1">
      <c r="A93" s="24"/>
      <c r="B93" s="25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5"/>
      <c r="AS93" s="55"/>
      <c r="AT93" s="56"/>
      <c r="AU93" s="56"/>
      <c r="AV93" s="56"/>
      <c r="AW93" s="56"/>
      <c r="AX93" s="56"/>
      <c r="AY93" s="56"/>
      <c r="AZ93" s="56"/>
      <c r="BA93" s="56"/>
      <c r="BB93" s="56"/>
      <c r="BC93" s="56"/>
      <c r="BD93" s="57"/>
      <c r="BE93" s="24"/>
    </row>
    <row r="94" spans="1:91" s="6" customFormat="1" ht="32.450000000000003" customHeight="1">
      <c r="B94" s="58"/>
      <c r="C94" s="59" t="s">
        <v>75</v>
      </c>
      <c r="D94" s="60"/>
      <c r="E94" s="60"/>
      <c r="F94" s="60"/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277">
        <f>ROUND(AG95+AG100+AG107+SUM(AG110:AG124),0)</f>
        <v>0</v>
      </c>
      <c r="AH94" s="277"/>
      <c r="AI94" s="277"/>
      <c r="AJ94" s="277"/>
      <c r="AK94" s="277"/>
      <c r="AL94" s="277"/>
      <c r="AM94" s="277"/>
      <c r="AN94" s="278">
        <f t="shared" ref="AN94:AN124" si="0">SUM(AG94,AT94)</f>
        <v>0</v>
      </c>
      <c r="AO94" s="278"/>
      <c r="AP94" s="278"/>
      <c r="AQ94" s="61" t="s">
        <v>1</v>
      </c>
      <c r="AR94" s="58"/>
      <c r="AS94" s="62">
        <f>ROUND(AS95+AS100+AS107+SUM(AS110:AS124),0)</f>
        <v>0</v>
      </c>
      <c r="AT94" s="63">
        <f t="shared" ref="AT94:AT124" si="1">ROUND(SUM(AV94:AW94),0)</f>
        <v>0</v>
      </c>
      <c r="AU94" s="64">
        <f>ROUND(AU95+AU100+AU107+SUM(AU110:AU124),5)</f>
        <v>245.93161000000001</v>
      </c>
      <c r="AV94" s="63">
        <f>ROUND(AZ94*L29,0)</f>
        <v>0</v>
      </c>
      <c r="AW94" s="63">
        <f>ROUND(BA94*L30,0)</f>
        <v>0</v>
      </c>
      <c r="AX94" s="63">
        <f>ROUND(BB94*L29,0)</f>
        <v>0</v>
      </c>
      <c r="AY94" s="63">
        <f>ROUND(BC94*L30,0)</f>
        <v>0</v>
      </c>
      <c r="AZ94" s="63">
        <f>ROUND(AZ95+AZ100+AZ107+SUM(AZ110:AZ124),0)</f>
        <v>0</v>
      </c>
      <c r="BA94" s="63">
        <f>ROUND(BA95+BA100+BA107+SUM(BA110:BA124),0)</f>
        <v>0</v>
      </c>
      <c r="BB94" s="63">
        <f>ROUND(BB95+BB100+BB107+SUM(BB110:BB124),0)</f>
        <v>0</v>
      </c>
      <c r="BC94" s="63">
        <f>ROUND(BC95+BC100+BC107+SUM(BC110:BC124),0)</f>
        <v>0</v>
      </c>
      <c r="BD94" s="65">
        <f>ROUND(BD95+BD100+BD107+SUM(BD110:BD124),0)</f>
        <v>0</v>
      </c>
      <c r="BS94" s="66" t="s">
        <v>76</v>
      </c>
      <c r="BT94" s="66" t="s">
        <v>77</v>
      </c>
      <c r="BU94" s="67" t="s">
        <v>78</v>
      </c>
      <c r="BV94" s="66" t="s">
        <v>79</v>
      </c>
      <c r="BW94" s="66" t="s">
        <v>4</v>
      </c>
      <c r="BX94" s="66" t="s">
        <v>80</v>
      </c>
      <c r="CL94" s="66" t="s">
        <v>1</v>
      </c>
    </row>
    <row r="95" spans="1:91" s="7" customFormat="1" ht="27" customHeight="1">
      <c r="B95" s="68"/>
      <c r="C95" s="69"/>
      <c r="D95" s="265" t="s">
        <v>81</v>
      </c>
      <c r="E95" s="265"/>
      <c r="F95" s="265"/>
      <c r="G95" s="265"/>
      <c r="H95" s="265"/>
      <c r="I95" s="70"/>
      <c r="J95" s="265" t="s">
        <v>82</v>
      </c>
      <c r="K95" s="265"/>
      <c r="L95" s="265"/>
      <c r="M95" s="265"/>
      <c r="N95" s="265"/>
      <c r="O95" s="265"/>
      <c r="P95" s="265"/>
      <c r="Q95" s="265"/>
      <c r="R95" s="265"/>
      <c r="S95" s="265"/>
      <c r="T95" s="265"/>
      <c r="U95" s="265"/>
      <c r="V95" s="265"/>
      <c r="W95" s="265"/>
      <c r="X95" s="265"/>
      <c r="Y95" s="265"/>
      <c r="Z95" s="265"/>
      <c r="AA95" s="265"/>
      <c r="AB95" s="265"/>
      <c r="AC95" s="265"/>
      <c r="AD95" s="265"/>
      <c r="AE95" s="265"/>
      <c r="AF95" s="265"/>
      <c r="AG95" s="276">
        <f>ROUND(SUM(AG96:AG99),0)</f>
        <v>0</v>
      </c>
      <c r="AH95" s="267"/>
      <c r="AI95" s="267"/>
      <c r="AJ95" s="267"/>
      <c r="AK95" s="267"/>
      <c r="AL95" s="267"/>
      <c r="AM95" s="267"/>
      <c r="AN95" s="266">
        <f t="shared" si="0"/>
        <v>0</v>
      </c>
      <c r="AO95" s="267"/>
      <c r="AP95" s="267"/>
      <c r="AQ95" s="71" t="s">
        <v>83</v>
      </c>
      <c r="AR95" s="68"/>
      <c r="AS95" s="72">
        <f>ROUND(SUM(AS96:AS99),0)</f>
        <v>0</v>
      </c>
      <c r="AT95" s="73">
        <f t="shared" si="1"/>
        <v>0</v>
      </c>
      <c r="AU95" s="74">
        <f>ROUND(SUM(AU96:AU99),5)</f>
        <v>9.8716100000000004</v>
      </c>
      <c r="AV95" s="73">
        <f>ROUND(AZ95*L29,0)</f>
        <v>0</v>
      </c>
      <c r="AW95" s="73">
        <f>ROUND(BA95*L30,0)</f>
        <v>0</v>
      </c>
      <c r="AX95" s="73">
        <f>ROUND(BB95*L29,0)</f>
        <v>0</v>
      </c>
      <c r="AY95" s="73">
        <f>ROUND(BC95*L30,0)</f>
        <v>0</v>
      </c>
      <c r="AZ95" s="73">
        <f>ROUND(SUM(AZ96:AZ99),0)</f>
        <v>0</v>
      </c>
      <c r="BA95" s="73">
        <f>ROUND(SUM(BA96:BA99),0)</f>
        <v>0</v>
      </c>
      <c r="BB95" s="73">
        <f>ROUND(SUM(BB96:BB99),0)</f>
        <v>0</v>
      </c>
      <c r="BC95" s="73">
        <f>ROUND(SUM(BC96:BC99),0)</f>
        <v>0</v>
      </c>
      <c r="BD95" s="75">
        <f>ROUND(SUM(BD96:BD99),0)</f>
        <v>0</v>
      </c>
      <c r="BS95" s="76" t="s">
        <v>76</v>
      </c>
      <c r="BT95" s="76" t="s">
        <v>8</v>
      </c>
      <c r="BU95" s="76" t="s">
        <v>78</v>
      </c>
      <c r="BV95" s="76" t="s">
        <v>79</v>
      </c>
      <c r="BW95" s="76" t="s">
        <v>84</v>
      </c>
      <c r="BX95" s="76" t="s">
        <v>4</v>
      </c>
      <c r="CL95" s="76" t="s">
        <v>1</v>
      </c>
      <c r="CM95" s="76" t="s">
        <v>85</v>
      </c>
    </row>
    <row r="96" spans="1:91" s="4" customFormat="1" ht="16.5" customHeight="1">
      <c r="A96" s="77" t="s">
        <v>86</v>
      </c>
      <c r="B96" s="42"/>
      <c r="C96" s="8"/>
      <c r="D96" s="8"/>
      <c r="E96" s="268" t="s">
        <v>87</v>
      </c>
      <c r="F96" s="268"/>
      <c r="G96" s="268"/>
      <c r="H96" s="268"/>
      <c r="I96" s="268"/>
      <c r="J96" s="8"/>
      <c r="K96" s="268" t="s">
        <v>88</v>
      </c>
      <c r="L96" s="268"/>
      <c r="M96" s="268"/>
      <c r="N96" s="268"/>
      <c r="O96" s="268"/>
      <c r="P96" s="268"/>
      <c r="Q96" s="268"/>
      <c r="R96" s="268"/>
      <c r="S96" s="268"/>
      <c r="T96" s="268"/>
      <c r="U96" s="268"/>
      <c r="V96" s="268"/>
      <c r="W96" s="268"/>
      <c r="X96" s="268"/>
      <c r="Y96" s="268"/>
      <c r="Z96" s="268"/>
      <c r="AA96" s="268"/>
      <c r="AB96" s="268"/>
      <c r="AC96" s="268"/>
      <c r="AD96" s="268"/>
      <c r="AE96" s="268"/>
      <c r="AF96" s="268"/>
      <c r="AG96" s="269">
        <f>'a - AR a ST část'!J32</f>
        <v>0</v>
      </c>
      <c r="AH96" s="270"/>
      <c r="AI96" s="270"/>
      <c r="AJ96" s="270"/>
      <c r="AK96" s="270"/>
      <c r="AL96" s="270"/>
      <c r="AM96" s="270"/>
      <c r="AN96" s="269">
        <f t="shared" si="0"/>
        <v>0</v>
      </c>
      <c r="AO96" s="270"/>
      <c r="AP96" s="270"/>
      <c r="AQ96" s="78" t="s">
        <v>89</v>
      </c>
      <c r="AR96" s="42"/>
      <c r="AS96" s="79">
        <v>0</v>
      </c>
      <c r="AT96" s="80">
        <f t="shared" si="1"/>
        <v>0</v>
      </c>
      <c r="AU96" s="81">
        <f>'a - AR a ST část'!P144</f>
        <v>9.8716059999999981</v>
      </c>
      <c r="AV96" s="80">
        <f>'a - AR a ST část'!J35</f>
        <v>0</v>
      </c>
      <c r="AW96" s="80">
        <f>'a - AR a ST část'!J36</f>
        <v>0</v>
      </c>
      <c r="AX96" s="80">
        <f>'a - AR a ST část'!J37</f>
        <v>0</v>
      </c>
      <c r="AY96" s="80">
        <f>'a - AR a ST část'!J38</f>
        <v>0</v>
      </c>
      <c r="AZ96" s="80">
        <f>'a - AR a ST část'!F35</f>
        <v>0</v>
      </c>
      <c r="BA96" s="80">
        <f>'a - AR a ST část'!F36</f>
        <v>0</v>
      </c>
      <c r="BB96" s="80">
        <f>'a - AR a ST část'!F37</f>
        <v>0</v>
      </c>
      <c r="BC96" s="80">
        <f>'a - AR a ST část'!F38</f>
        <v>0</v>
      </c>
      <c r="BD96" s="82">
        <f>'a - AR a ST část'!F39</f>
        <v>0</v>
      </c>
      <c r="BT96" s="18" t="s">
        <v>85</v>
      </c>
      <c r="BV96" s="18" t="s">
        <v>79</v>
      </c>
      <c r="BW96" s="18" t="s">
        <v>90</v>
      </c>
      <c r="BX96" s="18" t="s">
        <v>84</v>
      </c>
      <c r="CL96" s="18" t="s">
        <v>1</v>
      </c>
    </row>
    <row r="97" spans="1:91" s="4" customFormat="1" ht="16.5" customHeight="1">
      <c r="A97" s="77" t="s">
        <v>86</v>
      </c>
      <c r="B97" s="42"/>
      <c r="C97" s="8"/>
      <c r="D97" s="8"/>
      <c r="E97" s="268" t="s">
        <v>91</v>
      </c>
      <c r="F97" s="268"/>
      <c r="G97" s="268"/>
      <c r="H97" s="268"/>
      <c r="I97" s="268"/>
      <c r="J97" s="8"/>
      <c r="K97" s="268" t="s">
        <v>92</v>
      </c>
      <c r="L97" s="268"/>
      <c r="M97" s="268"/>
      <c r="N97" s="268"/>
      <c r="O97" s="268"/>
      <c r="P97" s="268"/>
      <c r="Q97" s="268"/>
      <c r="R97" s="268"/>
      <c r="S97" s="268"/>
      <c r="T97" s="268"/>
      <c r="U97" s="268"/>
      <c r="V97" s="268"/>
      <c r="W97" s="268"/>
      <c r="X97" s="268"/>
      <c r="Y97" s="268"/>
      <c r="Z97" s="268"/>
      <c r="AA97" s="268"/>
      <c r="AB97" s="268"/>
      <c r="AC97" s="268"/>
      <c r="AD97" s="268"/>
      <c r="AE97" s="268"/>
      <c r="AF97" s="268"/>
      <c r="AG97" s="269">
        <f>'b - Zdravotní technika'!J32</f>
        <v>0</v>
      </c>
      <c r="AH97" s="270"/>
      <c r="AI97" s="270"/>
      <c r="AJ97" s="270"/>
      <c r="AK97" s="270"/>
      <c r="AL97" s="270"/>
      <c r="AM97" s="270"/>
      <c r="AN97" s="269">
        <f t="shared" si="0"/>
        <v>0</v>
      </c>
      <c r="AO97" s="270"/>
      <c r="AP97" s="270"/>
      <c r="AQ97" s="78" t="s">
        <v>89</v>
      </c>
      <c r="AR97" s="42"/>
      <c r="AS97" s="79">
        <v>0</v>
      </c>
      <c r="AT97" s="80">
        <f t="shared" si="1"/>
        <v>0</v>
      </c>
      <c r="AU97" s="81">
        <f>'b - Zdravotní technika'!P130</f>
        <v>0</v>
      </c>
      <c r="AV97" s="80">
        <f>'b - Zdravotní technika'!J35</f>
        <v>0</v>
      </c>
      <c r="AW97" s="80">
        <f>'b - Zdravotní technika'!J36</f>
        <v>0</v>
      </c>
      <c r="AX97" s="80">
        <f>'b - Zdravotní technika'!J37</f>
        <v>0</v>
      </c>
      <c r="AY97" s="80">
        <f>'b - Zdravotní technika'!J38</f>
        <v>0</v>
      </c>
      <c r="AZ97" s="80">
        <f>'b - Zdravotní technika'!F35</f>
        <v>0</v>
      </c>
      <c r="BA97" s="80">
        <f>'b - Zdravotní technika'!F36</f>
        <v>0</v>
      </c>
      <c r="BB97" s="80">
        <f>'b - Zdravotní technika'!F37</f>
        <v>0</v>
      </c>
      <c r="BC97" s="80">
        <f>'b - Zdravotní technika'!F38</f>
        <v>0</v>
      </c>
      <c r="BD97" s="82">
        <f>'b - Zdravotní technika'!F39</f>
        <v>0</v>
      </c>
      <c r="BT97" s="18" t="s">
        <v>85</v>
      </c>
      <c r="BV97" s="18" t="s">
        <v>79</v>
      </c>
      <c r="BW97" s="18" t="s">
        <v>93</v>
      </c>
      <c r="BX97" s="18" t="s">
        <v>84</v>
      </c>
      <c r="CL97" s="18" t="s">
        <v>1</v>
      </c>
    </row>
    <row r="98" spans="1:91" s="4" customFormat="1" ht="16.5" customHeight="1">
      <c r="A98" s="77" t="s">
        <v>86</v>
      </c>
      <c r="B98" s="42"/>
      <c r="C98" s="8"/>
      <c r="D98" s="8"/>
      <c r="E98" s="268" t="s">
        <v>94</v>
      </c>
      <c r="F98" s="268"/>
      <c r="G98" s="268"/>
      <c r="H98" s="268"/>
      <c r="I98" s="268"/>
      <c r="J98" s="8"/>
      <c r="K98" s="268" t="s">
        <v>95</v>
      </c>
      <c r="L98" s="268"/>
      <c r="M98" s="268"/>
      <c r="N98" s="268"/>
      <c r="O98" s="268"/>
      <c r="P98" s="268"/>
      <c r="Q98" s="268"/>
      <c r="R98" s="268"/>
      <c r="S98" s="268"/>
      <c r="T98" s="268"/>
      <c r="U98" s="268"/>
      <c r="V98" s="268"/>
      <c r="W98" s="268"/>
      <c r="X98" s="268"/>
      <c r="Y98" s="268"/>
      <c r="Z98" s="268"/>
      <c r="AA98" s="268"/>
      <c r="AB98" s="268"/>
      <c r="AC98" s="268"/>
      <c r="AD98" s="268"/>
      <c r="AE98" s="268"/>
      <c r="AF98" s="268"/>
      <c r="AG98" s="269">
        <f>'c - Vzduchotechnika'!J32</f>
        <v>0</v>
      </c>
      <c r="AH98" s="270"/>
      <c r="AI98" s="270"/>
      <c r="AJ98" s="270"/>
      <c r="AK98" s="270"/>
      <c r="AL98" s="270"/>
      <c r="AM98" s="270"/>
      <c r="AN98" s="269">
        <f t="shared" si="0"/>
        <v>0</v>
      </c>
      <c r="AO98" s="270"/>
      <c r="AP98" s="270"/>
      <c r="AQ98" s="78" t="s">
        <v>89</v>
      </c>
      <c r="AR98" s="42"/>
      <c r="AS98" s="79">
        <v>0</v>
      </c>
      <c r="AT98" s="80">
        <f t="shared" si="1"/>
        <v>0</v>
      </c>
      <c r="AU98" s="81">
        <f>'c - Vzduchotechnika'!P125</f>
        <v>0</v>
      </c>
      <c r="AV98" s="80">
        <f>'c - Vzduchotechnika'!J35</f>
        <v>0</v>
      </c>
      <c r="AW98" s="80">
        <f>'c - Vzduchotechnika'!J36</f>
        <v>0</v>
      </c>
      <c r="AX98" s="80">
        <f>'c - Vzduchotechnika'!J37</f>
        <v>0</v>
      </c>
      <c r="AY98" s="80">
        <f>'c - Vzduchotechnika'!J38</f>
        <v>0</v>
      </c>
      <c r="AZ98" s="80">
        <f>'c - Vzduchotechnika'!F35</f>
        <v>0</v>
      </c>
      <c r="BA98" s="80">
        <f>'c - Vzduchotechnika'!F36</f>
        <v>0</v>
      </c>
      <c r="BB98" s="80">
        <f>'c - Vzduchotechnika'!F37</f>
        <v>0</v>
      </c>
      <c r="BC98" s="80">
        <f>'c - Vzduchotechnika'!F38</f>
        <v>0</v>
      </c>
      <c r="BD98" s="82">
        <f>'c - Vzduchotechnika'!F39</f>
        <v>0</v>
      </c>
      <c r="BT98" s="18" t="s">
        <v>85</v>
      </c>
      <c r="BV98" s="18" t="s">
        <v>79</v>
      </c>
      <c r="BW98" s="18" t="s">
        <v>96</v>
      </c>
      <c r="BX98" s="18" t="s">
        <v>84</v>
      </c>
      <c r="CL98" s="18" t="s">
        <v>1</v>
      </c>
    </row>
    <row r="99" spans="1:91" s="4" customFormat="1" ht="16.5" customHeight="1">
      <c r="A99" s="77" t="s">
        <v>86</v>
      </c>
      <c r="B99" s="42"/>
      <c r="C99" s="8"/>
      <c r="D99" s="8"/>
      <c r="E99" s="268" t="s">
        <v>97</v>
      </c>
      <c r="F99" s="268"/>
      <c r="G99" s="268"/>
      <c r="H99" s="268"/>
      <c r="I99" s="268"/>
      <c r="J99" s="8"/>
      <c r="K99" s="268" t="s">
        <v>98</v>
      </c>
      <c r="L99" s="268"/>
      <c r="M99" s="268"/>
      <c r="N99" s="268"/>
      <c r="O99" s="268"/>
      <c r="P99" s="268"/>
      <c r="Q99" s="268"/>
      <c r="R99" s="268"/>
      <c r="S99" s="268"/>
      <c r="T99" s="268"/>
      <c r="U99" s="268"/>
      <c r="V99" s="268"/>
      <c r="W99" s="268"/>
      <c r="X99" s="268"/>
      <c r="Y99" s="268"/>
      <c r="Z99" s="268"/>
      <c r="AA99" s="268"/>
      <c r="AB99" s="268"/>
      <c r="AC99" s="268"/>
      <c r="AD99" s="268"/>
      <c r="AE99" s="268"/>
      <c r="AF99" s="268"/>
      <c r="AG99" s="269">
        <f>'d - Elektroinstalace siln...'!J32</f>
        <v>0</v>
      </c>
      <c r="AH99" s="270"/>
      <c r="AI99" s="270"/>
      <c r="AJ99" s="270"/>
      <c r="AK99" s="270"/>
      <c r="AL99" s="270"/>
      <c r="AM99" s="270"/>
      <c r="AN99" s="269">
        <f t="shared" si="0"/>
        <v>0</v>
      </c>
      <c r="AO99" s="270"/>
      <c r="AP99" s="270"/>
      <c r="AQ99" s="78" t="s">
        <v>89</v>
      </c>
      <c r="AR99" s="42"/>
      <c r="AS99" s="79">
        <v>0</v>
      </c>
      <c r="AT99" s="80">
        <f t="shared" si="1"/>
        <v>0</v>
      </c>
      <c r="AU99" s="81">
        <f>'d - Elektroinstalace siln...'!P144</f>
        <v>0</v>
      </c>
      <c r="AV99" s="80">
        <f>'d - Elektroinstalace siln...'!J35</f>
        <v>0</v>
      </c>
      <c r="AW99" s="80">
        <f>'d - Elektroinstalace siln...'!J36</f>
        <v>0</v>
      </c>
      <c r="AX99" s="80">
        <f>'d - Elektroinstalace siln...'!J37</f>
        <v>0</v>
      </c>
      <c r="AY99" s="80">
        <f>'d - Elektroinstalace siln...'!J38</f>
        <v>0</v>
      </c>
      <c r="AZ99" s="80">
        <f>'d - Elektroinstalace siln...'!F35</f>
        <v>0</v>
      </c>
      <c r="BA99" s="80">
        <f>'d - Elektroinstalace siln...'!F36</f>
        <v>0</v>
      </c>
      <c r="BB99" s="80">
        <f>'d - Elektroinstalace siln...'!F37</f>
        <v>0</v>
      </c>
      <c r="BC99" s="80">
        <f>'d - Elektroinstalace siln...'!F38</f>
        <v>0</v>
      </c>
      <c r="BD99" s="82">
        <f>'d - Elektroinstalace siln...'!F39</f>
        <v>0</v>
      </c>
      <c r="BT99" s="18" t="s">
        <v>85</v>
      </c>
      <c r="BV99" s="18" t="s">
        <v>79</v>
      </c>
      <c r="BW99" s="18" t="s">
        <v>99</v>
      </c>
      <c r="BX99" s="18" t="s">
        <v>84</v>
      </c>
      <c r="CL99" s="18" t="s">
        <v>1</v>
      </c>
    </row>
    <row r="100" spans="1:91" s="7" customFormat="1" ht="16.5" customHeight="1">
      <c r="B100" s="68"/>
      <c r="C100" s="69"/>
      <c r="D100" s="265" t="s">
        <v>100</v>
      </c>
      <c r="E100" s="265"/>
      <c r="F100" s="265"/>
      <c r="G100" s="265"/>
      <c r="H100" s="265"/>
      <c r="I100" s="70"/>
      <c r="J100" s="265" t="s">
        <v>101</v>
      </c>
      <c r="K100" s="265"/>
      <c r="L100" s="265"/>
      <c r="M100" s="265"/>
      <c r="N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5"/>
      <c r="Y100" s="265"/>
      <c r="Z100" s="265"/>
      <c r="AA100" s="265"/>
      <c r="AB100" s="265"/>
      <c r="AC100" s="265"/>
      <c r="AD100" s="265"/>
      <c r="AE100" s="265"/>
      <c r="AF100" s="265"/>
      <c r="AG100" s="276">
        <f>ROUND(SUM(AG101:AG106),0)</f>
        <v>0</v>
      </c>
      <c r="AH100" s="267"/>
      <c r="AI100" s="267"/>
      <c r="AJ100" s="267"/>
      <c r="AK100" s="267"/>
      <c r="AL100" s="267"/>
      <c r="AM100" s="267"/>
      <c r="AN100" s="266">
        <f t="shared" si="0"/>
        <v>0</v>
      </c>
      <c r="AO100" s="267"/>
      <c r="AP100" s="267"/>
      <c r="AQ100" s="71" t="s">
        <v>83</v>
      </c>
      <c r="AR100" s="68"/>
      <c r="AS100" s="72">
        <f>ROUND(SUM(AS101:AS106),0)</f>
        <v>0</v>
      </c>
      <c r="AT100" s="73">
        <f t="shared" si="1"/>
        <v>0</v>
      </c>
      <c r="AU100" s="74">
        <f>ROUND(SUM(AU101:AU106),5)</f>
        <v>0</v>
      </c>
      <c r="AV100" s="73">
        <f>ROUND(AZ100*L29,0)</f>
        <v>0</v>
      </c>
      <c r="AW100" s="73">
        <f>ROUND(BA100*L30,0)</f>
        <v>0</v>
      </c>
      <c r="AX100" s="73">
        <f>ROUND(BB100*L29,0)</f>
        <v>0</v>
      </c>
      <c r="AY100" s="73">
        <f>ROUND(BC100*L30,0)</f>
        <v>0</v>
      </c>
      <c r="AZ100" s="73">
        <f>ROUND(SUM(AZ101:AZ106),0)</f>
        <v>0</v>
      </c>
      <c r="BA100" s="73">
        <f>ROUND(SUM(BA101:BA106),0)</f>
        <v>0</v>
      </c>
      <c r="BB100" s="73">
        <f>ROUND(SUM(BB101:BB106),0)</f>
        <v>0</v>
      </c>
      <c r="BC100" s="73">
        <f>ROUND(SUM(BC101:BC106),0)</f>
        <v>0</v>
      </c>
      <c r="BD100" s="75">
        <f>ROUND(SUM(BD101:BD106),0)</f>
        <v>0</v>
      </c>
      <c r="BS100" s="76" t="s">
        <v>76</v>
      </c>
      <c r="BT100" s="76" t="s">
        <v>8</v>
      </c>
      <c r="BU100" s="76" t="s">
        <v>78</v>
      </c>
      <c r="BV100" s="76" t="s">
        <v>79</v>
      </c>
      <c r="BW100" s="76" t="s">
        <v>102</v>
      </c>
      <c r="BX100" s="76" t="s">
        <v>4</v>
      </c>
      <c r="CL100" s="76" t="s">
        <v>1</v>
      </c>
      <c r="CM100" s="76" t="s">
        <v>85</v>
      </c>
    </row>
    <row r="101" spans="1:91" s="4" customFormat="1" ht="16.5" customHeight="1">
      <c r="A101" s="77" t="s">
        <v>86</v>
      </c>
      <c r="B101" s="42"/>
      <c r="C101" s="8"/>
      <c r="D101" s="8"/>
      <c r="E101" s="268" t="s">
        <v>87</v>
      </c>
      <c r="F101" s="268"/>
      <c r="G101" s="268"/>
      <c r="H101" s="268"/>
      <c r="I101" s="268"/>
      <c r="J101" s="8"/>
      <c r="K101" s="268" t="s">
        <v>88</v>
      </c>
      <c r="L101" s="268"/>
      <c r="M101" s="268"/>
      <c r="N101" s="268"/>
      <c r="O101" s="268"/>
      <c r="P101" s="268"/>
      <c r="Q101" s="268"/>
      <c r="R101" s="268"/>
      <c r="S101" s="268"/>
      <c r="T101" s="268"/>
      <c r="U101" s="268"/>
      <c r="V101" s="268"/>
      <c r="W101" s="268"/>
      <c r="X101" s="268"/>
      <c r="Y101" s="268"/>
      <c r="Z101" s="268"/>
      <c r="AA101" s="268"/>
      <c r="AB101" s="268"/>
      <c r="AC101" s="268"/>
      <c r="AD101" s="268"/>
      <c r="AE101" s="268"/>
      <c r="AF101" s="268"/>
      <c r="AG101" s="269">
        <f>'a - AR a ST část_01'!J32</f>
        <v>0</v>
      </c>
      <c r="AH101" s="270"/>
      <c r="AI101" s="270"/>
      <c r="AJ101" s="270"/>
      <c r="AK101" s="270"/>
      <c r="AL101" s="270"/>
      <c r="AM101" s="270"/>
      <c r="AN101" s="269">
        <f t="shared" si="0"/>
        <v>0</v>
      </c>
      <c r="AO101" s="270"/>
      <c r="AP101" s="270"/>
      <c r="AQ101" s="78" t="s">
        <v>89</v>
      </c>
      <c r="AR101" s="42"/>
      <c r="AS101" s="79">
        <v>0</v>
      </c>
      <c r="AT101" s="80">
        <f t="shared" si="1"/>
        <v>0</v>
      </c>
      <c r="AU101" s="81">
        <f>'a - AR a ST část_01'!P143</f>
        <v>0</v>
      </c>
      <c r="AV101" s="80">
        <f>'a - AR a ST část_01'!J35</f>
        <v>0</v>
      </c>
      <c r="AW101" s="80">
        <f>'a - AR a ST část_01'!J36</f>
        <v>0</v>
      </c>
      <c r="AX101" s="80">
        <f>'a - AR a ST část_01'!J37</f>
        <v>0</v>
      </c>
      <c r="AY101" s="80">
        <f>'a - AR a ST část_01'!J38</f>
        <v>0</v>
      </c>
      <c r="AZ101" s="80">
        <f>'a - AR a ST část_01'!F35</f>
        <v>0</v>
      </c>
      <c r="BA101" s="80">
        <f>'a - AR a ST část_01'!F36</f>
        <v>0</v>
      </c>
      <c r="BB101" s="80">
        <f>'a - AR a ST část_01'!F37</f>
        <v>0</v>
      </c>
      <c r="BC101" s="80">
        <f>'a - AR a ST část_01'!F38</f>
        <v>0</v>
      </c>
      <c r="BD101" s="82">
        <f>'a - AR a ST část_01'!F39</f>
        <v>0</v>
      </c>
      <c r="BT101" s="18" t="s">
        <v>85</v>
      </c>
      <c r="BV101" s="18" t="s">
        <v>79</v>
      </c>
      <c r="BW101" s="18" t="s">
        <v>103</v>
      </c>
      <c r="BX101" s="18" t="s">
        <v>102</v>
      </c>
      <c r="CL101" s="18" t="s">
        <v>1</v>
      </c>
    </row>
    <row r="102" spans="1:91" s="4" customFormat="1" ht="16.5" customHeight="1">
      <c r="A102" s="77" t="s">
        <v>86</v>
      </c>
      <c r="B102" s="42"/>
      <c r="C102" s="8"/>
      <c r="D102" s="8"/>
      <c r="E102" s="268" t="s">
        <v>91</v>
      </c>
      <c r="F102" s="268"/>
      <c r="G102" s="268"/>
      <c r="H102" s="268"/>
      <c r="I102" s="268"/>
      <c r="J102" s="8"/>
      <c r="K102" s="268" t="s">
        <v>92</v>
      </c>
      <c r="L102" s="268"/>
      <c r="M102" s="268"/>
      <c r="N102" s="268"/>
      <c r="O102" s="268"/>
      <c r="P102" s="268"/>
      <c r="Q102" s="268"/>
      <c r="R102" s="268"/>
      <c r="S102" s="268"/>
      <c r="T102" s="268"/>
      <c r="U102" s="268"/>
      <c r="V102" s="268"/>
      <c r="W102" s="268"/>
      <c r="X102" s="268"/>
      <c r="Y102" s="268"/>
      <c r="Z102" s="268"/>
      <c r="AA102" s="268"/>
      <c r="AB102" s="268"/>
      <c r="AC102" s="268"/>
      <c r="AD102" s="268"/>
      <c r="AE102" s="268"/>
      <c r="AF102" s="268"/>
      <c r="AG102" s="269">
        <f>'b - Zdravotní technika_01'!J32</f>
        <v>0</v>
      </c>
      <c r="AH102" s="270"/>
      <c r="AI102" s="270"/>
      <c r="AJ102" s="270"/>
      <c r="AK102" s="270"/>
      <c r="AL102" s="270"/>
      <c r="AM102" s="270"/>
      <c r="AN102" s="269">
        <f t="shared" si="0"/>
        <v>0</v>
      </c>
      <c r="AO102" s="270"/>
      <c r="AP102" s="270"/>
      <c r="AQ102" s="78" t="s">
        <v>89</v>
      </c>
      <c r="AR102" s="42"/>
      <c r="AS102" s="79">
        <v>0</v>
      </c>
      <c r="AT102" s="80">
        <f t="shared" si="1"/>
        <v>0</v>
      </c>
      <c r="AU102" s="81">
        <f>'b - Zdravotní technika_01'!P129</f>
        <v>0</v>
      </c>
      <c r="AV102" s="80">
        <f>'b - Zdravotní technika_01'!J35</f>
        <v>0</v>
      </c>
      <c r="AW102" s="80">
        <f>'b - Zdravotní technika_01'!J36</f>
        <v>0</v>
      </c>
      <c r="AX102" s="80">
        <f>'b - Zdravotní technika_01'!J37</f>
        <v>0</v>
      </c>
      <c r="AY102" s="80">
        <f>'b - Zdravotní technika_01'!J38</f>
        <v>0</v>
      </c>
      <c r="AZ102" s="80">
        <f>'b - Zdravotní technika_01'!F35</f>
        <v>0</v>
      </c>
      <c r="BA102" s="80">
        <f>'b - Zdravotní technika_01'!F36</f>
        <v>0</v>
      </c>
      <c r="BB102" s="80">
        <f>'b - Zdravotní technika_01'!F37</f>
        <v>0</v>
      </c>
      <c r="BC102" s="80">
        <f>'b - Zdravotní technika_01'!F38</f>
        <v>0</v>
      </c>
      <c r="BD102" s="82">
        <f>'b - Zdravotní technika_01'!F39</f>
        <v>0</v>
      </c>
      <c r="BT102" s="18" t="s">
        <v>85</v>
      </c>
      <c r="BV102" s="18" t="s">
        <v>79</v>
      </c>
      <c r="BW102" s="18" t="s">
        <v>104</v>
      </c>
      <c r="BX102" s="18" t="s">
        <v>102</v>
      </c>
      <c r="CL102" s="18" t="s">
        <v>1</v>
      </c>
    </row>
    <row r="103" spans="1:91" s="4" customFormat="1" ht="16.5" customHeight="1">
      <c r="A103" s="77" t="s">
        <v>86</v>
      </c>
      <c r="B103" s="42"/>
      <c r="C103" s="8"/>
      <c r="D103" s="8"/>
      <c r="E103" s="268" t="s">
        <v>94</v>
      </c>
      <c r="F103" s="268"/>
      <c r="G103" s="268"/>
      <c r="H103" s="268"/>
      <c r="I103" s="268"/>
      <c r="J103" s="8"/>
      <c r="K103" s="268" t="s">
        <v>95</v>
      </c>
      <c r="L103" s="268"/>
      <c r="M103" s="268"/>
      <c r="N103" s="268"/>
      <c r="O103" s="268"/>
      <c r="P103" s="268"/>
      <c r="Q103" s="268"/>
      <c r="R103" s="268"/>
      <c r="S103" s="268"/>
      <c r="T103" s="268"/>
      <c r="U103" s="268"/>
      <c r="V103" s="268"/>
      <c r="W103" s="268"/>
      <c r="X103" s="268"/>
      <c r="Y103" s="268"/>
      <c r="Z103" s="268"/>
      <c r="AA103" s="268"/>
      <c r="AB103" s="268"/>
      <c r="AC103" s="268"/>
      <c r="AD103" s="268"/>
      <c r="AE103" s="268"/>
      <c r="AF103" s="268"/>
      <c r="AG103" s="269">
        <f>'c - Vzduchotechnika_01'!J32</f>
        <v>0</v>
      </c>
      <c r="AH103" s="270"/>
      <c r="AI103" s="270"/>
      <c r="AJ103" s="270"/>
      <c r="AK103" s="270"/>
      <c r="AL103" s="270"/>
      <c r="AM103" s="270"/>
      <c r="AN103" s="269">
        <f t="shared" si="0"/>
        <v>0</v>
      </c>
      <c r="AO103" s="270"/>
      <c r="AP103" s="270"/>
      <c r="AQ103" s="78" t="s">
        <v>89</v>
      </c>
      <c r="AR103" s="42"/>
      <c r="AS103" s="79">
        <v>0</v>
      </c>
      <c r="AT103" s="80">
        <f t="shared" si="1"/>
        <v>0</v>
      </c>
      <c r="AU103" s="81">
        <f>'c - Vzduchotechnika_01'!P125</f>
        <v>0</v>
      </c>
      <c r="AV103" s="80">
        <f>'c - Vzduchotechnika_01'!J35</f>
        <v>0</v>
      </c>
      <c r="AW103" s="80">
        <f>'c - Vzduchotechnika_01'!J36</f>
        <v>0</v>
      </c>
      <c r="AX103" s="80">
        <f>'c - Vzduchotechnika_01'!J37</f>
        <v>0</v>
      </c>
      <c r="AY103" s="80">
        <f>'c - Vzduchotechnika_01'!J38</f>
        <v>0</v>
      </c>
      <c r="AZ103" s="80">
        <f>'c - Vzduchotechnika_01'!F35</f>
        <v>0</v>
      </c>
      <c r="BA103" s="80">
        <f>'c - Vzduchotechnika_01'!F36</f>
        <v>0</v>
      </c>
      <c r="BB103" s="80">
        <f>'c - Vzduchotechnika_01'!F37</f>
        <v>0</v>
      </c>
      <c r="BC103" s="80">
        <f>'c - Vzduchotechnika_01'!F38</f>
        <v>0</v>
      </c>
      <c r="BD103" s="82">
        <f>'c - Vzduchotechnika_01'!F39</f>
        <v>0</v>
      </c>
      <c r="BT103" s="18" t="s">
        <v>85</v>
      </c>
      <c r="BV103" s="18" t="s">
        <v>79</v>
      </c>
      <c r="BW103" s="18" t="s">
        <v>105</v>
      </c>
      <c r="BX103" s="18" t="s">
        <v>102</v>
      </c>
      <c r="CL103" s="18" t="s">
        <v>1</v>
      </c>
    </row>
    <row r="104" spans="1:91" s="4" customFormat="1" ht="16.5" customHeight="1">
      <c r="A104" s="77" t="s">
        <v>86</v>
      </c>
      <c r="B104" s="42"/>
      <c r="C104" s="8"/>
      <c r="D104" s="8"/>
      <c r="E104" s="268" t="s">
        <v>97</v>
      </c>
      <c r="F104" s="268"/>
      <c r="G104" s="268"/>
      <c r="H104" s="268"/>
      <c r="I104" s="268"/>
      <c r="J104" s="8"/>
      <c r="K104" s="268" t="s">
        <v>98</v>
      </c>
      <c r="L104" s="268"/>
      <c r="M104" s="268"/>
      <c r="N104" s="268"/>
      <c r="O104" s="268"/>
      <c r="P104" s="268"/>
      <c r="Q104" s="268"/>
      <c r="R104" s="268"/>
      <c r="S104" s="268"/>
      <c r="T104" s="268"/>
      <c r="U104" s="268"/>
      <c r="V104" s="268"/>
      <c r="W104" s="268"/>
      <c r="X104" s="268"/>
      <c r="Y104" s="268"/>
      <c r="Z104" s="268"/>
      <c r="AA104" s="268"/>
      <c r="AB104" s="268"/>
      <c r="AC104" s="268"/>
      <c r="AD104" s="268"/>
      <c r="AE104" s="268"/>
      <c r="AF104" s="268"/>
      <c r="AG104" s="269">
        <f>'d - Elektroinstalace siln..._01'!J32</f>
        <v>0</v>
      </c>
      <c r="AH104" s="270"/>
      <c r="AI104" s="270"/>
      <c r="AJ104" s="270"/>
      <c r="AK104" s="270"/>
      <c r="AL104" s="270"/>
      <c r="AM104" s="270"/>
      <c r="AN104" s="269">
        <f t="shared" si="0"/>
        <v>0</v>
      </c>
      <c r="AO104" s="270"/>
      <c r="AP104" s="270"/>
      <c r="AQ104" s="78" t="s">
        <v>89</v>
      </c>
      <c r="AR104" s="42"/>
      <c r="AS104" s="79">
        <v>0</v>
      </c>
      <c r="AT104" s="80">
        <f t="shared" si="1"/>
        <v>0</v>
      </c>
      <c r="AU104" s="81">
        <f>'d - Elektroinstalace siln..._01'!P143</f>
        <v>0</v>
      </c>
      <c r="AV104" s="80">
        <f>'d - Elektroinstalace siln..._01'!J35</f>
        <v>0</v>
      </c>
      <c r="AW104" s="80">
        <f>'d - Elektroinstalace siln..._01'!J36</f>
        <v>0</v>
      </c>
      <c r="AX104" s="80">
        <f>'d - Elektroinstalace siln..._01'!J37</f>
        <v>0</v>
      </c>
      <c r="AY104" s="80">
        <f>'d - Elektroinstalace siln..._01'!J38</f>
        <v>0</v>
      </c>
      <c r="AZ104" s="80">
        <f>'d - Elektroinstalace siln..._01'!F35</f>
        <v>0</v>
      </c>
      <c r="BA104" s="80">
        <f>'d - Elektroinstalace siln..._01'!F36</f>
        <v>0</v>
      </c>
      <c r="BB104" s="80">
        <f>'d - Elektroinstalace siln..._01'!F37</f>
        <v>0</v>
      </c>
      <c r="BC104" s="80">
        <f>'d - Elektroinstalace siln..._01'!F38</f>
        <v>0</v>
      </c>
      <c r="BD104" s="82">
        <f>'d - Elektroinstalace siln..._01'!F39</f>
        <v>0</v>
      </c>
      <c r="BT104" s="18" t="s">
        <v>85</v>
      </c>
      <c r="BV104" s="18" t="s">
        <v>79</v>
      </c>
      <c r="BW104" s="18" t="s">
        <v>106</v>
      </c>
      <c r="BX104" s="18" t="s">
        <v>102</v>
      </c>
      <c r="CL104" s="18" t="s">
        <v>1</v>
      </c>
    </row>
    <row r="105" spans="1:91" s="4" customFormat="1" ht="16.5" customHeight="1">
      <c r="A105" s="77" t="s">
        <v>86</v>
      </c>
      <c r="B105" s="42"/>
      <c r="C105" s="8"/>
      <c r="D105" s="8"/>
      <c r="E105" s="268" t="s">
        <v>107</v>
      </c>
      <c r="F105" s="268"/>
      <c r="G105" s="268"/>
      <c r="H105" s="268"/>
      <c r="I105" s="268"/>
      <c r="J105" s="8"/>
      <c r="K105" s="268" t="s">
        <v>108</v>
      </c>
      <c r="L105" s="268"/>
      <c r="M105" s="268"/>
      <c r="N105" s="268"/>
      <c r="O105" s="268"/>
      <c r="P105" s="268"/>
      <c r="Q105" s="268"/>
      <c r="R105" s="268"/>
      <c r="S105" s="268"/>
      <c r="T105" s="268"/>
      <c r="U105" s="268"/>
      <c r="V105" s="268"/>
      <c r="W105" s="268"/>
      <c r="X105" s="268"/>
      <c r="Y105" s="268"/>
      <c r="Z105" s="268"/>
      <c r="AA105" s="268"/>
      <c r="AB105" s="268"/>
      <c r="AC105" s="268"/>
      <c r="AD105" s="268"/>
      <c r="AE105" s="268"/>
      <c r="AF105" s="268"/>
      <c r="AG105" s="269">
        <f>'e - Vytápění'!J32</f>
        <v>0</v>
      </c>
      <c r="AH105" s="270"/>
      <c r="AI105" s="270"/>
      <c r="AJ105" s="270"/>
      <c r="AK105" s="270"/>
      <c r="AL105" s="270"/>
      <c r="AM105" s="270"/>
      <c r="AN105" s="269">
        <f t="shared" si="0"/>
        <v>0</v>
      </c>
      <c r="AO105" s="270"/>
      <c r="AP105" s="270"/>
      <c r="AQ105" s="78" t="s">
        <v>89</v>
      </c>
      <c r="AR105" s="42"/>
      <c r="AS105" s="79">
        <v>0</v>
      </c>
      <c r="AT105" s="80">
        <f t="shared" si="1"/>
        <v>0</v>
      </c>
      <c r="AU105" s="81">
        <f>'e - Vytápění'!P131</f>
        <v>0</v>
      </c>
      <c r="AV105" s="80">
        <f>'e - Vytápění'!J35</f>
        <v>0</v>
      </c>
      <c r="AW105" s="80">
        <f>'e - Vytápění'!J36</f>
        <v>0</v>
      </c>
      <c r="AX105" s="80">
        <f>'e - Vytápění'!J37</f>
        <v>0</v>
      </c>
      <c r="AY105" s="80">
        <f>'e - Vytápění'!J38</f>
        <v>0</v>
      </c>
      <c r="AZ105" s="80">
        <f>'e - Vytápění'!F35</f>
        <v>0</v>
      </c>
      <c r="BA105" s="80">
        <f>'e - Vytápění'!F36</f>
        <v>0</v>
      </c>
      <c r="BB105" s="80">
        <f>'e - Vytápění'!F37</f>
        <v>0</v>
      </c>
      <c r="BC105" s="80">
        <f>'e - Vytápění'!F38</f>
        <v>0</v>
      </c>
      <c r="BD105" s="82">
        <f>'e - Vytápění'!F39</f>
        <v>0</v>
      </c>
      <c r="BT105" s="18" t="s">
        <v>85</v>
      </c>
      <c r="BV105" s="18" t="s">
        <v>79</v>
      </c>
      <c r="BW105" s="18" t="s">
        <v>109</v>
      </c>
      <c r="BX105" s="18" t="s">
        <v>102</v>
      </c>
      <c r="CL105" s="18" t="s">
        <v>1</v>
      </c>
    </row>
    <row r="106" spans="1:91" s="4" customFormat="1" ht="16.5" customHeight="1">
      <c r="A106" s="77" t="s">
        <v>86</v>
      </c>
      <c r="B106" s="42"/>
      <c r="C106" s="8"/>
      <c r="D106" s="8"/>
      <c r="E106" s="268" t="s">
        <v>110</v>
      </c>
      <c r="F106" s="268"/>
      <c r="G106" s="268"/>
      <c r="H106" s="268"/>
      <c r="I106" s="268"/>
      <c r="J106" s="8"/>
      <c r="K106" s="268" t="s">
        <v>111</v>
      </c>
      <c r="L106" s="268"/>
      <c r="M106" s="268"/>
      <c r="N106" s="268"/>
      <c r="O106" s="268"/>
      <c r="P106" s="268"/>
      <c r="Q106" s="268"/>
      <c r="R106" s="268"/>
      <c r="S106" s="268"/>
      <c r="T106" s="268"/>
      <c r="U106" s="268"/>
      <c r="V106" s="268"/>
      <c r="W106" s="268"/>
      <c r="X106" s="268"/>
      <c r="Y106" s="268"/>
      <c r="Z106" s="268"/>
      <c r="AA106" s="268"/>
      <c r="AB106" s="268"/>
      <c r="AC106" s="268"/>
      <c r="AD106" s="268"/>
      <c r="AE106" s="268"/>
      <c r="AF106" s="268"/>
      <c r="AG106" s="269">
        <f>'f - Měření a regulace'!J32</f>
        <v>0</v>
      </c>
      <c r="AH106" s="270"/>
      <c r="AI106" s="270"/>
      <c r="AJ106" s="270"/>
      <c r="AK106" s="270"/>
      <c r="AL106" s="270"/>
      <c r="AM106" s="270"/>
      <c r="AN106" s="269">
        <f t="shared" si="0"/>
        <v>0</v>
      </c>
      <c r="AO106" s="270"/>
      <c r="AP106" s="270"/>
      <c r="AQ106" s="78" t="s">
        <v>89</v>
      </c>
      <c r="AR106" s="42"/>
      <c r="AS106" s="79">
        <v>0</v>
      </c>
      <c r="AT106" s="80">
        <f t="shared" si="1"/>
        <v>0</v>
      </c>
      <c r="AU106" s="81">
        <f>'f - Měření a regulace'!P127</f>
        <v>0</v>
      </c>
      <c r="AV106" s="80">
        <f>'f - Měření a regulace'!J35</f>
        <v>0</v>
      </c>
      <c r="AW106" s="80">
        <f>'f - Měření a regulace'!J36</f>
        <v>0</v>
      </c>
      <c r="AX106" s="80">
        <f>'f - Měření a regulace'!J37</f>
        <v>0</v>
      </c>
      <c r="AY106" s="80">
        <f>'f - Měření a regulace'!J38</f>
        <v>0</v>
      </c>
      <c r="AZ106" s="80">
        <f>'f - Měření a regulace'!F35</f>
        <v>0</v>
      </c>
      <c r="BA106" s="80">
        <f>'f - Měření a regulace'!F36</f>
        <v>0</v>
      </c>
      <c r="BB106" s="80">
        <f>'f - Měření a regulace'!F37</f>
        <v>0</v>
      </c>
      <c r="BC106" s="80">
        <f>'f - Měření a regulace'!F38</f>
        <v>0</v>
      </c>
      <c r="BD106" s="82">
        <f>'f - Měření a regulace'!F39</f>
        <v>0</v>
      </c>
      <c r="BT106" s="18" t="s">
        <v>85</v>
      </c>
      <c r="BV106" s="18" t="s">
        <v>79</v>
      </c>
      <c r="BW106" s="18" t="s">
        <v>112</v>
      </c>
      <c r="BX106" s="18" t="s">
        <v>102</v>
      </c>
      <c r="CL106" s="18" t="s">
        <v>1</v>
      </c>
    </row>
    <row r="107" spans="1:91" s="7" customFormat="1" ht="27" customHeight="1">
      <c r="B107" s="68"/>
      <c r="C107" s="69"/>
      <c r="D107" s="265" t="s">
        <v>113</v>
      </c>
      <c r="E107" s="265"/>
      <c r="F107" s="265"/>
      <c r="G107" s="265"/>
      <c r="H107" s="265"/>
      <c r="I107" s="70"/>
      <c r="J107" s="265" t="s">
        <v>114</v>
      </c>
      <c r="K107" s="265"/>
      <c r="L107" s="265"/>
      <c r="M107" s="265"/>
      <c r="N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5"/>
      <c r="Y107" s="265"/>
      <c r="Z107" s="265"/>
      <c r="AA107" s="265"/>
      <c r="AB107" s="265"/>
      <c r="AC107" s="265"/>
      <c r="AD107" s="265"/>
      <c r="AE107" s="265"/>
      <c r="AF107" s="265"/>
      <c r="AG107" s="276">
        <f>ROUND(SUM(AG108:AG109),0)</f>
        <v>0</v>
      </c>
      <c r="AH107" s="267"/>
      <c r="AI107" s="267"/>
      <c r="AJ107" s="267"/>
      <c r="AK107" s="267"/>
      <c r="AL107" s="267"/>
      <c r="AM107" s="267"/>
      <c r="AN107" s="266">
        <f t="shared" si="0"/>
        <v>0</v>
      </c>
      <c r="AO107" s="267"/>
      <c r="AP107" s="267"/>
      <c r="AQ107" s="71" t="s">
        <v>83</v>
      </c>
      <c r="AR107" s="68"/>
      <c r="AS107" s="72">
        <f>ROUND(SUM(AS108:AS109),0)</f>
        <v>0</v>
      </c>
      <c r="AT107" s="73">
        <f t="shared" si="1"/>
        <v>0</v>
      </c>
      <c r="AU107" s="74">
        <f>ROUND(SUM(AU108:AU109),5)</f>
        <v>0</v>
      </c>
      <c r="AV107" s="73">
        <f>ROUND(AZ107*L29,0)</f>
        <v>0</v>
      </c>
      <c r="AW107" s="73">
        <f>ROUND(BA107*L30,0)</f>
        <v>0</v>
      </c>
      <c r="AX107" s="73">
        <f>ROUND(BB107*L29,0)</f>
        <v>0</v>
      </c>
      <c r="AY107" s="73">
        <f>ROUND(BC107*L30,0)</f>
        <v>0</v>
      </c>
      <c r="AZ107" s="73">
        <f>ROUND(SUM(AZ108:AZ109),0)</f>
        <v>0</v>
      </c>
      <c r="BA107" s="73">
        <f>ROUND(SUM(BA108:BA109),0)</f>
        <v>0</v>
      </c>
      <c r="BB107" s="73">
        <f>ROUND(SUM(BB108:BB109),0)</f>
        <v>0</v>
      </c>
      <c r="BC107" s="73">
        <f>ROUND(SUM(BC108:BC109),0)</f>
        <v>0</v>
      </c>
      <c r="BD107" s="75">
        <f>ROUND(SUM(BD108:BD109),0)</f>
        <v>0</v>
      </c>
      <c r="BS107" s="76" t="s">
        <v>76</v>
      </c>
      <c r="BT107" s="76" t="s">
        <v>8</v>
      </c>
      <c r="BU107" s="76" t="s">
        <v>78</v>
      </c>
      <c r="BV107" s="76" t="s">
        <v>79</v>
      </c>
      <c r="BW107" s="76" t="s">
        <v>115</v>
      </c>
      <c r="BX107" s="76" t="s">
        <v>4</v>
      </c>
      <c r="CL107" s="76" t="s">
        <v>1</v>
      </c>
      <c r="CM107" s="76" t="s">
        <v>85</v>
      </c>
    </row>
    <row r="108" spans="1:91" s="4" customFormat="1" ht="16.5" customHeight="1">
      <c r="A108" s="77" t="s">
        <v>86</v>
      </c>
      <c r="B108" s="42"/>
      <c r="C108" s="8"/>
      <c r="D108" s="8"/>
      <c r="E108" s="268" t="s">
        <v>87</v>
      </c>
      <c r="F108" s="268"/>
      <c r="G108" s="268"/>
      <c r="H108" s="268"/>
      <c r="I108" s="268"/>
      <c r="J108" s="8"/>
      <c r="K108" s="268" t="s">
        <v>88</v>
      </c>
      <c r="L108" s="268"/>
      <c r="M108" s="268"/>
      <c r="N108" s="268"/>
      <c r="O108" s="268"/>
      <c r="P108" s="268"/>
      <c r="Q108" s="268"/>
      <c r="R108" s="268"/>
      <c r="S108" s="268"/>
      <c r="T108" s="268"/>
      <c r="U108" s="268"/>
      <c r="V108" s="268"/>
      <c r="W108" s="268"/>
      <c r="X108" s="268"/>
      <c r="Y108" s="268"/>
      <c r="Z108" s="268"/>
      <c r="AA108" s="268"/>
      <c r="AB108" s="268"/>
      <c r="AC108" s="268"/>
      <c r="AD108" s="268"/>
      <c r="AE108" s="268"/>
      <c r="AF108" s="268"/>
      <c r="AG108" s="269">
        <f>'a - AR a ST část_02'!J32</f>
        <v>0</v>
      </c>
      <c r="AH108" s="270"/>
      <c r="AI108" s="270"/>
      <c r="AJ108" s="270"/>
      <c r="AK108" s="270"/>
      <c r="AL108" s="270"/>
      <c r="AM108" s="270"/>
      <c r="AN108" s="269">
        <f t="shared" si="0"/>
        <v>0</v>
      </c>
      <c r="AO108" s="270"/>
      <c r="AP108" s="270"/>
      <c r="AQ108" s="78" t="s">
        <v>89</v>
      </c>
      <c r="AR108" s="42"/>
      <c r="AS108" s="79">
        <v>0</v>
      </c>
      <c r="AT108" s="80">
        <f t="shared" si="1"/>
        <v>0</v>
      </c>
      <c r="AU108" s="81">
        <f>'a - AR a ST část_02'!P131</f>
        <v>0</v>
      </c>
      <c r="AV108" s="80">
        <f>'a - AR a ST část_02'!J35</f>
        <v>0</v>
      </c>
      <c r="AW108" s="80">
        <f>'a - AR a ST část_02'!J36</f>
        <v>0</v>
      </c>
      <c r="AX108" s="80">
        <f>'a - AR a ST část_02'!J37</f>
        <v>0</v>
      </c>
      <c r="AY108" s="80">
        <f>'a - AR a ST část_02'!J38</f>
        <v>0</v>
      </c>
      <c r="AZ108" s="80">
        <f>'a - AR a ST část_02'!F35</f>
        <v>0</v>
      </c>
      <c r="BA108" s="80">
        <f>'a - AR a ST část_02'!F36</f>
        <v>0</v>
      </c>
      <c r="BB108" s="80">
        <f>'a - AR a ST část_02'!F37</f>
        <v>0</v>
      </c>
      <c r="BC108" s="80">
        <f>'a - AR a ST část_02'!F38</f>
        <v>0</v>
      </c>
      <c r="BD108" s="82">
        <f>'a - AR a ST část_02'!F39</f>
        <v>0</v>
      </c>
      <c r="BT108" s="18" t="s">
        <v>85</v>
      </c>
      <c r="BV108" s="18" t="s">
        <v>79</v>
      </c>
      <c r="BW108" s="18" t="s">
        <v>116</v>
      </c>
      <c r="BX108" s="18" t="s">
        <v>115</v>
      </c>
      <c r="CL108" s="18" t="s">
        <v>1</v>
      </c>
    </row>
    <row r="109" spans="1:91" s="4" customFormat="1" ht="16.5" customHeight="1">
      <c r="A109" s="77" t="s">
        <v>86</v>
      </c>
      <c r="B109" s="42"/>
      <c r="C109" s="8"/>
      <c r="D109" s="8"/>
      <c r="E109" s="268" t="s">
        <v>91</v>
      </c>
      <c r="F109" s="268"/>
      <c r="G109" s="268"/>
      <c r="H109" s="268"/>
      <c r="I109" s="268"/>
      <c r="J109" s="8"/>
      <c r="K109" s="268" t="s">
        <v>117</v>
      </c>
      <c r="L109" s="268"/>
      <c r="M109" s="268"/>
      <c r="N109" s="268"/>
      <c r="O109" s="268"/>
      <c r="P109" s="268"/>
      <c r="Q109" s="268"/>
      <c r="R109" s="268"/>
      <c r="S109" s="268"/>
      <c r="T109" s="268"/>
      <c r="U109" s="268"/>
      <c r="V109" s="268"/>
      <c r="W109" s="268"/>
      <c r="X109" s="268"/>
      <c r="Y109" s="268"/>
      <c r="Z109" s="268"/>
      <c r="AA109" s="268"/>
      <c r="AB109" s="268"/>
      <c r="AC109" s="268"/>
      <c r="AD109" s="268"/>
      <c r="AE109" s="268"/>
      <c r="AF109" s="268"/>
      <c r="AG109" s="269">
        <f>'b - Montovaná část'!J32</f>
        <v>0</v>
      </c>
      <c r="AH109" s="270"/>
      <c r="AI109" s="270"/>
      <c r="AJ109" s="270"/>
      <c r="AK109" s="270"/>
      <c r="AL109" s="270"/>
      <c r="AM109" s="270"/>
      <c r="AN109" s="269">
        <f t="shared" si="0"/>
        <v>0</v>
      </c>
      <c r="AO109" s="270"/>
      <c r="AP109" s="270"/>
      <c r="AQ109" s="78" t="s">
        <v>89</v>
      </c>
      <c r="AR109" s="42"/>
      <c r="AS109" s="79">
        <v>0</v>
      </c>
      <c r="AT109" s="80">
        <f t="shared" si="1"/>
        <v>0</v>
      </c>
      <c r="AU109" s="81">
        <f>'b - Montovaná část'!P122</f>
        <v>0</v>
      </c>
      <c r="AV109" s="80">
        <f>'b - Montovaná část'!J35</f>
        <v>0</v>
      </c>
      <c r="AW109" s="80">
        <f>'b - Montovaná část'!J36</f>
        <v>0</v>
      </c>
      <c r="AX109" s="80">
        <f>'b - Montovaná část'!J37</f>
        <v>0</v>
      </c>
      <c r="AY109" s="80">
        <f>'b - Montovaná část'!J38</f>
        <v>0</v>
      </c>
      <c r="AZ109" s="80">
        <f>'b - Montovaná část'!F35</f>
        <v>0</v>
      </c>
      <c r="BA109" s="80">
        <f>'b - Montovaná část'!F36</f>
        <v>0</v>
      </c>
      <c r="BB109" s="80">
        <f>'b - Montovaná část'!F37</f>
        <v>0</v>
      </c>
      <c r="BC109" s="80">
        <f>'b - Montovaná část'!F38</f>
        <v>0</v>
      </c>
      <c r="BD109" s="82">
        <f>'b - Montovaná část'!F39</f>
        <v>0</v>
      </c>
      <c r="BT109" s="18" t="s">
        <v>85</v>
      </c>
      <c r="BV109" s="18" t="s">
        <v>79</v>
      </c>
      <c r="BW109" s="18" t="s">
        <v>118</v>
      </c>
      <c r="BX109" s="18" t="s">
        <v>115</v>
      </c>
      <c r="CL109" s="18" t="s">
        <v>1</v>
      </c>
    </row>
    <row r="110" spans="1:91" s="7" customFormat="1" ht="27" customHeight="1">
      <c r="A110" s="77" t="s">
        <v>86</v>
      </c>
      <c r="B110" s="68"/>
      <c r="C110" s="69"/>
      <c r="D110" s="265" t="s">
        <v>119</v>
      </c>
      <c r="E110" s="265"/>
      <c r="F110" s="265"/>
      <c r="G110" s="265"/>
      <c r="H110" s="265"/>
      <c r="I110" s="70"/>
      <c r="J110" s="265" t="s">
        <v>120</v>
      </c>
      <c r="K110" s="265"/>
      <c r="L110" s="265"/>
      <c r="M110" s="265"/>
      <c r="N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5"/>
      <c r="Y110" s="265"/>
      <c r="Z110" s="265"/>
      <c r="AA110" s="265"/>
      <c r="AB110" s="265"/>
      <c r="AC110" s="265"/>
      <c r="AD110" s="265"/>
      <c r="AE110" s="265"/>
      <c r="AF110" s="265"/>
      <c r="AG110" s="266">
        <f>'24a - SO 24 - Vodní nádrž...'!J30</f>
        <v>0</v>
      </c>
      <c r="AH110" s="267"/>
      <c r="AI110" s="267"/>
      <c r="AJ110" s="267"/>
      <c r="AK110" s="267"/>
      <c r="AL110" s="267"/>
      <c r="AM110" s="267"/>
      <c r="AN110" s="266">
        <f t="shared" si="0"/>
        <v>0</v>
      </c>
      <c r="AO110" s="267"/>
      <c r="AP110" s="267"/>
      <c r="AQ110" s="71" t="s">
        <v>83</v>
      </c>
      <c r="AR110" s="68"/>
      <c r="AS110" s="72">
        <v>0</v>
      </c>
      <c r="AT110" s="73">
        <f t="shared" si="1"/>
        <v>0</v>
      </c>
      <c r="AU110" s="74">
        <f>'24a - SO 24 - Vodní nádrž...'!P124</f>
        <v>0</v>
      </c>
      <c r="AV110" s="73">
        <f>'24a - SO 24 - Vodní nádrž...'!J33</f>
        <v>0</v>
      </c>
      <c r="AW110" s="73">
        <f>'24a - SO 24 - Vodní nádrž...'!J34</f>
        <v>0</v>
      </c>
      <c r="AX110" s="73">
        <f>'24a - SO 24 - Vodní nádrž...'!J35</f>
        <v>0</v>
      </c>
      <c r="AY110" s="73">
        <f>'24a - SO 24 - Vodní nádrž...'!J36</f>
        <v>0</v>
      </c>
      <c r="AZ110" s="73">
        <f>'24a - SO 24 - Vodní nádrž...'!F33</f>
        <v>0</v>
      </c>
      <c r="BA110" s="73">
        <f>'24a - SO 24 - Vodní nádrž...'!F34</f>
        <v>0</v>
      </c>
      <c r="BB110" s="73">
        <f>'24a - SO 24 - Vodní nádrž...'!F35</f>
        <v>0</v>
      </c>
      <c r="BC110" s="73">
        <f>'24a - SO 24 - Vodní nádrž...'!F36</f>
        <v>0</v>
      </c>
      <c r="BD110" s="75">
        <f>'24a - SO 24 - Vodní nádrž...'!F37</f>
        <v>0</v>
      </c>
      <c r="BT110" s="76" t="s">
        <v>8</v>
      </c>
      <c r="BV110" s="76" t="s">
        <v>79</v>
      </c>
      <c r="BW110" s="76" t="s">
        <v>121</v>
      </c>
      <c r="BX110" s="76" t="s">
        <v>4</v>
      </c>
      <c r="CL110" s="76" t="s">
        <v>1</v>
      </c>
      <c r="CM110" s="76" t="s">
        <v>85</v>
      </c>
    </row>
    <row r="111" spans="1:91" s="7" customFormat="1" ht="27" customHeight="1">
      <c r="A111" s="77" t="s">
        <v>86</v>
      </c>
      <c r="B111" s="68"/>
      <c r="C111" s="69"/>
      <c r="D111" s="265" t="s">
        <v>122</v>
      </c>
      <c r="E111" s="265"/>
      <c r="F111" s="265"/>
      <c r="G111" s="265"/>
      <c r="H111" s="265"/>
      <c r="I111" s="70"/>
      <c r="J111" s="265" t="s">
        <v>123</v>
      </c>
      <c r="K111" s="265"/>
      <c r="L111" s="265"/>
      <c r="M111" s="265"/>
      <c r="N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5"/>
      <c r="Y111" s="265"/>
      <c r="Z111" s="265"/>
      <c r="AA111" s="265"/>
      <c r="AB111" s="265"/>
      <c r="AC111" s="265"/>
      <c r="AD111" s="265"/>
      <c r="AE111" s="265"/>
      <c r="AF111" s="265"/>
      <c r="AG111" s="266">
        <f>'29a - SO 29 - Vodní nádrž...'!J30</f>
        <v>0</v>
      </c>
      <c r="AH111" s="267"/>
      <c r="AI111" s="267"/>
      <c r="AJ111" s="267"/>
      <c r="AK111" s="267"/>
      <c r="AL111" s="267"/>
      <c r="AM111" s="267"/>
      <c r="AN111" s="266">
        <f t="shared" si="0"/>
        <v>0</v>
      </c>
      <c r="AO111" s="267"/>
      <c r="AP111" s="267"/>
      <c r="AQ111" s="71" t="s">
        <v>83</v>
      </c>
      <c r="AR111" s="68"/>
      <c r="AS111" s="72">
        <v>0</v>
      </c>
      <c r="AT111" s="73">
        <f t="shared" si="1"/>
        <v>0</v>
      </c>
      <c r="AU111" s="74">
        <f>'29a - SO 29 - Vodní nádrž...'!P125</f>
        <v>0</v>
      </c>
      <c r="AV111" s="73">
        <f>'29a - SO 29 - Vodní nádrž...'!J33</f>
        <v>0</v>
      </c>
      <c r="AW111" s="73">
        <f>'29a - SO 29 - Vodní nádrž...'!J34</f>
        <v>0</v>
      </c>
      <c r="AX111" s="73">
        <f>'29a - SO 29 - Vodní nádrž...'!J35</f>
        <v>0</v>
      </c>
      <c r="AY111" s="73">
        <f>'29a - SO 29 - Vodní nádrž...'!J36</f>
        <v>0</v>
      </c>
      <c r="AZ111" s="73">
        <f>'29a - SO 29 - Vodní nádrž...'!F33</f>
        <v>0</v>
      </c>
      <c r="BA111" s="73">
        <f>'29a - SO 29 - Vodní nádrž...'!F34</f>
        <v>0</v>
      </c>
      <c r="BB111" s="73">
        <f>'29a - SO 29 - Vodní nádrž...'!F35</f>
        <v>0</v>
      </c>
      <c r="BC111" s="73">
        <f>'29a - SO 29 - Vodní nádrž...'!F36</f>
        <v>0</v>
      </c>
      <c r="BD111" s="75">
        <f>'29a - SO 29 - Vodní nádrž...'!F37</f>
        <v>0</v>
      </c>
      <c r="BT111" s="76" t="s">
        <v>8</v>
      </c>
      <c r="BV111" s="76" t="s">
        <v>79</v>
      </c>
      <c r="BW111" s="76" t="s">
        <v>124</v>
      </c>
      <c r="BX111" s="76" t="s">
        <v>4</v>
      </c>
      <c r="CL111" s="76" t="s">
        <v>1</v>
      </c>
      <c r="CM111" s="76" t="s">
        <v>85</v>
      </c>
    </row>
    <row r="112" spans="1:91" s="7" customFormat="1" ht="16.5" customHeight="1">
      <c r="A112" s="77" t="s">
        <v>86</v>
      </c>
      <c r="B112" s="68"/>
      <c r="C112" s="69"/>
      <c r="D112" s="265" t="s">
        <v>125</v>
      </c>
      <c r="E112" s="265"/>
      <c r="F112" s="265"/>
      <c r="G112" s="265"/>
      <c r="H112" s="265"/>
      <c r="I112" s="70"/>
      <c r="J112" s="265" t="s">
        <v>126</v>
      </c>
      <c r="K112" s="265"/>
      <c r="L112" s="265"/>
      <c r="M112" s="265"/>
      <c r="N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5"/>
      <c r="Y112" s="265"/>
      <c r="Z112" s="265"/>
      <c r="AA112" s="265"/>
      <c r="AB112" s="265"/>
      <c r="AC112" s="265"/>
      <c r="AD112" s="265"/>
      <c r="AE112" s="265"/>
      <c r="AF112" s="265"/>
      <c r="AG112" s="266">
        <f>'32 - SO 32 - Pozorovateln...'!J30</f>
        <v>0</v>
      </c>
      <c r="AH112" s="267"/>
      <c r="AI112" s="267"/>
      <c r="AJ112" s="267"/>
      <c r="AK112" s="267"/>
      <c r="AL112" s="267"/>
      <c r="AM112" s="267"/>
      <c r="AN112" s="266">
        <f t="shared" si="0"/>
        <v>0</v>
      </c>
      <c r="AO112" s="267"/>
      <c r="AP112" s="267"/>
      <c r="AQ112" s="71" t="s">
        <v>83</v>
      </c>
      <c r="AR112" s="68"/>
      <c r="AS112" s="72">
        <v>0</v>
      </c>
      <c r="AT112" s="73">
        <f t="shared" si="1"/>
        <v>0</v>
      </c>
      <c r="AU112" s="74">
        <f>'32 - SO 32 - Pozorovateln...'!P127</f>
        <v>0</v>
      </c>
      <c r="AV112" s="73">
        <f>'32 - SO 32 - Pozorovateln...'!J33</f>
        <v>0</v>
      </c>
      <c r="AW112" s="73">
        <f>'32 - SO 32 - Pozorovateln...'!J34</f>
        <v>0</v>
      </c>
      <c r="AX112" s="73">
        <f>'32 - SO 32 - Pozorovateln...'!J35</f>
        <v>0</v>
      </c>
      <c r="AY112" s="73">
        <f>'32 - SO 32 - Pozorovateln...'!J36</f>
        <v>0</v>
      </c>
      <c r="AZ112" s="73">
        <f>'32 - SO 32 - Pozorovateln...'!F33</f>
        <v>0</v>
      </c>
      <c r="BA112" s="73">
        <f>'32 - SO 32 - Pozorovateln...'!F34</f>
        <v>0</v>
      </c>
      <c r="BB112" s="73">
        <f>'32 - SO 32 - Pozorovateln...'!F35</f>
        <v>0</v>
      </c>
      <c r="BC112" s="73">
        <f>'32 - SO 32 - Pozorovateln...'!F36</f>
        <v>0</v>
      </c>
      <c r="BD112" s="75">
        <f>'32 - SO 32 - Pozorovateln...'!F37</f>
        <v>0</v>
      </c>
      <c r="BT112" s="76" t="s">
        <v>8</v>
      </c>
      <c r="BV112" s="76" t="s">
        <v>79</v>
      </c>
      <c r="BW112" s="76" t="s">
        <v>127</v>
      </c>
      <c r="BX112" s="76" t="s">
        <v>4</v>
      </c>
      <c r="CL112" s="76" t="s">
        <v>1</v>
      </c>
      <c r="CM112" s="76" t="s">
        <v>85</v>
      </c>
    </row>
    <row r="113" spans="1:91" s="7" customFormat="1" ht="27" customHeight="1">
      <c r="A113" s="77" t="s">
        <v>86</v>
      </c>
      <c r="B113" s="68"/>
      <c r="C113" s="69"/>
      <c r="D113" s="265" t="s">
        <v>128</v>
      </c>
      <c r="E113" s="265"/>
      <c r="F113" s="265"/>
      <c r="G113" s="265"/>
      <c r="H113" s="265"/>
      <c r="I113" s="70"/>
      <c r="J113" s="265" t="s">
        <v>129</v>
      </c>
      <c r="K113" s="265"/>
      <c r="L113" s="265"/>
      <c r="M113" s="265"/>
      <c r="N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5"/>
      <c r="Y113" s="265"/>
      <c r="Z113" s="265"/>
      <c r="AA113" s="265"/>
      <c r="AB113" s="265"/>
      <c r="AC113" s="265"/>
      <c r="AD113" s="265"/>
      <c r="AE113" s="265"/>
      <c r="AF113" s="265"/>
      <c r="AG113" s="266">
        <f>'38c - SO 38c - oplocení -...'!J30</f>
        <v>0</v>
      </c>
      <c r="AH113" s="267"/>
      <c r="AI113" s="267"/>
      <c r="AJ113" s="267"/>
      <c r="AK113" s="267"/>
      <c r="AL113" s="267"/>
      <c r="AM113" s="267"/>
      <c r="AN113" s="266">
        <f t="shared" si="0"/>
        <v>0</v>
      </c>
      <c r="AO113" s="267"/>
      <c r="AP113" s="267"/>
      <c r="AQ113" s="71" t="s">
        <v>83</v>
      </c>
      <c r="AR113" s="68"/>
      <c r="AS113" s="72">
        <v>0</v>
      </c>
      <c r="AT113" s="73">
        <f t="shared" si="1"/>
        <v>0</v>
      </c>
      <c r="AU113" s="74">
        <f>'38c - SO 38c - oplocení -...'!P122</f>
        <v>0</v>
      </c>
      <c r="AV113" s="73">
        <f>'38c - SO 38c - oplocení -...'!J33</f>
        <v>0</v>
      </c>
      <c r="AW113" s="73">
        <f>'38c - SO 38c - oplocení -...'!J34</f>
        <v>0</v>
      </c>
      <c r="AX113" s="73">
        <f>'38c - SO 38c - oplocení -...'!J35</f>
        <v>0</v>
      </c>
      <c r="AY113" s="73">
        <f>'38c - SO 38c - oplocení -...'!J36</f>
        <v>0</v>
      </c>
      <c r="AZ113" s="73">
        <f>'38c - SO 38c - oplocení -...'!F33</f>
        <v>0</v>
      </c>
      <c r="BA113" s="73">
        <f>'38c - SO 38c - oplocení -...'!F34</f>
        <v>0</v>
      </c>
      <c r="BB113" s="73">
        <f>'38c - SO 38c - oplocení -...'!F35</f>
        <v>0</v>
      </c>
      <c r="BC113" s="73">
        <f>'38c - SO 38c - oplocení -...'!F36</f>
        <v>0</v>
      </c>
      <c r="BD113" s="75">
        <f>'38c - SO 38c - oplocení -...'!F37</f>
        <v>0</v>
      </c>
      <c r="BT113" s="76" t="s">
        <v>8</v>
      </c>
      <c r="BV113" s="76" t="s">
        <v>79</v>
      </c>
      <c r="BW113" s="76" t="s">
        <v>130</v>
      </c>
      <c r="BX113" s="76" t="s">
        <v>4</v>
      </c>
      <c r="CL113" s="76" t="s">
        <v>1</v>
      </c>
      <c r="CM113" s="76" t="s">
        <v>85</v>
      </c>
    </row>
    <row r="114" spans="1:91" s="7" customFormat="1" ht="16.5" customHeight="1">
      <c r="A114" s="77" t="s">
        <v>86</v>
      </c>
      <c r="B114" s="68"/>
      <c r="C114" s="69"/>
      <c r="D114" s="265" t="s">
        <v>131</v>
      </c>
      <c r="E114" s="265"/>
      <c r="F114" s="265"/>
      <c r="G114" s="265"/>
      <c r="H114" s="265"/>
      <c r="I114" s="70"/>
      <c r="J114" s="265" t="s">
        <v>132</v>
      </c>
      <c r="K114" s="265"/>
      <c r="L114" s="265"/>
      <c r="M114" s="265"/>
      <c r="N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5"/>
      <c r="Y114" s="265"/>
      <c r="Z114" s="265"/>
      <c r="AA114" s="265"/>
      <c r="AB114" s="265"/>
      <c r="AC114" s="265"/>
      <c r="AD114" s="265"/>
      <c r="AE114" s="265"/>
      <c r="AF114" s="265"/>
      <c r="AG114" s="266">
        <f>'41a - SO 41 - Terénní úpr...'!J30</f>
        <v>0</v>
      </c>
      <c r="AH114" s="267"/>
      <c r="AI114" s="267"/>
      <c r="AJ114" s="267"/>
      <c r="AK114" s="267"/>
      <c r="AL114" s="267"/>
      <c r="AM114" s="267"/>
      <c r="AN114" s="266">
        <f t="shared" si="0"/>
        <v>0</v>
      </c>
      <c r="AO114" s="267"/>
      <c r="AP114" s="267"/>
      <c r="AQ114" s="71" t="s">
        <v>83</v>
      </c>
      <c r="AR114" s="68"/>
      <c r="AS114" s="72">
        <v>0</v>
      </c>
      <c r="AT114" s="73">
        <f t="shared" si="1"/>
        <v>0</v>
      </c>
      <c r="AU114" s="74">
        <f>'41a - SO 41 - Terénní úpr...'!P121</f>
        <v>236.06</v>
      </c>
      <c r="AV114" s="73">
        <f>'41a - SO 41 - Terénní úpr...'!J33</f>
        <v>0</v>
      </c>
      <c r="AW114" s="73">
        <f>'41a - SO 41 - Terénní úpr...'!J34</f>
        <v>0</v>
      </c>
      <c r="AX114" s="73">
        <f>'41a - SO 41 - Terénní úpr...'!J35</f>
        <v>0</v>
      </c>
      <c r="AY114" s="73">
        <f>'41a - SO 41 - Terénní úpr...'!J36</f>
        <v>0</v>
      </c>
      <c r="AZ114" s="73">
        <f>'41a - SO 41 - Terénní úpr...'!F33</f>
        <v>0</v>
      </c>
      <c r="BA114" s="73">
        <f>'41a - SO 41 - Terénní úpr...'!F34</f>
        <v>0</v>
      </c>
      <c r="BB114" s="73">
        <f>'41a - SO 41 - Terénní úpr...'!F35</f>
        <v>0</v>
      </c>
      <c r="BC114" s="73">
        <f>'41a - SO 41 - Terénní úpr...'!F36</f>
        <v>0</v>
      </c>
      <c r="BD114" s="75">
        <f>'41a - SO 41 - Terénní úpr...'!F37</f>
        <v>0</v>
      </c>
      <c r="BT114" s="76" t="s">
        <v>8</v>
      </c>
      <c r="BV114" s="76" t="s">
        <v>79</v>
      </c>
      <c r="BW114" s="76" t="s">
        <v>133</v>
      </c>
      <c r="BX114" s="76" t="s">
        <v>4</v>
      </c>
      <c r="CL114" s="76" t="s">
        <v>1</v>
      </c>
      <c r="CM114" s="76" t="s">
        <v>85</v>
      </c>
    </row>
    <row r="115" spans="1:91" s="7" customFormat="1" ht="16.5" customHeight="1">
      <c r="A115" s="77" t="s">
        <v>86</v>
      </c>
      <c r="B115" s="68"/>
      <c r="C115" s="69"/>
      <c r="D115" s="265" t="s">
        <v>134</v>
      </c>
      <c r="E115" s="265"/>
      <c r="F115" s="265"/>
      <c r="G115" s="265"/>
      <c r="H115" s="265"/>
      <c r="I115" s="70"/>
      <c r="J115" s="265" t="s">
        <v>135</v>
      </c>
      <c r="K115" s="265"/>
      <c r="L115" s="265"/>
      <c r="M115" s="265"/>
      <c r="N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5"/>
      <c r="Y115" s="265"/>
      <c r="Z115" s="265"/>
      <c r="AA115" s="265"/>
      <c r="AB115" s="265"/>
      <c r="AC115" s="265"/>
      <c r="AD115" s="265"/>
      <c r="AE115" s="265"/>
      <c r="AF115" s="265"/>
      <c r="AG115" s="266">
        <f>'45a - SO 45 - Pěší komuni...'!J30</f>
        <v>0</v>
      </c>
      <c r="AH115" s="267"/>
      <c r="AI115" s="267"/>
      <c r="AJ115" s="267"/>
      <c r="AK115" s="267"/>
      <c r="AL115" s="267"/>
      <c r="AM115" s="267"/>
      <c r="AN115" s="266">
        <f t="shared" si="0"/>
        <v>0</v>
      </c>
      <c r="AO115" s="267"/>
      <c r="AP115" s="267"/>
      <c r="AQ115" s="71" t="s">
        <v>83</v>
      </c>
      <c r="AR115" s="68"/>
      <c r="AS115" s="72">
        <v>0</v>
      </c>
      <c r="AT115" s="73">
        <f t="shared" si="1"/>
        <v>0</v>
      </c>
      <c r="AU115" s="74">
        <f>'45a - SO 45 - Pěší komuni...'!P122</f>
        <v>0</v>
      </c>
      <c r="AV115" s="73">
        <f>'45a - SO 45 - Pěší komuni...'!J33</f>
        <v>0</v>
      </c>
      <c r="AW115" s="73">
        <f>'45a - SO 45 - Pěší komuni...'!J34</f>
        <v>0</v>
      </c>
      <c r="AX115" s="73">
        <f>'45a - SO 45 - Pěší komuni...'!J35</f>
        <v>0</v>
      </c>
      <c r="AY115" s="73">
        <f>'45a - SO 45 - Pěší komuni...'!J36</f>
        <v>0</v>
      </c>
      <c r="AZ115" s="73">
        <f>'45a - SO 45 - Pěší komuni...'!F33</f>
        <v>0</v>
      </c>
      <c r="BA115" s="73">
        <f>'45a - SO 45 - Pěší komuni...'!F34</f>
        <v>0</v>
      </c>
      <c r="BB115" s="73">
        <f>'45a - SO 45 - Pěší komuni...'!F35</f>
        <v>0</v>
      </c>
      <c r="BC115" s="73">
        <f>'45a - SO 45 - Pěší komuni...'!F36</f>
        <v>0</v>
      </c>
      <c r="BD115" s="75">
        <f>'45a - SO 45 - Pěší komuni...'!F37</f>
        <v>0</v>
      </c>
      <c r="BT115" s="76" t="s">
        <v>8</v>
      </c>
      <c r="BV115" s="76" t="s">
        <v>79</v>
      </c>
      <c r="BW115" s="76" t="s">
        <v>136</v>
      </c>
      <c r="BX115" s="76" t="s">
        <v>4</v>
      </c>
      <c r="CL115" s="76" t="s">
        <v>1</v>
      </c>
      <c r="CM115" s="76" t="s">
        <v>85</v>
      </c>
    </row>
    <row r="116" spans="1:91" s="7" customFormat="1" ht="16.5" customHeight="1">
      <c r="A116" s="77" t="s">
        <v>86</v>
      </c>
      <c r="B116" s="68"/>
      <c r="C116" s="69"/>
      <c r="D116" s="265" t="s">
        <v>137</v>
      </c>
      <c r="E116" s="265"/>
      <c r="F116" s="265"/>
      <c r="G116" s="265"/>
      <c r="H116" s="265"/>
      <c r="I116" s="70"/>
      <c r="J116" s="265" t="s">
        <v>138</v>
      </c>
      <c r="K116" s="265"/>
      <c r="L116" s="265"/>
      <c r="M116" s="265"/>
      <c r="N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5"/>
      <c r="Y116" s="265"/>
      <c r="Z116" s="265"/>
      <c r="AA116" s="265"/>
      <c r="AB116" s="265"/>
      <c r="AC116" s="265"/>
      <c r="AD116" s="265"/>
      <c r="AE116" s="265"/>
      <c r="AF116" s="265"/>
      <c r="AG116" s="266">
        <f>'46a - SO 46 - sadové úpra...'!J30</f>
        <v>0</v>
      </c>
      <c r="AH116" s="267"/>
      <c r="AI116" s="267"/>
      <c r="AJ116" s="267"/>
      <c r="AK116" s="267"/>
      <c r="AL116" s="267"/>
      <c r="AM116" s="267"/>
      <c r="AN116" s="266">
        <f t="shared" si="0"/>
        <v>0</v>
      </c>
      <c r="AO116" s="267"/>
      <c r="AP116" s="267"/>
      <c r="AQ116" s="71" t="s">
        <v>83</v>
      </c>
      <c r="AR116" s="68"/>
      <c r="AS116" s="72">
        <v>0</v>
      </c>
      <c r="AT116" s="73">
        <f t="shared" si="1"/>
        <v>0</v>
      </c>
      <c r="AU116" s="74">
        <f>'46a - SO 46 - sadové úpra...'!P119</f>
        <v>0</v>
      </c>
      <c r="AV116" s="73">
        <f>'46a - SO 46 - sadové úpra...'!J33</f>
        <v>0</v>
      </c>
      <c r="AW116" s="73">
        <f>'46a - SO 46 - sadové úpra...'!J34</f>
        <v>0</v>
      </c>
      <c r="AX116" s="73">
        <f>'46a - SO 46 - sadové úpra...'!J35</f>
        <v>0</v>
      </c>
      <c r="AY116" s="73">
        <f>'46a - SO 46 - sadové úpra...'!J36</f>
        <v>0</v>
      </c>
      <c r="AZ116" s="73">
        <f>'46a - SO 46 - sadové úpra...'!F33</f>
        <v>0</v>
      </c>
      <c r="BA116" s="73">
        <f>'46a - SO 46 - sadové úpra...'!F34</f>
        <v>0</v>
      </c>
      <c r="BB116" s="73">
        <f>'46a - SO 46 - sadové úpra...'!F35</f>
        <v>0</v>
      </c>
      <c r="BC116" s="73">
        <f>'46a - SO 46 - sadové úpra...'!F36</f>
        <v>0</v>
      </c>
      <c r="BD116" s="75">
        <f>'46a - SO 46 - sadové úpra...'!F37</f>
        <v>0</v>
      </c>
      <c r="BT116" s="76" t="s">
        <v>8</v>
      </c>
      <c r="BV116" s="76" t="s">
        <v>79</v>
      </c>
      <c r="BW116" s="76" t="s">
        <v>139</v>
      </c>
      <c r="BX116" s="76" t="s">
        <v>4</v>
      </c>
      <c r="CL116" s="76" t="s">
        <v>1</v>
      </c>
      <c r="CM116" s="76" t="s">
        <v>85</v>
      </c>
    </row>
    <row r="117" spans="1:91" s="7" customFormat="1" ht="16.5" customHeight="1">
      <c r="A117" s="77" t="s">
        <v>86</v>
      </c>
      <c r="B117" s="68"/>
      <c r="C117" s="69"/>
      <c r="D117" s="265" t="s">
        <v>140</v>
      </c>
      <c r="E117" s="265"/>
      <c r="F117" s="265"/>
      <c r="G117" s="265"/>
      <c r="H117" s="265"/>
      <c r="I117" s="70"/>
      <c r="J117" s="265" t="s">
        <v>141</v>
      </c>
      <c r="K117" s="265"/>
      <c r="L117" s="265"/>
      <c r="M117" s="265"/>
      <c r="N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5"/>
      <c r="Y117" s="265"/>
      <c r="Z117" s="265"/>
      <c r="AA117" s="265"/>
      <c r="AB117" s="265"/>
      <c r="AC117" s="265"/>
      <c r="AD117" s="265"/>
      <c r="AE117" s="265"/>
      <c r="AF117" s="265"/>
      <c r="AG117" s="266">
        <f>'51 - SO 51 - Rozvody NN -...'!J30</f>
        <v>0</v>
      </c>
      <c r="AH117" s="267"/>
      <c r="AI117" s="267"/>
      <c r="AJ117" s="267"/>
      <c r="AK117" s="267"/>
      <c r="AL117" s="267"/>
      <c r="AM117" s="267"/>
      <c r="AN117" s="266">
        <f t="shared" si="0"/>
        <v>0</v>
      </c>
      <c r="AO117" s="267"/>
      <c r="AP117" s="267"/>
      <c r="AQ117" s="71" t="s">
        <v>83</v>
      </c>
      <c r="AR117" s="68"/>
      <c r="AS117" s="72">
        <v>0</v>
      </c>
      <c r="AT117" s="73">
        <f t="shared" si="1"/>
        <v>0</v>
      </c>
      <c r="AU117" s="74">
        <f>'51 - SO 51 - Rozvody NN -...'!P140</f>
        <v>0</v>
      </c>
      <c r="AV117" s="73">
        <f>'51 - SO 51 - Rozvody NN -...'!J33</f>
        <v>0</v>
      </c>
      <c r="AW117" s="73">
        <f>'51 - SO 51 - Rozvody NN -...'!J34</f>
        <v>0</v>
      </c>
      <c r="AX117" s="73">
        <f>'51 - SO 51 - Rozvody NN -...'!J35</f>
        <v>0</v>
      </c>
      <c r="AY117" s="73">
        <f>'51 - SO 51 - Rozvody NN -...'!J36</f>
        <v>0</v>
      </c>
      <c r="AZ117" s="73">
        <f>'51 - SO 51 - Rozvody NN -...'!F33</f>
        <v>0</v>
      </c>
      <c r="BA117" s="73">
        <f>'51 - SO 51 - Rozvody NN -...'!F34</f>
        <v>0</v>
      </c>
      <c r="BB117" s="73">
        <f>'51 - SO 51 - Rozvody NN -...'!F35</f>
        <v>0</v>
      </c>
      <c r="BC117" s="73">
        <f>'51 - SO 51 - Rozvody NN -...'!F36</f>
        <v>0</v>
      </c>
      <c r="BD117" s="75">
        <f>'51 - SO 51 - Rozvody NN -...'!F37</f>
        <v>0</v>
      </c>
      <c r="BT117" s="76" t="s">
        <v>8</v>
      </c>
      <c r="BV117" s="76" t="s">
        <v>79</v>
      </c>
      <c r="BW117" s="76" t="s">
        <v>142</v>
      </c>
      <c r="BX117" s="76" t="s">
        <v>4</v>
      </c>
      <c r="CL117" s="76" t="s">
        <v>1</v>
      </c>
      <c r="CM117" s="76" t="s">
        <v>85</v>
      </c>
    </row>
    <row r="118" spans="1:91" s="7" customFormat="1" ht="16.5" customHeight="1">
      <c r="A118" s="77" t="s">
        <v>86</v>
      </c>
      <c r="B118" s="68"/>
      <c r="C118" s="69"/>
      <c r="D118" s="265" t="s">
        <v>143</v>
      </c>
      <c r="E118" s="265"/>
      <c r="F118" s="265"/>
      <c r="G118" s="265"/>
      <c r="H118" s="265"/>
      <c r="I118" s="70"/>
      <c r="J118" s="265" t="s">
        <v>144</v>
      </c>
      <c r="K118" s="265"/>
      <c r="L118" s="265"/>
      <c r="M118" s="265"/>
      <c r="N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5"/>
      <c r="Y118" s="265"/>
      <c r="Z118" s="265"/>
      <c r="AA118" s="265"/>
      <c r="AB118" s="265"/>
      <c r="AC118" s="265"/>
      <c r="AD118" s="265"/>
      <c r="AE118" s="265"/>
      <c r="AF118" s="265"/>
      <c r="AG118" s="266">
        <f>'52 - SO 52 - Horkovody - ...'!J30</f>
        <v>0</v>
      </c>
      <c r="AH118" s="267"/>
      <c r="AI118" s="267"/>
      <c r="AJ118" s="267"/>
      <c r="AK118" s="267"/>
      <c r="AL118" s="267"/>
      <c r="AM118" s="267"/>
      <c r="AN118" s="266">
        <f t="shared" si="0"/>
        <v>0</v>
      </c>
      <c r="AO118" s="267"/>
      <c r="AP118" s="267"/>
      <c r="AQ118" s="71" t="s">
        <v>83</v>
      </c>
      <c r="AR118" s="68"/>
      <c r="AS118" s="72">
        <v>0</v>
      </c>
      <c r="AT118" s="73">
        <f t="shared" si="1"/>
        <v>0</v>
      </c>
      <c r="AU118" s="74">
        <f>'52 - SO 52 - Horkovody - ...'!P122</f>
        <v>0</v>
      </c>
      <c r="AV118" s="73">
        <f>'52 - SO 52 - Horkovody - ...'!J33</f>
        <v>0</v>
      </c>
      <c r="AW118" s="73">
        <f>'52 - SO 52 - Horkovody - ...'!J34</f>
        <v>0</v>
      </c>
      <c r="AX118" s="73">
        <f>'52 - SO 52 - Horkovody - ...'!J35</f>
        <v>0</v>
      </c>
      <c r="AY118" s="73">
        <f>'52 - SO 52 - Horkovody - ...'!J36</f>
        <v>0</v>
      </c>
      <c r="AZ118" s="73">
        <f>'52 - SO 52 - Horkovody - ...'!F33</f>
        <v>0</v>
      </c>
      <c r="BA118" s="73">
        <f>'52 - SO 52 - Horkovody - ...'!F34</f>
        <v>0</v>
      </c>
      <c r="BB118" s="73">
        <f>'52 - SO 52 - Horkovody - ...'!F35</f>
        <v>0</v>
      </c>
      <c r="BC118" s="73">
        <f>'52 - SO 52 - Horkovody - ...'!F36</f>
        <v>0</v>
      </c>
      <c r="BD118" s="75">
        <f>'52 - SO 52 - Horkovody - ...'!F37</f>
        <v>0</v>
      </c>
      <c r="BT118" s="76" t="s">
        <v>8</v>
      </c>
      <c r="BV118" s="76" t="s">
        <v>79</v>
      </c>
      <c r="BW118" s="76" t="s">
        <v>145</v>
      </c>
      <c r="BX118" s="76" t="s">
        <v>4</v>
      </c>
      <c r="CL118" s="76" t="s">
        <v>1</v>
      </c>
      <c r="CM118" s="76" t="s">
        <v>85</v>
      </c>
    </row>
    <row r="119" spans="1:91" s="7" customFormat="1" ht="16.5" customHeight="1">
      <c r="A119" s="77" t="s">
        <v>86</v>
      </c>
      <c r="B119" s="68"/>
      <c r="C119" s="69"/>
      <c r="D119" s="265" t="s">
        <v>146</v>
      </c>
      <c r="E119" s="265"/>
      <c r="F119" s="265"/>
      <c r="G119" s="265"/>
      <c r="H119" s="265"/>
      <c r="I119" s="70"/>
      <c r="J119" s="265" t="s">
        <v>147</v>
      </c>
      <c r="K119" s="265"/>
      <c r="L119" s="265"/>
      <c r="M119" s="265"/>
      <c r="N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5"/>
      <c r="Y119" s="265"/>
      <c r="Z119" s="265"/>
      <c r="AA119" s="265"/>
      <c r="AB119" s="265"/>
      <c r="AC119" s="265"/>
      <c r="AD119" s="265"/>
      <c r="AE119" s="265"/>
      <c r="AF119" s="265"/>
      <c r="AG119" s="266">
        <f>'53 - SO 53 - Vodovod - zm...'!J30</f>
        <v>0</v>
      </c>
      <c r="AH119" s="267"/>
      <c r="AI119" s="267"/>
      <c r="AJ119" s="267"/>
      <c r="AK119" s="267"/>
      <c r="AL119" s="267"/>
      <c r="AM119" s="267"/>
      <c r="AN119" s="266">
        <f t="shared" si="0"/>
        <v>0</v>
      </c>
      <c r="AO119" s="267"/>
      <c r="AP119" s="267"/>
      <c r="AQ119" s="71" t="s">
        <v>83</v>
      </c>
      <c r="AR119" s="68"/>
      <c r="AS119" s="72">
        <v>0</v>
      </c>
      <c r="AT119" s="73">
        <f t="shared" si="1"/>
        <v>0</v>
      </c>
      <c r="AU119" s="74">
        <f>'53 - SO 53 - Vodovod - zm...'!P121</f>
        <v>0</v>
      </c>
      <c r="AV119" s="73">
        <f>'53 - SO 53 - Vodovod - zm...'!J33</f>
        <v>0</v>
      </c>
      <c r="AW119" s="73">
        <f>'53 - SO 53 - Vodovod - zm...'!J34</f>
        <v>0</v>
      </c>
      <c r="AX119" s="73">
        <f>'53 - SO 53 - Vodovod - zm...'!J35</f>
        <v>0</v>
      </c>
      <c r="AY119" s="73">
        <f>'53 - SO 53 - Vodovod - zm...'!J36</f>
        <v>0</v>
      </c>
      <c r="AZ119" s="73">
        <f>'53 - SO 53 - Vodovod - zm...'!F33</f>
        <v>0</v>
      </c>
      <c r="BA119" s="73">
        <f>'53 - SO 53 - Vodovod - zm...'!F34</f>
        <v>0</v>
      </c>
      <c r="BB119" s="73">
        <f>'53 - SO 53 - Vodovod - zm...'!F35</f>
        <v>0</v>
      </c>
      <c r="BC119" s="73">
        <f>'53 - SO 53 - Vodovod - zm...'!F36</f>
        <v>0</v>
      </c>
      <c r="BD119" s="75">
        <f>'53 - SO 53 - Vodovod - zm...'!F37</f>
        <v>0</v>
      </c>
      <c r="BT119" s="76" t="s">
        <v>8</v>
      </c>
      <c r="BV119" s="76" t="s">
        <v>79</v>
      </c>
      <c r="BW119" s="76" t="s">
        <v>148</v>
      </c>
      <c r="BX119" s="76" t="s">
        <v>4</v>
      </c>
      <c r="CL119" s="76" t="s">
        <v>1</v>
      </c>
      <c r="CM119" s="76" t="s">
        <v>85</v>
      </c>
    </row>
    <row r="120" spans="1:91" s="7" customFormat="1" ht="27" customHeight="1">
      <c r="A120" s="77" t="s">
        <v>86</v>
      </c>
      <c r="B120" s="68"/>
      <c r="C120" s="69"/>
      <c r="D120" s="265" t="s">
        <v>149</v>
      </c>
      <c r="E120" s="265"/>
      <c r="F120" s="265"/>
      <c r="G120" s="265"/>
      <c r="H120" s="265"/>
      <c r="I120" s="70"/>
      <c r="J120" s="265" t="s">
        <v>150</v>
      </c>
      <c r="K120" s="265"/>
      <c r="L120" s="265"/>
      <c r="M120" s="265"/>
      <c r="N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5"/>
      <c r="Y120" s="265"/>
      <c r="Z120" s="265"/>
      <c r="AA120" s="265"/>
      <c r="AB120" s="265"/>
      <c r="AC120" s="265"/>
      <c r="AD120" s="265"/>
      <c r="AE120" s="265"/>
      <c r="AF120" s="265"/>
      <c r="AG120" s="266">
        <f>'54 - SO 54 -  Kanalizace ...'!J30</f>
        <v>0</v>
      </c>
      <c r="AH120" s="267"/>
      <c r="AI120" s="267"/>
      <c r="AJ120" s="267"/>
      <c r="AK120" s="267"/>
      <c r="AL120" s="267"/>
      <c r="AM120" s="267"/>
      <c r="AN120" s="266">
        <f t="shared" si="0"/>
        <v>0</v>
      </c>
      <c r="AO120" s="267"/>
      <c r="AP120" s="267"/>
      <c r="AQ120" s="71" t="s">
        <v>83</v>
      </c>
      <c r="AR120" s="68"/>
      <c r="AS120" s="72">
        <v>0</v>
      </c>
      <c r="AT120" s="73">
        <f t="shared" si="1"/>
        <v>0</v>
      </c>
      <c r="AU120" s="74">
        <f>'54 - SO 54 -  Kanalizace ...'!P124</f>
        <v>0</v>
      </c>
      <c r="AV120" s="73">
        <f>'54 - SO 54 -  Kanalizace ...'!J33</f>
        <v>0</v>
      </c>
      <c r="AW120" s="73">
        <f>'54 - SO 54 -  Kanalizace ...'!J34</f>
        <v>0</v>
      </c>
      <c r="AX120" s="73">
        <f>'54 - SO 54 -  Kanalizace ...'!J35</f>
        <v>0</v>
      </c>
      <c r="AY120" s="73">
        <f>'54 - SO 54 -  Kanalizace ...'!J36</f>
        <v>0</v>
      </c>
      <c r="AZ120" s="73">
        <f>'54 - SO 54 -  Kanalizace ...'!F33</f>
        <v>0</v>
      </c>
      <c r="BA120" s="73">
        <f>'54 - SO 54 -  Kanalizace ...'!F34</f>
        <v>0</v>
      </c>
      <c r="BB120" s="73">
        <f>'54 - SO 54 -  Kanalizace ...'!F35</f>
        <v>0</v>
      </c>
      <c r="BC120" s="73">
        <f>'54 - SO 54 -  Kanalizace ...'!F36</f>
        <v>0</v>
      </c>
      <c r="BD120" s="75">
        <f>'54 - SO 54 -  Kanalizace ...'!F37</f>
        <v>0</v>
      </c>
      <c r="BT120" s="76" t="s">
        <v>8</v>
      </c>
      <c r="BV120" s="76" t="s">
        <v>79</v>
      </c>
      <c r="BW120" s="76" t="s">
        <v>151</v>
      </c>
      <c r="BX120" s="76" t="s">
        <v>4</v>
      </c>
      <c r="CL120" s="76" t="s">
        <v>1</v>
      </c>
      <c r="CM120" s="76" t="s">
        <v>85</v>
      </c>
    </row>
    <row r="121" spans="1:91" s="7" customFormat="1" ht="27" customHeight="1">
      <c r="A121" s="77" t="s">
        <v>86</v>
      </c>
      <c r="B121" s="68"/>
      <c r="C121" s="69"/>
      <c r="D121" s="265" t="s">
        <v>152</v>
      </c>
      <c r="E121" s="265"/>
      <c r="F121" s="265"/>
      <c r="G121" s="265"/>
      <c r="H121" s="265"/>
      <c r="I121" s="70"/>
      <c r="J121" s="265" t="s">
        <v>153</v>
      </c>
      <c r="K121" s="265"/>
      <c r="L121" s="265"/>
      <c r="M121" s="265"/>
      <c r="N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5"/>
      <c r="Y121" s="265"/>
      <c r="Z121" s="265"/>
      <c r="AA121" s="265"/>
      <c r="AB121" s="265"/>
      <c r="AC121" s="265"/>
      <c r="AD121" s="265"/>
      <c r="AE121" s="265"/>
      <c r="AF121" s="265"/>
      <c r="AG121" s="266">
        <f>'55 - SO 55 - Kanalizace d...'!J30</f>
        <v>0</v>
      </c>
      <c r="AH121" s="267"/>
      <c r="AI121" s="267"/>
      <c r="AJ121" s="267"/>
      <c r="AK121" s="267"/>
      <c r="AL121" s="267"/>
      <c r="AM121" s="267"/>
      <c r="AN121" s="266">
        <f t="shared" si="0"/>
        <v>0</v>
      </c>
      <c r="AO121" s="267"/>
      <c r="AP121" s="267"/>
      <c r="AQ121" s="71" t="s">
        <v>83</v>
      </c>
      <c r="AR121" s="68"/>
      <c r="AS121" s="72">
        <v>0</v>
      </c>
      <c r="AT121" s="73">
        <f t="shared" si="1"/>
        <v>0</v>
      </c>
      <c r="AU121" s="74">
        <f>'55 - SO 55 - Kanalizace d...'!P126</f>
        <v>0</v>
      </c>
      <c r="AV121" s="73">
        <f>'55 - SO 55 - Kanalizace d...'!J33</f>
        <v>0</v>
      </c>
      <c r="AW121" s="73">
        <f>'55 - SO 55 - Kanalizace d...'!J34</f>
        <v>0</v>
      </c>
      <c r="AX121" s="73">
        <f>'55 - SO 55 - Kanalizace d...'!J35</f>
        <v>0</v>
      </c>
      <c r="AY121" s="73">
        <f>'55 - SO 55 - Kanalizace d...'!J36</f>
        <v>0</v>
      </c>
      <c r="AZ121" s="73">
        <f>'55 - SO 55 - Kanalizace d...'!F33</f>
        <v>0</v>
      </c>
      <c r="BA121" s="73">
        <f>'55 - SO 55 - Kanalizace d...'!F34</f>
        <v>0</v>
      </c>
      <c r="BB121" s="73">
        <f>'55 - SO 55 - Kanalizace d...'!F35</f>
        <v>0</v>
      </c>
      <c r="BC121" s="73">
        <f>'55 - SO 55 - Kanalizace d...'!F36</f>
        <v>0</v>
      </c>
      <c r="BD121" s="75">
        <f>'55 - SO 55 - Kanalizace d...'!F37</f>
        <v>0</v>
      </c>
      <c r="BT121" s="76" t="s">
        <v>8</v>
      </c>
      <c r="BV121" s="76" t="s">
        <v>79</v>
      </c>
      <c r="BW121" s="76" t="s">
        <v>154</v>
      </c>
      <c r="BX121" s="76" t="s">
        <v>4</v>
      </c>
      <c r="CL121" s="76" t="s">
        <v>1</v>
      </c>
      <c r="CM121" s="76" t="s">
        <v>85</v>
      </c>
    </row>
    <row r="122" spans="1:91" s="7" customFormat="1" ht="27" customHeight="1">
      <c r="A122" s="77" t="s">
        <v>86</v>
      </c>
      <c r="B122" s="68"/>
      <c r="C122" s="69"/>
      <c r="D122" s="265" t="s">
        <v>155</v>
      </c>
      <c r="E122" s="265"/>
      <c r="F122" s="265"/>
      <c r="G122" s="265"/>
      <c r="H122" s="265"/>
      <c r="I122" s="70"/>
      <c r="J122" s="265" t="s">
        <v>156</v>
      </c>
      <c r="K122" s="265"/>
      <c r="L122" s="265"/>
      <c r="M122" s="265"/>
      <c r="N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5"/>
      <c r="Y122" s="265"/>
      <c r="Z122" s="265"/>
      <c r="AA122" s="265"/>
      <c r="AB122" s="265"/>
      <c r="AC122" s="265"/>
      <c r="AD122" s="265"/>
      <c r="AE122" s="265"/>
      <c r="AF122" s="265"/>
      <c r="AG122" s="266">
        <f>'56 - SO 56 - Venkovní osv...'!J30</f>
        <v>0</v>
      </c>
      <c r="AH122" s="267"/>
      <c r="AI122" s="267"/>
      <c r="AJ122" s="267"/>
      <c r="AK122" s="267"/>
      <c r="AL122" s="267"/>
      <c r="AM122" s="267"/>
      <c r="AN122" s="266">
        <f t="shared" si="0"/>
        <v>0</v>
      </c>
      <c r="AO122" s="267"/>
      <c r="AP122" s="267"/>
      <c r="AQ122" s="71" t="s">
        <v>83</v>
      </c>
      <c r="AR122" s="68"/>
      <c r="AS122" s="72">
        <v>0</v>
      </c>
      <c r="AT122" s="73">
        <f t="shared" si="1"/>
        <v>0</v>
      </c>
      <c r="AU122" s="74">
        <f>'56 - SO 56 - Venkovní osv...'!P136</f>
        <v>0</v>
      </c>
      <c r="AV122" s="73">
        <f>'56 - SO 56 - Venkovní osv...'!J33</f>
        <v>0</v>
      </c>
      <c r="AW122" s="73">
        <f>'56 - SO 56 - Venkovní osv...'!J34</f>
        <v>0</v>
      </c>
      <c r="AX122" s="73">
        <f>'56 - SO 56 - Venkovní osv...'!J35</f>
        <v>0</v>
      </c>
      <c r="AY122" s="73">
        <f>'56 - SO 56 - Venkovní osv...'!J36</f>
        <v>0</v>
      </c>
      <c r="AZ122" s="73">
        <f>'56 - SO 56 - Venkovní osv...'!F33</f>
        <v>0</v>
      </c>
      <c r="BA122" s="73">
        <f>'56 - SO 56 - Venkovní osv...'!F34</f>
        <v>0</v>
      </c>
      <c r="BB122" s="73">
        <f>'56 - SO 56 - Venkovní osv...'!F35</f>
        <v>0</v>
      </c>
      <c r="BC122" s="73">
        <f>'56 - SO 56 - Venkovní osv...'!F36</f>
        <v>0</v>
      </c>
      <c r="BD122" s="75">
        <f>'56 - SO 56 - Venkovní osv...'!F37</f>
        <v>0</v>
      </c>
      <c r="BT122" s="76" t="s">
        <v>8</v>
      </c>
      <c r="BV122" s="76" t="s">
        <v>79</v>
      </c>
      <c r="BW122" s="76" t="s">
        <v>157</v>
      </c>
      <c r="BX122" s="76" t="s">
        <v>4</v>
      </c>
      <c r="CL122" s="76" t="s">
        <v>1</v>
      </c>
      <c r="CM122" s="76" t="s">
        <v>85</v>
      </c>
    </row>
    <row r="123" spans="1:91" s="7" customFormat="1" ht="27" customHeight="1">
      <c r="A123" s="77" t="s">
        <v>86</v>
      </c>
      <c r="B123" s="68"/>
      <c r="C123" s="69"/>
      <c r="D123" s="265" t="s">
        <v>158</v>
      </c>
      <c r="E123" s="265"/>
      <c r="F123" s="265"/>
      <c r="G123" s="265"/>
      <c r="H123" s="265"/>
      <c r="I123" s="70"/>
      <c r="J123" s="265" t="s">
        <v>159</v>
      </c>
      <c r="K123" s="265"/>
      <c r="L123" s="265"/>
      <c r="M123" s="265"/>
      <c r="N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5"/>
      <c r="Y123" s="265"/>
      <c r="Z123" s="265"/>
      <c r="AA123" s="265"/>
      <c r="AB123" s="265"/>
      <c r="AC123" s="265"/>
      <c r="AD123" s="265"/>
      <c r="AE123" s="265"/>
      <c r="AF123" s="265"/>
      <c r="AG123" s="266">
        <f>'57 - SO 57 - Elektrické o...'!J30</f>
        <v>0</v>
      </c>
      <c r="AH123" s="267"/>
      <c r="AI123" s="267"/>
      <c r="AJ123" s="267"/>
      <c r="AK123" s="267"/>
      <c r="AL123" s="267"/>
      <c r="AM123" s="267"/>
      <c r="AN123" s="266">
        <f t="shared" si="0"/>
        <v>0</v>
      </c>
      <c r="AO123" s="267"/>
      <c r="AP123" s="267"/>
      <c r="AQ123" s="71" t="s">
        <v>83</v>
      </c>
      <c r="AR123" s="68"/>
      <c r="AS123" s="72">
        <v>0</v>
      </c>
      <c r="AT123" s="73">
        <f t="shared" si="1"/>
        <v>0</v>
      </c>
      <c r="AU123" s="74">
        <f>'57 - SO 57 - Elektrické o...'!P121</f>
        <v>0</v>
      </c>
      <c r="AV123" s="73">
        <f>'57 - SO 57 - Elektrické o...'!J33</f>
        <v>0</v>
      </c>
      <c r="AW123" s="73">
        <f>'57 - SO 57 - Elektrické o...'!J34</f>
        <v>0</v>
      </c>
      <c r="AX123" s="73">
        <f>'57 - SO 57 - Elektrické o...'!J35</f>
        <v>0</v>
      </c>
      <c r="AY123" s="73">
        <f>'57 - SO 57 - Elektrické o...'!J36</f>
        <v>0</v>
      </c>
      <c r="AZ123" s="73">
        <f>'57 - SO 57 - Elektrické o...'!F33</f>
        <v>0</v>
      </c>
      <c r="BA123" s="73">
        <f>'57 - SO 57 - Elektrické o...'!F34</f>
        <v>0</v>
      </c>
      <c r="BB123" s="73">
        <f>'57 - SO 57 - Elektrické o...'!F35</f>
        <v>0</v>
      </c>
      <c r="BC123" s="73">
        <f>'57 - SO 57 - Elektrické o...'!F36</f>
        <v>0</v>
      </c>
      <c r="BD123" s="75">
        <f>'57 - SO 57 - Elektrické o...'!F37</f>
        <v>0</v>
      </c>
      <c r="BT123" s="76" t="s">
        <v>8</v>
      </c>
      <c r="BV123" s="76" t="s">
        <v>79</v>
      </c>
      <c r="BW123" s="76" t="s">
        <v>160</v>
      </c>
      <c r="BX123" s="76" t="s">
        <v>4</v>
      </c>
      <c r="CL123" s="76" t="s">
        <v>1</v>
      </c>
      <c r="CM123" s="76" t="s">
        <v>85</v>
      </c>
    </row>
    <row r="124" spans="1:91" s="7" customFormat="1" ht="16.5" customHeight="1">
      <c r="A124" s="77" t="s">
        <v>86</v>
      </c>
      <c r="B124" s="68"/>
      <c r="C124" s="69"/>
      <c r="D124" s="265" t="s">
        <v>161</v>
      </c>
      <c r="E124" s="265"/>
      <c r="F124" s="265"/>
      <c r="G124" s="265"/>
      <c r="H124" s="265"/>
      <c r="I124" s="70"/>
      <c r="J124" s="265" t="s">
        <v>162</v>
      </c>
      <c r="K124" s="265"/>
      <c r="L124" s="265"/>
      <c r="M124" s="265"/>
      <c r="N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5"/>
      <c r="Y124" s="265"/>
      <c r="Z124" s="265"/>
      <c r="AA124" s="265"/>
      <c r="AB124" s="265"/>
      <c r="AC124" s="265"/>
      <c r="AD124" s="265"/>
      <c r="AE124" s="265"/>
      <c r="AF124" s="265"/>
      <c r="AG124" s="266">
        <f>'99 - Vedlejší náklady - z...'!J30</f>
        <v>0</v>
      </c>
      <c r="AH124" s="267"/>
      <c r="AI124" s="267"/>
      <c r="AJ124" s="267"/>
      <c r="AK124" s="267"/>
      <c r="AL124" s="267"/>
      <c r="AM124" s="267"/>
      <c r="AN124" s="266">
        <f t="shared" si="0"/>
        <v>0</v>
      </c>
      <c r="AO124" s="267"/>
      <c r="AP124" s="267"/>
      <c r="AQ124" s="71" t="s">
        <v>83</v>
      </c>
      <c r="AR124" s="68"/>
      <c r="AS124" s="83">
        <v>0</v>
      </c>
      <c r="AT124" s="84">
        <f t="shared" si="1"/>
        <v>0</v>
      </c>
      <c r="AU124" s="85">
        <f>'99 - Vedlejší náklady - z...'!P126</f>
        <v>0</v>
      </c>
      <c r="AV124" s="84">
        <f>'99 - Vedlejší náklady - z...'!J33</f>
        <v>0</v>
      </c>
      <c r="AW124" s="84">
        <f>'99 - Vedlejší náklady - z...'!J34</f>
        <v>0</v>
      </c>
      <c r="AX124" s="84">
        <f>'99 - Vedlejší náklady - z...'!J35</f>
        <v>0</v>
      </c>
      <c r="AY124" s="84">
        <f>'99 - Vedlejší náklady - z...'!J36</f>
        <v>0</v>
      </c>
      <c r="AZ124" s="84">
        <f>'99 - Vedlejší náklady - z...'!F33</f>
        <v>0</v>
      </c>
      <c r="BA124" s="84">
        <f>'99 - Vedlejší náklady - z...'!F34</f>
        <v>0</v>
      </c>
      <c r="BB124" s="84">
        <f>'99 - Vedlejší náklady - z...'!F35</f>
        <v>0</v>
      </c>
      <c r="BC124" s="84">
        <f>'99 - Vedlejší náklady - z...'!F36</f>
        <v>0</v>
      </c>
      <c r="BD124" s="86">
        <f>'99 - Vedlejší náklady - z...'!F37</f>
        <v>0</v>
      </c>
      <c r="BT124" s="76" t="s">
        <v>8</v>
      </c>
      <c r="BV124" s="76" t="s">
        <v>79</v>
      </c>
      <c r="BW124" s="76" t="s">
        <v>163</v>
      </c>
      <c r="BX124" s="76" t="s">
        <v>4</v>
      </c>
      <c r="CL124" s="76" t="s">
        <v>1</v>
      </c>
      <c r="CM124" s="76" t="s">
        <v>85</v>
      </c>
    </row>
    <row r="125" spans="1:91" s="2" customFormat="1" ht="30" customHeight="1">
      <c r="A125" s="24"/>
      <c r="B125" s="25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5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</row>
    <row r="126" spans="1:91" s="2" customFormat="1" ht="6.95" customHeight="1">
      <c r="A126" s="24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F126" s="39"/>
      <c r="AG126" s="39"/>
      <c r="AH126" s="39"/>
      <c r="AI126" s="39"/>
      <c r="AJ126" s="39"/>
      <c r="AK126" s="39"/>
      <c r="AL126" s="39"/>
      <c r="AM126" s="39"/>
      <c r="AN126" s="39"/>
      <c r="AO126" s="39"/>
      <c r="AP126" s="39"/>
      <c r="AQ126" s="39"/>
      <c r="AR126" s="25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</row>
  </sheetData>
  <sheetProtection password="D62F" sheet="1" objects="1" scenarios="1"/>
  <mergeCells count="158">
    <mergeCell ref="W33:AE33"/>
    <mergeCell ref="AK33:AO33"/>
    <mergeCell ref="X35:AB35"/>
    <mergeCell ref="AK35:AO35"/>
    <mergeCell ref="AR2:BE2"/>
    <mergeCell ref="BE5:BE34"/>
    <mergeCell ref="AS89:AT91"/>
    <mergeCell ref="AM90:AP90"/>
    <mergeCell ref="L85:AO85"/>
    <mergeCell ref="AM87:AN87"/>
    <mergeCell ref="AM89:AP8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AK26:AO26"/>
    <mergeCell ref="W29:AE29"/>
    <mergeCell ref="AK29:AO29"/>
    <mergeCell ref="W30:AE30"/>
    <mergeCell ref="AK30:AO30"/>
    <mergeCell ref="AK31:AO31"/>
    <mergeCell ref="AN114:AP114"/>
    <mergeCell ref="AN113:AP113"/>
    <mergeCell ref="AN112:AP112"/>
    <mergeCell ref="AG107:AM107"/>
    <mergeCell ref="AG108:AM108"/>
    <mergeCell ref="AG109:AM109"/>
    <mergeCell ref="AG110:AM110"/>
    <mergeCell ref="AG111:AM111"/>
    <mergeCell ref="AG112:AM112"/>
    <mergeCell ref="J110:AF110"/>
    <mergeCell ref="J111:AF111"/>
    <mergeCell ref="J112:AF112"/>
    <mergeCell ref="J113:AF113"/>
    <mergeCell ref="J114:AF114"/>
    <mergeCell ref="W32:AE32"/>
    <mergeCell ref="AK32:AO32"/>
    <mergeCell ref="AN115:AP115"/>
    <mergeCell ref="AN116:AP116"/>
    <mergeCell ref="AN117:AP117"/>
    <mergeCell ref="AN118:AP118"/>
    <mergeCell ref="AN119:AP119"/>
    <mergeCell ref="AN120:AP120"/>
    <mergeCell ref="AN121:AP121"/>
    <mergeCell ref="AN122:AP122"/>
    <mergeCell ref="AN123:AP123"/>
    <mergeCell ref="AN124:AP124"/>
    <mergeCell ref="D111:H111"/>
    <mergeCell ref="D110:H110"/>
    <mergeCell ref="D112:H112"/>
    <mergeCell ref="D113:H113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AG119:AM119"/>
    <mergeCell ref="AG118:AM118"/>
    <mergeCell ref="AG120:AM120"/>
    <mergeCell ref="AG121:AM121"/>
    <mergeCell ref="AG122:AM122"/>
    <mergeCell ref="AG123:AM123"/>
    <mergeCell ref="AG124:AM124"/>
    <mergeCell ref="J124:AF124"/>
    <mergeCell ref="J123:AF123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G98:AM98"/>
    <mergeCell ref="AG99:AM99"/>
    <mergeCell ref="AG100:AM100"/>
    <mergeCell ref="AG101:AM101"/>
    <mergeCell ref="AG102:AM102"/>
    <mergeCell ref="AG94:AM94"/>
    <mergeCell ref="AN94:AP94"/>
    <mergeCell ref="K102:AF102"/>
    <mergeCell ref="K103:AF103"/>
    <mergeCell ref="K104:AF104"/>
    <mergeCell ref="K105:AF105"/>
    <mergeCell ref="K106:AF106"/>
    <mergeCell ref="J107:AF107"/>
    <mergeCell ref="AN110:AP110"/>
    <mergeCell ref="AN111:AP111"/>
    <mergeCell ref="E96:I96"/>
    <mergeCell ref="E97:I97"/>
    <mergeCell ref="E98:I98"/>
    <mergeCell ref="E99:I99"/>
    <mergeCell ref="D100:H100"/>
    <mergeCell ref="E101:I101"/>
    <mergeCell ref="E103:I103"/>
    <mergeCell ref="E104:I104"/>
    <mergeCell ref="C92:G92"/>
    <mergeCell ref="I92:AF92"/>
    <mergeCell ref="J95:AF95"/>
    <mergeCell ref="K96:AF96"/>
    <mergeCell ref="K97:AF97"/>
    <mergeCell ref="K98:AF98"/>
    <mergeCell ref="K99:AF99"/>
    <mergeCell ref="J100:AF100"/>
    <mergeCell ref="K101:AF101"/>
    <mergeCell ref="D95:H95"/>
    <mergeCell ref="E105:I105"/>
    <mergeCell ref="E106:I106"/>
    <mergeCell ref="D107:H107"/>
    <mergeCell ref="E108:I108"/>
    <mergeCell ref="E109:I109"/>
    <mergeCell ref="AN98:AP98"/>
    <mergeCell ref="AN101:AP101"/>
    <mergeCell ref="AN99:AP99"/>
    <mergeCell ref="AN100:AP100"/>
    <mergeCell ref="AN102:AP102"/>
    <mergeCell ref="AN103:AP103"/>
    <mergeCell ref="AN104:AP104"/>
    <mergeCell ref="AN105:AP105"/>
    <mergeCell ref="AN106:AP106"/>
    <mergeCell ref="AN107:AP107"/>
    <mergeCell ref="AN108:AP108"/>
    <mergeCell ref="AN109:AP109"/>
    <mergeCell ref="E102:I102"/>
    <mergeCell ref="K108:AF108"/>
    <mergeCell ref="K109:AF109"/>
    <mergeCell ref="AG103:AM103"/>
    <mergeCell ref="AG104:AM104"/>
    <mergeCell ref="AG105:AM105"/>
    <mergeCell ref="AG106:AM106"/>
    <mergeCell ref="J115:AF115"/>
    <mergeCell ref="J116:AF116"/>
    <mergeCell ref="J118:AF118"/>
    <mergeCell ref="J119:AF119"/>
    <mergeCell ref="J120:AF120"/>
    <mergeCell ref="J121:AF121"/>
    <mergeCell ref="J122:AF122"/>
    <mergeCell ref="AG113:AM113"/>
    <mergeCell ref="AG114:AM114"/>
    <mergeCell ref="AG115:AM115"/>
    <mergeCell ref="AG116:AM116"/>
    <mergeCell ref="AG117:AM117"/>
    <mergeCell ref="J117:AF117"/>
  </mergeCells>
  <hyperlinks>
    <hyperlink ref="A96" location="'a - AR a ST část'!C2" display="/"/>
    <hyperlink ref="A97" location="'b - Zdravotní technika'!C2" display="/"/>
    <hyperlink ref="A98" location="'c - Vzduchotechnika'!C2" display="/"/>
    <hyperlink ref="A99" location="'d - Elektroinstalace siln...'!C2" display="/"/>
    <hyperlink ref="A101" location="'a - AR a ST část_01'!C2" display="/"/>
    <hyperlink ref="A102" location="'b - Zdravotní technika_01'!C2" display="/"/>
    <hyperlink ref="A103" location="'c - Vzduchotechnika_01'!C2" display="/"/>
    <hyperlink ref="A104" location="'d - Elektroinstalace siln..._01'!C2" display="/"/>
    <hyperlink ref="A105" location="'e - Vytápění'!C2" display="/"/>
    <hyperlink ref="A106" location="'f - Měření a regulace'!C2" display="/"/>
    <hyperlink ref="A108" location="'a - AR a ST část_02'!C2" display="/"/>
    <hyperlink ref="A109" location="'b - Montovaná část'!C2" display="/"/>
    <hyperlink ref="A110" location="'24a - SO 24 - Vodní nádrž...'!C2" display="/"/>
    <hyperlink ref="A111" location="'29a - SO 29 - Vodní nádrž...'!C2" display="/"/>
    <hyperlink ref="A112" location="'32 - SO 32 - Pozorovateln...'!C2" display="/"/>
    <hyperlink ref="A113" location="'38c - SO 38c - oplocení -...'!C2" display="/"/>
    <hyperlink ref="A114" location="'41a - SO 41 - Terénní úpr...'!C2" display="/"/>
    <hyperlink ref="A115" location="'45a - SO 45 - Pěší komuni...'!C2" display="/"/>
    <hyperlink ref="A116" location="'46a - SO 46 - sadové úpra...'!C2" display="/"/>
    <hyperlink ref="A117" location="'51 - SO 51 - Rozvody NN -...'!C2" display="/"/>
    <hyperlink ref="A118" location="'52 - SO 52 - Horkovody - ...'!C2" display="/"/>
    <hyperlink ref="A119" location="'53 - SO 53 - Vodovod - zm...'!C2" display="/"/>
    <hyperlink ref="A120" location="'54 - SO 54 -  Kanalizace ...'!C2" display="/"/>
    <hyperlink ref="A121" location="'55 - SO 55 - Kanalizace d...'!C2" display="/"/>
    <hyperlink ref="A122" location="'56 - SO 56 - Venkovní osv...'!C2" display="/"/>
    <hyperlink ref="A123" location="'57 - SO 57 - Elektrické o...'!C2" display="/"/>
    <hyperlink ref="A124" location="'99 - Vedlejší náklady - z...'!C2" display="/"/>
  </hyperlink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158"/>
  <sheetViews>
    <sheetView showGridLines="0" workbookViewId="0">
      <selection activeCell="F31" sqref="F3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90</v>
      </c>
      <c r="AZ2" s="100" t="s">
        <v>164</v>
      </c>
      <c r="BA2" s="100" t="s">
        <v>165</v>
      </c>
      <c r="BB2" s="100" t="s">
        <v>1</v>
      </c>
      <c r="BC2" s="100" t="s">
        <v>166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167</v>
      </c>
      <c r="BA3" s="100" t="s">
        <v>168</v>
      </c>
      <c r="BB3" s="100" t="s">
        <v>1</v>
      </c>
      <c r="BC3" s="100" t="s">
        <v>169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171</v>
      </c>
      <c r="BA4" s="100" t="s">
        <v>172</v>
      </c>
      <c r="BB4" s="100" t="s">
        <v>1</v>
      </c>
      <c r="BC4" s="100" t="s">
        <v>173</v>
      </c>
      <c r="BD4" s="100" t="s">
        <v>85</v>
      </c>
    </row>
    <row r="5" spans="1:56" s="98" customFormat="1" ht="6.95" customHeight="1">
      <c r="B5" s="103"/>
      <c r="L5" s="103"/>
      <c r="AZ5" s="100" t="s">
        <v>174</v>
      </c>
      <c r="BA5" s="100" t="s">
        <v>175</v>
      </c>
      <c r="BB5" s="100" t="s">
        <v>1</v>
      </c>
      <c r="BC5" s="100" t="s">
        <v>176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177</v>
      </c>
      <c r="BA6" s="100" t="s">
        <v>178</v>
      </c>
      <c r="BB6" s="100" t="s">
        <v>1</v>
      </c>
      <c r="BC6" s="100" t="s">
        <v>179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180</v>
      </c>
      <c r="BA7" s="100" t="s">
        <v>181</v>
      </c>
      <c r="BB7" s="100" t="s">
        <v>1</v>
      </c>
      <c r="BC7" s="100" t="s">
        <v>182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184</v>
      </c>
      <c r="BA8" s="100" t="s">
        <v>185</v>
      </c>
      <c r="BB8" s="100" t="s">
        <v>1</v>
      </c>
      <c r="BC8" s="100" t="s">
        <v>186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188</v>
      </c>
      <c r="BA9" s="100" t="s">
        <v>189</v>
      </c>
      <c r="BB9" s="100" t="s">
        <v>1</v>
      </c>
      <c r="BC9" s="100" t="s">
        <v>190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192</v>
      </c>
      <c r="BA10" s="100" t="s">
        <v>193</v>
      </c>
      <c r="BB10" s="100" t="s">
        <v>1</v>
      </c>
      <c r="BC10" s="100" t="s">
        <v>194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196</v>
      </c>
      <c r="BA11" s="100" t="s">
        <v>197</v>
      </c>
      <c r="BB11" s="100" t="s">
        <v>1</v>
      </c>
      <c r="BC11" s="100" t="s">
        <v>198</v>
      </c>
      <c r="BD11" s="100" t="s">
        <v>85</v>
      </c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199</v>
      </c>
      <c r="BA12" s="100" t="s">
        <v>200</v>
      </c>
      <c r="BB12" s="100" t="s">
        <v>1</v>
      </c>
      <c r="BC12" s="100" t="s">
        <v>201</v>
      </c>
      <c r="BD12" s="100" t="s">
        <v>85</v>
      </c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202</v>
      </c>
      <c r="BA13" s="100" t="s">
        <v>203</v>
      </c>
      <c r="BB13" s="100" t="s">
        <v>1</v>
      </c>
      <c r="BC13" s="100" t="s">
        <v>204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205</v>
      </c>
      <c r="BA14" s="100" t="s">
        <v>206</v>
      </c>
      <c r="BB14" s="100" t="s">
        <v>1</v>
      </c>
      <c r="BC14" s="100" t="s">
        <v>207</v>
      </c>
      <c r="BD14" s="100" t="s">
        <v>85</v>
      </c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Z15" s="100" t="s">
        <v>208</v>
      </c>
      <c r="BA15" s="100" t="s">
        <v>209</v>
      </c>
      <c r="BB15" s="100" t="s">
        <v>1</v>
      </c>
      <c r="BC15" s="100" t="s">
        <v>210</v>
      </c>
      <c r="BD15" s="100" t="s">
        <v>85</v>
      </c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Z16" s="100" t="s">
        <v>211</v>
      </c>
      <c r="BA16" s="100" t="s">
        <v>212</v>
      </c>
      <c r="BB16" s="100" t="s">
        <v>1</v>
      </c>
      <c r="BC16" s="100" t="s">
        <v>213</v>
      </c>
      <c r="BD16" s="100" t="s">
        <v>85</v>
      </c>
    </row>
    <row r="17" spans="1:56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Z17" s="100" t="s">
        <v>214</v>
      </c>
      <c r="BA17" s="100" t="s">
        <v>215</v>
      </c>
      <c r="BB17" s="100" t="s">
        <v>1</v>
      </c>
      <c r="BC17" s="100" t="s">
        <v>216</v>
      </c>
      <c r="BD17" s="100" t="s">
        <v>85</v>
      </c>
    </row>
    <row r="18" spans="1:56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Z18" s="100" t="s">
        <v>217</v>
      </c>
      <c r="BA18" s="100" t="s">
        <v>218</v>
      </c>
      <c r="BB18" s="100" t="s">
        <v>1</v>
      </c>
      <c r="BC18" s="100" t="s">
        <v>219</v>
      </c>
      <c r="BD18" s="100" t="s">
        <v>85</v>
      </c>
    </row>
    <row r="19" spans="1:56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7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Z19" s="100" t="s">
        <v>220</v>
      </c>
      <c r="BA19" s="100" t="s">
        <v>221</v>
      </c>
      <c r="BB19" s="100" t="s">
        <v>1</v>
      </c>
      <c r="BC19" s="100" t="s">
        <v>222</v>
      </c>
      <c r="BD19" s="100" t="s">
        <v>85</v>
      </c>
    </row>
    <row r="20" spans="1:56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Z20" s="100" t="s">
        <v>223</v>
      </c>
      <c r="BA20" s="100" t="s">
        <v>224</v>
      </c>
      <c r="BB20" s="100" t="s">
        <v>1</v>
      </c>
      <c r="BC20" s="100" t="s">
        <v>225</v>
      </c>
      <c r="BD20" s="100" t="s">
        <v>85</v>
      </c>
    </row>
    <row r="21" spans="1:56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Z21" s="100" t="s">
        <v>226</v>
      </c>
      <c r="BA21" s="100" t="s">
        <v>227</v>
      </c>
      <c r="BB21" s="100" t="s">
        <v>1</v>
      </c>
      <c r="BC21" s="100" t="s">
        <v>228</v>
      </c>
      <c r="BD21" s="100" t="s">
        <v>85</v>
      </c>
    </row>
    <row r="22" spans="1:56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Z22" s="100" t="s">
        <v>229</v>
      </c>
      <c r="BA22" s="100" t="s">
        <v>230</v>
      </c>
      <c r="BB22" s="100" t="s">
        <v>1</v>
      </c>
      <c r="BC22" s="100" t="s">
        <v>231</v>
      </c>
      <c r="BD22" s="100" t="s">
        <v>85</v>
      </c>
    </row>
    <row r="23" spans="1:56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Z23" s="100" t="s">
        <v>232</v>
      </c>
      <c r="BA23" s="100" t="s">
        <v>233</v>
      </c>
      <c r="BB23" s="100" t="s">
        <v>1</v>
      </c>
      <c r="BC23" s="100" t="s">
        <v>234</v>
      </c>
      <c r="BD23" s="100" t="s">
        <v>85</v>
      </c>
    </row>
    <row r="24" spans="1:56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Z24" s="100" t="s">
        <v>235</v>
      </c>
      <c r="BA24" s="100" t="s">
        <v>236</v>
      </c>
      <c r="BB24" s="100" t="s">
        <v>1</v>
      </c>
      <c r="BC24" s="100" t="s">
        <v>237</v>
      </c>
      <c r="BD24" s="100" t="s">
        <v>85</v>
      </c>
    </row>
    <row r="25" spans="1:56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Z25" s="100" t="s">
        <v>238</v>
      </c>
      <c r="BA25" s="100" t="s">
        <v>239</v>
      </c>
      <c r="BB25" s="100" t="s">
        <v>1</v>
      </c>
      <c r="BC25" s="100" t="s">
        <v>240</v>
      </c>
      <c r="BD25" s="100" t="s">
        <v>85</v>
      </c>
    </row>
    <row r="26" spans="1:56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Z26" s="100" t="s">
        <v>241</v>
      </c>
      <c r="BA26" s="100" t="s">
        <v>242</v>
      </c>
      <c r="BB26" s="100" t="s">
        <v>1</v>
      </c>
      <c r="BC26" s="100" t="s">
        <v>243</v>
      </c>
      <c r="BD26" s="100" t="s">
        <v>85</v>
      </c>
    </row>
    <row r="27" spans="1:56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Z27" s="100" t="s">
        <v>244</v>
      </c>
      <c r="BA27" s="100" t="s">
        <v>245</v>
      </c>
      <c r="BB27" s="100" t="s">
        <v>1</v>
      </c>
      <c r="BC27" s="100" t="s">
        <v>246</v>
      </c>
      <c r="BD27" s="100" t="s">
        <v>85</v>
      </c>
    </row>
    <row r="28" spans="1:56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Z28" s="100" t="s">
        <v>247</v>
      </c>
      <c r="BA28" s="100" t="s">
        <v>248</v>
      </c>
      <c r="BB28" s="100" t="s">
        <v>1</v>
      </c>
      <c r="BC28" s="100" t="s">
        <v>249</v>
      </c>
      <c r="BD28" s="100" t="s">
        <v>85</v>
      </c>
    </row>
    <row r="29" spans="1:56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  <c r="AZ29" s="117" t="s">
        <v>250</v>
      </c>
      <c r="BA29" s="117" t="s">
        <v>251</v>
      </c>
      <c r="BB29" s="117" t="s">
        <v>1</v>
      </c>
      <c r="BC29" s="117" t="s">
        <v>252</v>
      </c>
      <c r="BD29" s="117" t="s">
        <v>85</v>
      </c>
    </row>
    <row r="30" spans="1:56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Z30" s="100" t="s">
        <v>253</v>
      </c>
      <c r="BA30" s="100" t="s">
        <v>254</v>
      </c>
      <c r="BB30" s="100" t="s">
        <v>1</v>
      </c>
      <c r="BC30" s="100" t="s">
        <v>255</v>
      </c>
      <c r="BD30" s="100" t="s">
        <v>85</v>
      </c>
    </row>
    <row r="31" spans="1:56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Z31" s="100" t="s">
        <v>256</v>
      </c>
      <c r="BA31" s="100" t="s">
        <v>257</v>
      </c>
      <c r="BB31" s="100" t="s">
        <v>1</v>
      </c>
      <c r="BC31" s="100" t="s">
        <v>258</v>
      </c>
      <c r="BD31" s="100" t="s">
        <v>85</v>
      </c>
    </row>
    <row r="32" spans="1:56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ROUND(J144,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Z32" s="100" t="s">
        <v>259</v>
      </c>
      <c r="BA32" s="100" t="s">
        <v>260</v>
      </c>
      <c r="BB32" s="100" t="s">
        <v>1</v>
      </c>
      <c r="BC32" s="100" t="s">
        <v>261</v>
      </c>
      <c r="BD32" s="100" t="s">
        <v>85</v>
      </c>
    </row>
    <row r="33" spans="1:56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Z33" s="100" t="s">
        <v>262</v>
      </c>
      <c r="BA33" s="100" t="s">
        <v>263</v>
      </c>
      <c r="BB33" s="100" t="s">
        <v>1</v>
      </c>
      <c r="BC33" s="100" t="s">
        <v>264</v>
      </c>
      <c r="BD33" s="100" t="s">
        <v>85</v>
      </c>
    </row>
    <row r="34" spans="1:56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Z34" s="100" t="s">
        <v>265</v>
      </c>
      <c r="BA34" s="100" t="s">
        <v>266</v>
      </c>
      <c r="BB34" s="100" t="s">
        <v>1</v>
      </c>
      <c r="BC34" s="100" t="s">
        <v>267</v>
      </c>
      <c r="BD34" s="100" t="s">
        <v>85</v>
      </c>
    </row>
    <row r="35" spans="1:56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ROUND((SUM(BE144:BE1154)),  0)</f>
        <v>0</v>
      </c>
      <c r="G35" s="107"/>
      <c r="H35" s="107"/>
      <c r="I35" s="124">
        <v>0.21</v>
      </c>
      <c r="J35" s="123">
        <f>ROUND(((SUM(BE144:BE1154))*I35),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Z35" s="100" t="s">
        <v>268</v>
      </c>
      <c r="BA35" s="100" t="s">
        <v>269</v>
      </c>
      <c r="BB35" s="100" t="s">
        <v>1</v>
      </c>
      <c r="BC35" s="100" t="s">
        <v>179</v>
      </c>
      <c r="BD35" s="100" t="s">
        <v>85</v>
      </c>
    </row>
    <row r="36" spans="1:56" s="110" customFormat="1" ht="14.45" customHeight="1">
      <c r="A36" s="107"/>
      <c r="B36" s="108"/>
      <c r="C36" s="107"/>
      <c r="D36" s="107"/>
      <c r="E36" s="106" t="s">
        <v>43</v>
      </c>
      <c r="F36" s="123">
        <f>ROUND((SUM(BF144:BF1154)),  0)</f>
        <v>0</v>
      </c>
      <c r="G36" s="107"/>
      <c r="H36" s="107"/>
      <c r="I36" s="124">
        <v>0.15</v>
      </c>
      <c r="J36" s="123">
        <f>ROUND(((SUM(BF144:BF1154))*I36),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Z36" s="100" t="s">
        <v>270</v>
      </c>
      <c r="BA36" s="100" t="s">
        <v>271</v>
      </c>
      <c r="BB36" s="100" t="s">
        <v>1</v>
      </c>
      <c r="BC36" s="100" t="s">
        <v>272</v>
      </c>
      <c r="BD36" s="100" t="s">
        <v>85</v>
      </c>
    </row>
    <row r="37" spans="1:56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ROUND((SUM(BG144:BG1154)),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Z37" s="100" t="s">
        <v>273</v>
      </c>
      <c r="BA37" s="100" t="s">
        <v>274</v>
      </c>
      <c r="BB37" s="100" t="s">
        <v>1</v>
      </c>
      <c r="BC37" s="100" t="s">
        <v>275</v>
      </c>
      <c r="BD37" s="100" t="s">
        <v>85</v>
      </c>
    </row>
    <row r="38" spans="1:56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ROUND((SUM(BH144:BH1154)),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Z38" s="100" t="s">
        <v>276</v>
      </c>
      <c r="BA38" s="100" t="s">
        <v>277</v>
      </c>
      <c r="BB38" s="100" t="s">
        <v>1</v>
      </c>
      <c r="BC38" s="100" t="s">
        <v>278</v>
      </c>
      <c r="BD38" s="100" t="s">
        <v>85</v>
      </c>
    </row>
    <row r="39" spans="1:56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ROUND((SUM(BI144:BI1154)),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Z39" s="100" t="s">
        <v>279</v>
      </c>
      <c r="BA39" s="100" t="s">
        <v>280</v>
      </c>
      <c r="BB39" s="100" t="s">
        <v>1</v>
      </c>
      <c r="BC39" s="100" t="s">
        <v>281</v>
      </c>
      <c r="BD39" s="100" t="s">
        <v>85</v>
      </c>
    </row>
    <row r="40" spans="1:56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Z40" s="100" t="s">
        <v>282</v>
      </c>
      <c r="BA40" s="100" t="s">
        <v>282</v>
      </c>
      <c r="BB40" s="100" t="s">
        <v>1</v>
      </c>
      <c r="BC40" s="100" t="s">
        <v>283</v>
      </c>
      <c r="BD40" s="100" t="s">
        <v>85</v>
      </c>
    </row>
    <row r="41" spans="1:56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Z41" s="100" t="s">
        <v>284</v>
      </c>
      <c r="BA41" s="100" t="s">
        <v>284</v>
      </c>
      <c r="BB41" s="100" t="s">
        <v>1</v>
      </c>
      <c r="BC41" s="100" t="s">
        <v>285</v>
      </c>
      <c r="BD41" s="100" t="s">
        <v>85</v>
      </c>
    </row>
    <row r="42" spans="1:56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Z42" s="100" t="s">
        <v>286</v>
      </c>
      <c r="BA42" s="100" t="s">
        <v>286</v>
      </c>
      <c r="BB42" s="100" t="s">
        <v>1</v>
      </c>
      <c r="BC42" s="100" t="s">
        <v>287</v>
      </c>
      <c r="BD42" s="100" t="s">
        <v>85</v>
      </c>
    </row>
    <row r="43" spans="1:56" s="98" customFormat="1" ht="14.45" customHeight="1">
      <c r="B43" s="103"/>
      <c r="L43" s="103"/>
      <c r="AZ43" s="100" t="s">
        <v>288</v>
      </c>
      <c r="BA43" s="100" t="s">
        <v>288</v>
      </c>
      <c r="BB43" s="100" t="s">
        <v>1</v>
      </c>
      <c r="BC43" s="100" t="s">
        <v>289</v>
      </c>
      <c r="BD43" s="100" t="s">
        <v>85</v>
      </c>
    </row>
    <row r="44" spans="1:56" s="98" customFormat="1" ht="14.45" customHeight="1">
      <c r="B44" s="103"/>
      <c r="L44" s="103"/>
      <c r="AZ44" s="100" t="s">
        <v>290</v>
      </c>
      <c r="BA44" s="100" t="s">
        <v>290</v>
      </c>
      <c r="BB44" s="100" t="s">
        <v>1</v>
      </c>
      <c r="BC44" s="100" t="s">
        <v>246</v>
      </c>
      <c r="BD44" s="100" t="s">
        <v>85</v>
      </c>
    </row>
    <row r="45" spans="1:56" s="98" customFormat="1" ht="14.45" customHeight="1">
      <c r="B45" s="103"/>
      <c r="L45" s="103"/>
      <c r="AZ45" s="100" t="s">
        <v>291</v>
      </c>
      <c r="BA45" s="100" t="s">
        <v>292</v>
      </c>
      <c r="BB45" s="100" t="s">
        <v>1</v>
      </c>
      <c r="BC45" s="100" t="s">
        <v>293</v>
      </c>
      <c r="BD45" s="100" t="s">
        <v>85</v>
      </c>
    </row>
    <row r="46" spans="1:56" s="98" customFormat="1" ht="14.45" customHeight="1">
      <c r="B46" s="103"/>
      <c r="L46" s="103"/>
      <c r="AZ46" s="100" t="s">
        <v>294</v>
      </c>
      <c r="BA46" s="100" t="s">
        <v>295</v>
      </c>
      <c r="BB46" s="100" t="s">
        <v>1</v>
      </c>
      <c r="BC46" s="100" t="s">
        <v>296</v>
      </c>
      <c r="BD46" s="100" t="s">
        <v>85</v>
      </c>
    </row>
    <row r="47" spans="1:56" s="98" customFormat="1" ht="14.45" customHeight="1">
      <c r="B47" s="103"/>
      <c r="L47" s="103"/>
    </row>
    <row r="48" spans="1:56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J144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J145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J146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J207</f>
        <v>0</v>
      </c>
      <c r="L101" s="153"/>
    </row>
    <row r="102" spans="1:47" s="152" customFormat="1" ht="19.899999999999999" customHeight="1">
      <c r="B102" s="153"/>
      <c r="D102" s="154" t="s">
        <v>305</v>
      </c>
      <c r="E102" s="155"/>
      <c r="F102" s="155"/>
      <c r="G102" s="155"/>
      <c r="H102" s="155"/>
      <c r="I102" s="155"/>
      <c r="J102" s="156">
        <f>J250</f>
        <v>0</v>
      </c>
      <c r="L102" s="153"/>
    </row>
    <row r="103" spans="1:47" s="152" customFormat="1" ht="19.899999999999999" customHeight="1">
      <c r="B103" s="153"/>
      <c r="D103" s="154" t="s">
        <v>306</v>
      </c>
      <c r="E103" s="155"/>
      <c r="F103" s="155"/>
      <c r="G103" s="155"/>
      <c r="H103" s="155"/>
      <c r="I103" s="155"/>
      <c r="J103" s="156">
        <f>J343</f>
        <v>0</v>
      </c>
      <c r="L103" s="153"/>
    </row>
    <row r="104" spans="1:47" s="152" customFormat="1" ht="19.899999999999999" customHeight="1">
      <c r="B104" s="153"/>
      <c r="D104" s="154" t="s">
        <v>307</v>
      </c>
      <c r="E104" s="155"/>
      <c r="F104" s="155"/>
      <c r="G104" s="155"/>
      <c r="H104" s="155"/>
      <c r="I104" s="155"/>
      <c r="J104" s="156">
        <f>J383</f>
        <v>0</v>
      </c>
      <c r="L104" s="153"/>
    </row>
    <row r="105" spans="1:47" s="152" customFormat="1" ht="19.899999999999999" customHeight="1">
      <c r="B105" s="153"/>
      <c r="D105" s="154" t="s">
        <v>308</v>
      </c>
      <c r="E105" s="155"/>
      <c r="F105" s="155"/>
      <c r="G105" s="155"/>
      <c r="H105" s="155"/>
      <c r="I105" s="155"/>
      <c r="J105" s="156">
        <f>J586</f>
        <v>0</v>
      </c>
      <c r="L105" s="153"/>
    </row>
    <row r="106" spans="1:47" s="152" customFormat="1" ht="19.899999999999999" customHeight="1">
      <c r="B106" s="153"/>
      <c r="D106" s="154" t="s">
        <v>309</v>
      </c>
      <c r="E106" s="155"/>
      <c r="F106" s="155"/>
      <c r="G106" s="155"/>
      <c r="H106" s="155"/>
      <c r="I106" s="155"/>
      <c r="J106" s="156">
        <f>J591</f>
        <v>0</v>
      </c>
      <c r="L106" s="153"/>
    </row>
    <row r="107" spans="1:47" s="152" customFormat="1" ht="19.899999999999999" customHeight="1">
      <c r="B107" s="153"/>
      <c r="D107" s="154" t="s">
        <v>310</v>
      </c>
      <c r="E107" s="155"/>
      <c r="F107" s="155"/>
      <c r="G107" s="155"/>
      <c r="H107" s="155"/>
      <c r="I107" s="155"/>
      <c r="J107" s="156">
        <f>J620</f>
        <v>0</v>
      </c>
      <c r="L107" s="153"/>
    </row>
    <row r="108" spans="1:47" s="152" customFormat="1" ht="19.899999999999999" customHeight="1">
      <c r="B108" s="153"/>
      <c r="D108" s="154" t="s">
        <v>311</v>
      </c>
      <c r="E108" s="155"/>
      <c r="F108" s="155"/>
      <c r="G108" s="155"/>
      <c r="H108" s="155"/>
      <c r="I108" s="155"/>
      <c r="J108" s="156">
        <f>J625</f>
        <v>0</v>
      </c>
      <c r="L108" s="153"/>
    </row>
    <row r="109" spans="1:47" s="147" customFormat="1" ht="24.95" customHeight="1">
      <c r="B109" s="148"/>
      <c r="D109" s="149" t="s">
        <v>312</v>
      </c>
      <c r="E109" s="150"/>
      <c r="F109" s="150"/>
      <c r="G109" s="150"/>
      <c r="H109" s="150"/>
      <c r="I109" s="150"/>
      <c r="J109" s="151">
        <f>J627</f>
        <v>0</v>
      </c>
      <c r="L109" s="148"/>
    </row>
    <row r="110" spans="1:47" s="152" customFormat="1" ht="19.899999999999999" customHeight="1">
      <c r="B110" s="153"/>
      <c r="D110" s="154" t="s">
        <v>313</v>
      </c>
      <c r="E110" s="155"/>
      <c r="F110" s="155"/>
      <c r="G110" s="155"/>
      <c r="H110" s="155"/>
      <c r="I110" s="155"/>
      <c r="J110" s="156">
        <f>J628</f>
        <v>0</v>
      </c>
      <c r="L110" s="153"/>
    </row>
    <row r="111" spans="1:47" s="152" customFormat="1" ht="19.899999999999999" customHeight="1">
      <c r="B111" s="153"/>
      <c r="D111" s="154" t="s">
        <v>314</v>
      </c>
      <c r="E111" s="155"/>
      <c r="F111" s="155"/>
      <c r="G111" s="155"/>
      <c r="H111" s="155"/>
      <c r="I111" s="155"/>
      <c r="J111" s="156">
        <f>J672</f>
        <v>0</v>
      </c>
      <c r="L111" s="153"/>
    </row>
    <row r="112" spans="1:47" s="152" customFormat="1" ht="19.899999999999999" customHeight="1">
      <c r="B112" s="153"/>
      <c r="D112" s="154" t="s">
        <v>315</v>
      </c>
      <c r="E112" s="155"/>
      <c r="F112" s="155"/>
      <c r="G112" s="155"/>
      <c r="H112" s="155"/>
      <c r="I112" s="155"/>
      <c r="J112" s="156">
        <f>J686</f>
        <v>0</v>
      </c>
      <c r="L112" s="153"/>
    </row>
    <row r="113" spans="1:31" s="152" customFormat="1" ht="19.899999999999999" customHeight="1">
      <c r="B113" s="153"/>
      <c r="D113" s="154" t="s">
        <v>316</v>
      </c>
      <c r="E113" s="155"/>
      <c r="F113" s="155"/>
      <c r="G113" s="155"/>
      <c r="H113" s="155"/>
      <c r="I113" s="155"/>
      <c r="J113" s="156">
        <f>J691</f>
        <v>0</v>
      </c>
      <c r="L113" s="153"/>
    </row>
    <row r="114" spans="1:31" s="152" customFormat="1" ht="19.899999999999999" customHeight="1">
      <c r="B114" s="153"/>
      <c r="D114" s="154" t="s">
        <v>317</v>
      </c>
      <c r="E114" s="155"/>
      <c r="F114" s="155"/>
      <c r="G114" s="155"/>
      <c r="H114" s="155"/>
      <c r="I114" s="155"/>
      <c r="J114" s="156">
        <f>J798</f>
        <v>0</v>
      </c>
      <c r="L114" s="153"/>
    </row>
    <row r="115" spans="1:31" s="152" customFormat="1" ht="19.899999999999999" customHeight="1">
      <c r="B115" s="153"/>
      <c r="D115" s="154" t="s">
        <v>318</v>
      </c>
      <c r="E115" s="155"/>
      <c r="F115" s="155"/>
      <c r="G115" s="155"/>
      <c r="H115" s="155"/>
      <c r="I115" s="155"/>
      <c r="J115" s="156">
        <f>J827</f>
        <v>0</v>
      </c>
      <c r="L115" s="153"/>
    </row>
    <row r="116" spans="1:31" s="152" customFormat="1" ht="19.899999999999999" customHeight="1">
      <c r="B116" s="153"/>
      <c r="D116" s="154" t="s">
        <v>319</v>
      </c>
      <c r="E116" s="155"/>
      <c r="F116" s="155"/>
      <c r="G116" s="155"/>
      <c r="H116" s="155"/>
      <c r="I116" s="155"/>
      <c r="J116" s="156">
        <f>J878</f>
        <v>0</v>
      </c>
      <c r="L116" s="153"/>
    </row>
    <row r="117" spans="1:31" s="152" customFormat="1" ht="19.899999999999999" customHeight="1">
      <c r="B117" s="153"/>
      <c r="D117" s="154" t="s">
        <v>320</v>
      </c>
      <c r="E117" s="155"/>
      <c r="F117" s="155"/>
      <c r="G117" s="155"/>
      <c r="H117" s="155"/>
      <c r="I117" s="155"/>
      <c r="J117" s="156">
        <f>J913</f>
        <v>0</v>
      </c>
      <c r="L117" s="153"/>
    </row>
    <row r="118" spans="1:31" s="152" customFormat="1" ht="19.899999999999999" customHeight="1">
      <c r="B118" s="153"/>
      <c r="D118" s="154" t="s">
        <v>321</v>
      </c>
      <c r="E118" s="155"/>
      <c r="F118" s="155"/>
      <c r="G118" s="155"/>
      <c r="H118" s="155"/>
      <c r="I118" s="155"/>
      <c r="J118" s="156">
        <f>J986</f>
        <v>0</v>
      </c>
      <c r="L118" s="153"/>
    </row>
    <row r="119" spans="1:31" s="152" customFormat="1" ht="19.899999999999999" customHeight="1">
      <c r="B119" s="153"/>
      <c r="D119" s="154" t="s">
        <v>322</v>
      </c>
      <c r="E119" s="155"/>
      <c r="F119" s="155"/>
      <c r="G119" s="155"/>
      <c r="H119" s="155"/>
      <c r="I119" s="155"/>
      <c r="J119" s="156">
        <f>J1048</f>
        <v>0</v>
      </c>
      <c r="L119" s="153"/>
    </row>
    <row r="120" spans="1:31" s="152" customFormat="1" ht="19.899999999999999" customHeight="1">
      <c r="B120" s="153"/>
      <c r="D120" s="154" t="s">
        <v>323</v>
      </c>
      <c r="E120" s="155"/>
      <c r="F120" s="155"/>
      <c r="G120" s="155"/>
      <c r="H120" s="155"/>
      <c r="I120" s="155"/>
      <c r="J120" s="156">
        <f>J1072</f>
        <v>0</v>
      </c>
      <c r="L120" s="153"/>
    </row>
    <row r="121" spans="1:31" s="152" customFormat="1" ht="19.899999999999999" customHeight="1">
      <c r="B121" s="153"/>
      <c r="D121" s="154" t="s">
        <v>324</v>
      </c>
      <c r="E121" s="155"/>
      <c r="F121" s="155"/>
      <c r="G121" s="155"/>
      <c r="H121" s="155"/>
      <c r="I121" s="155"/>
      <c r="J121" s="156">
        <f>J1130</f>
        <v>0</v>
      </c>
      <c r="L121" s="153"/>
    </row>
    <row r="122" spans="1:31" s="152" customFormat="1" ht="19.899999999999999" customHeight="1">
      <c r="B122" s="153"/>
      <c r="D122" s="154" t="s">
        <v>325</v>
      </c>
      <c r="E122" s="155"/>
      <c r="F122" s="155"/>
      <c r="G122" s="155"/>
      <c r="H122" s="155"/>
      <c r="I122" s="155"/>
      <c r="J122" s="156">
        <f>J1145</f>
        <v>0</v>
      </c>
      <c r="L122" s="153"/>
    </row>
    <row r="123" spans="1:31" s="110" customFormat="1" ht="21.7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39"/>
      <c r="C124" s="140"/>
      <c r="D124" s="140"/>
      <c r="E124" s="140"/>
      <c r="F124" s="140"/>
      <c r="G124" s="140"/>
      <c r="H124" s="140"/>
      <c r="I124" s="140"/>
      <c r="J124" s="140"/>
      <c r="K124" s="140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98" customFormat="1"/>
    <row r="126" spans="1:31" s="98" customFormat="1"/>
    <row r="127" spans="1:31" s="98" customFormat="1"/>
    <row r="128" spans="1:31" s="110" customFormat="1" ht="6.95" customHeight="1">
      <c r="A128" s="107"/>
      <c r="B128" s="141"/>
      <c r="C128" s="142"/>
      <c r="D128" s="142"/>
      <c r="E128" s="142"/>
      <c r="F128" s="142"/>
      <c r="G128" s="142"/>
      <c r="H128" s="142"/>
      <c r="I128" s="142"/>
      <c r="J128" s="142"/>
      <c r="K128" s="142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24.95" customHeight="1">
      <c r="A129" s="107"/>
      <c r="B129" s="108"/>
      <c r="C129" s="104" t="s">
        <v>326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6.95" customHeight="1">
      <c r="A130" s="107"/>
      <c r="B130" s="108"/>
      <c r="C130" s="107"/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2" customHeight="1">
      <c r="A131" s="107"/>
      <c r="B131" s="108"/>
      <c r="C131" s="106" t="s">
        <v>17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110" customFormat="1" ht="16.5" customHeight="1">
      <c r="A132" s="107"/>
      <c r="B132" s="108"/>
      <c r="C132" s="107"/>
      <c r="D132" s="107"/>
      <c r="E132" s="312" t="str">
        <f>E7</f>
        <v>Expozice Jihozápadní Afrika, ZOO Dvůr Králové a.s. - Změna A, 1.etapa</v>
      </c>
      <c r="F132" s="313"/>
      <c r="G132" s="313"/>
      <c r="H132" s="313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3" s="98" customFormat="1" ht="12" customHeight="1">
      <c r="B133" s="103"/>
      <c r="C133" s="106" t="s">
        <v>183</v>
      </c>
      <c r="L133" s="103"/>
    </row>
    <row r="134" spans="1:63" s="110" customFormat="1" ht="16.5" customHeight="1">
      <c r="A134" s="107"/>
      <c r="B134" s="108"/>
      <c r="C134" s="107"/>
      <c r="D134" s="107"/>
      <c r="E134" s="312" t="s">
        <v>187</v>
      </c>
      <c r="F134" s="309"/>
      <c r="G134" s="309"/>
      <c r="H134" s="309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2" customHeight="1">
      <c r="A135" s="107"/>
      <c r="B135" s="108"/>
      <c r="C135" s="106" t="s">
        <v>191</v>
      </c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16.5" customHeight="1">
      <c r="A136" s="107"/>
      <c r="B136" s="108"/>
      <c r="C136" s="107"/>
      <c r="D136" s="107"/>
      <c r="E136" s="308" t="str">
        <f>E11</f>
        <v>a - AR a ST část</v>
      </c>
      <c r="F136" s="309"/>
      <c r="G136" s="309"/>
      <c r="H136" s="309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6.95" customHeight="1">
      <c r="A137" s="107"/>
      <c r="B137" s="108"/>
      <c r="C137" s="107"/>
      <c r="D137" s="107"/>
      <c r="E137" s="107"/>
      <c r="F137" s="107"/>
      <c r="G137" s="107"/>
      <c r="H137" s="107"/>
      <c r="I137" s="107"/>
      <c r="J137" s="107"/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12" customHeight="1">
      <c r="A138" s="107"/>
      <c r="B138" s="108"/>
      <c r="C138" s="106" t="s">
        <v>21</v>
      </c>
      <c r="D138" s="107"/>
      <c r="E138" s="107"/>
      <c r="F138" s="111" t="str">
        <f>F14</f>
        <v>Dvůr Králové nad Labem</v>
      </c>
      <c r="G138" s="107"/>
      <c r="H138" s="107"/>
      <c r="I138" s="106" t="s">
        <v>23</v>
      </c>
      <c r="J138" s="112" t="str">
        <f>IF(J14="","",J14)</f>
        <v>14. 1. 2020</v>
      </c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6.95" customHeight="1">
      <c r="A139" s="107"/>
      <c r="B139" s="108"/>
      <c r="C139" s="107"/>
      <c r="D139" s="107"/>
      <c r="E139" s="107"/>
      <c r="F139" s="107"/>
      <c r="G139" s="107"/>
      <c r="H139" s="107"/>
      <c r="I139" s="107"/>
      <c r="J139" s="107"/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43.15" customHeight="1">
      <c r="A140" s="107"/>
      <c r="B140" s="108"/>
      <c r="C140" s="106" t="s">
        <v>25</v>
      </c>
      <c r="D140" s="107"/>
      <c r="E140" s="107"/>
      <c r="F140" s="111" t="str">
        <f>E17</f>
        <v>ZOO Dvůr Králové a.s., Štefánikova 1029, D.K.n.L.</v>
      </c>
      <c r="G140" s="107"/>
      <c r="H140" s="107"/>
      <c r="I140" s="106" t="s">
        <v>31</v>
      </c>
      <c r="J140" s="143" t="str">
        <f>E23</f>
        <v>Projektis spol. s r.o., Legionářská 562, D.K.n.L.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5.2" customHeight="1">
      <c r="A141" s="107"/>
      <c r="B141" s="108"/>
      <c r="C141" s="106" t="s">
        <v>29</v>
      </c>
      <c r="D141" s="107"/>
      <c r="E141" s="107"/>
      <c r="F141" s="111" t="str">
        <f>IF(E20="","",E20)</f>
        <v>Vyplň údaj</v>
      </c>
      <c r="G141" s="107"/>
      <c r="H141" s="107"/>
      <c r="I141" s="106" t="s">
        <v>34</v>
      </c>
      <c r="J141" s="143" t="str">
        <f>E26</f>
        <v>ing. V. Švehla</v>
      </c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10" customFormat="1" ht="10.35" customHeight="1">
      <c r="A142" s="107"/>
      <c r="B142" s="108"/>
      <c r="C142" s="107"/>
      <c r="D142" s="107"/>
      <c r="E142" s="107"/>
      <c r="F142" s="107"/>
      <c r="G142" s="107"/>
      <c r="H142" s="107"/>
      <c r="I142" s="107"/>
      <c r="J142" s="107"/>
      <c r="K142" s="107"/>
      <c r="L142" s="109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</row>
    <row r="143" spans="1:63" s="166" customFormat="1" ht="29.25" customHeight="1">
      <c r="A143" s="157"/>
      <c r="B143" s="158"/>
      <c r="C143" s="159" t="s">
        <v>327</v>
      </c>
      <c r="D143" s="160" t="s">
        <v>62</v>
      </c>
      <c r="E143" s="160" t="s">
        <v>58</v>
      </c>
      <c r="F143" s="160" t="s">
        <v>59</v>
      </c>
      <c r="G143" s="160" t="s">
        <v>328</v>
      </c>
      <c r="H143" s="160" t="s">
        <v>329</v>
      </c>
      <c r="I143" s="160" t="s">
        <v>330</v>
      </c>
      <c r="J143" s="160" t="s">
        <v>299</v>
      </c>
      <c r="K143" s="161" t="s">
        <v>331</v>
      </c>
      <c r="L143" s="162"/>
      <c r="M143" s="163" t="s">
        <v>1</v>
      </c>
      <c r="N143" s="164" t="s">
        <v>41</v>
      </c>
      <c r="O143" s="164" t="s">
        <v>332</v>
      </c>
      <c r="P143" s="164" t="s">
        <v>333</v>
      </c>
      <c r="Q143" s="164" t="s">
        <v>334</v>
      </c>
      <c r="R143" s="164" t="s">
        <v>335</v>
      </c>
      <c r="S143" s="164" t="s">
        <v>336</v>
      </c>
      <c r="T143" s="165" t="s">
        <v>337</v>
      </c>
      <c r="U143" s="157"/>
      <c r="V143" s="157"/>
      <c r="W143" s="157"/>
      <c r="X143" s="157"/>
      <c r="Y143" s="157"/>
      <c r="Z143" s="157"/>
      <c r="AA143" s="157"/>
      <c r="AB143" s="157"/>
      <c r="AC143" s="157"/>
      <c r="AD143" s="157"/>
      <c r="AE143" s="157"/>
    </row>
    <row r="144" spans="1:63" s="110" customFormat="1" ht="22.9" customHeight="1">
      <c r="A144" s="107"/>
      <c r="B144" s="108"/>
      <c r="C144" s="167" t="s">
        <v>338</v>
      </c>
      <c r="D144" s="107"/>
      <c r="E144" s="107"/>
      <c r="F144" s="107"/>
      <c r="G144" s="107"/>
      <c r="H144" s="107"/>
      <c r="I144" s="107"/>
      <c r="J144" s="168">
        <f>BK144</f>
        <v>0</v>
      </c>
      <c r="K144" s="107"/>
      <c r="L144" s="108"/>
      <c r="M144" s="169"/>
      <c r="N144" s="170"/>
      <c r="O144" s="118"/>
      <c r="P144" s="171">
        <f>P145+P627</f>
        <v>9.8716059999999981</v>
      </c>
      <c r="Q144" s="118"/>
      <c r="R144" s="171">
        <f>R145+R627</f>
        <v>1491.1873217602006</v>
      </c>
      <c r="S144" s="118"/>
      <c r="T144" s="172">
        <f>T145+T627</f>
        <v>308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T144" s="99" t="s">
        <v>76</v>
      </c>
      <c r="AU144" s="99" t="s">
        <v>301</v>
      </c>
      <c r="BK144" s="173">
        <f>BK145+BK627</f>
        <v>0</v>
      </c>
    </row>
    <row r="145" spans="1:65" s="174" customFormat="1" ht="25.9" customHeight="1">
      <c r="B145" s="175"/>
      <c r="D145" s="176" t="s">
        <v>76</v>
      </c>
      <c r="E145" s="177" t="s">
        <v>339</v>
      </c>
      <c r="F145" s="177" t="s">
        <v>340</v>
      </c>
      <c r="J145" s="178">
        <f>BK145</f>
        <v>0</v>
      </c>
      <c r="L145" s="175"/>
      <c r="M145" s="179"/>
      <c r="N145" s="180"/>
      <c r="O145" s="180"/>
      <c r="P145" s="181">
        <f>P146+P207+P250+P343+P383+P586+P591+P620+P625</f>
        <v>0</v>
      </c>
      <c r="Q145" s="180"/>
      <c r="R145" s="181">
        <f>R146+R207+R250+R343+R383+R586+R591+R620+R625</f>
        <v>1462.3657128392676</v>
      </c>
      <c r="S145" s="180"/>
      <c r="T145" s="182">
        <f>T146+T207+T250+T343+T383+T586+T591+T620+T625</f>
        <v>308</v>
      </c>
      <c r="AR145" s="176" t="s">
        <v>8</v>
      </c>
      <c r="AT145" s="183" t="s">
        <v>76</v>
      </c>
      <c r="AU145" s="183" t="s">
        <v>77</v>
      </c>
      <c r="AY145" s="176" t="s">
        <v>341</v>
      </c>
      <c r="BK145" s="184">
        <f>BK146+BK207+BK250+BK343+BK383+BK586+BK591+BK620+BK625</f>
        <v>0</v>
      </c>
    </row>
    <row r="146" spans="1:65" s="174" customFormat="1" ht="22.9" customHeight="1">
      <c r="B146" s="175"/>
      <c r="D146" s="176" t="s">
        <v>76</v>
      </c>
      <c r="E146" s="185" t="s">
        <v>8</v>
      </c>
      <c r="F146" s="185" t="s">
        <v>342</v>
      </c>
      <c r="J146" s="186">
        <f>BK146</f>
        <v>0</v>
      </c>
      <c r="L146" s="175"/>
      <c r="M146" s="179"/>
      <c r="N146" s="180"/>
      <c r="O146" s="180"/>
      <c r="P146" s="181">
        <f>SUM(P147:P206)</f>
        <v>0</v>
      </c>
      <c r="Q146" s="180"/>
      <c r="R146" s="181">
        <f>SUM(R147:R206)</f>
        <v>817.18581719999997</v>
      </c>
      <c r="S146" s="180"/>
      <c r="T146" s="182">
        <f>SUM(T147:T206)</f>
        <v>0</v>
      </c>
      <c r="AR146" s="176" t="s">
        <v>8</v>
      </c>
      <c r="AT146" s="183" t="s">
        <v>76</v>
      </c>
      <c r="AU146" s="183" t="s">
        <v>8</v>
      </c>
      <c r="AY146" s="176" t="s">
        <v>341</v>
      </c>
      <c r="BK146" s="184">
        <f>SUM(BK147:BK206)</f>
        <v>0</v>
      </c>
    </row>
    <row r="147" spans="1:65" s="110" customFormat="1" ht="24" customHeight="1">
      <c r="A147" s="107"/>
      <c r="B147" s="108"/>
      <c r="C147" s="187" t="s">
        <v>8</v>
      </c>
      <c r="D147" s="187" t="s">
        <v>343</v>
      </c>
      <c r="E147" s="188" t="s">
        <v>344</v>
      </c>
      <c r="F147" s="189" t="s">
        <v>345</v>
      </c>
      <c r="G147" s="190" t="s">
        <v>346</v>
      </c>
      <c r="H147" s="191">
        <v>161.71799999999999</v>
      </c>
      <c r="I147" s="89"/>
      <c r="J147" s="192">
        <f>ROUND(I147*H147,0)</f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3.5400000000000001E-2</v>
      </c>
      <c r="R147" s="196">
        <f>Q147*H147</f>
        <v>5.7248171999999995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348</v>
      </c>
    </row>
    <row r="148" spans="1:65" s="200" customFormat="1">
      <c r="B148" s="201"/>
      <c r="D148" s="202" t="s">
        <v>349</v>
      </c>
      <c r="E148" s="203" t="s">
        <v>1</v>
      </c>
      <c r="F148" s="204" t="s">
        <v>350</v>
      </c>
      <c r="H148" s="205">
        <v>323.435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9" customFormat="1">
      <c r="B149" s="210"/>
      <c r="D149" s="202" t="s">
        <v>349</v>
      </c>
      <c r="E149" s="211" t="s">
        <v>208</v>
      </c>
      <c r="F149" s="212" t="s">
        <v>351</v>
      </c>
      <c r="H149" s="213">
        <v>323.435</v>
      </c>
      <c r="L149" s="210"/>
      <c r="M149" s="214"/>
      <c r="N149" s="215"/>
      <c r="O149" s="215"/>
      <c r="P149" s="215"/>
      <c r="Q149" s="215"/>
      <c r="R149" s="215"/>
      <c r="S149" s="215"/>
      <c r="T149" s="216"/>
      <c r="AT149" s="211" t="s">
        <v>349</v>
      </c>
      <c r="AU149" s="211" t="s">
        <v>85</v>
      </c>
      <c r="AV149" s="209" t="s">
        <v>352</v>
      </c>
      <c r="AW149" s="209" t="s">
        <v>33</v>
      </c>
      <c r="AX149" s="209" t="s">
        <v>77</v>
      </c>
      <c r="AY149" s="211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353</v>
      </c>
      <c r="H150" s="205">
        <v>161.71799999999999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>
      <c r="B151" s="210"/>
      <c r="D151" s="202" t="s">
        <v>349</v>
      </c>
      <c r="E151" s="211" t="s">
        <v>1</v>
      </c>
      <c r="F151" s="212" t="s">
        <v>351</v>
      </c>
      <c r="H151" s="213">
        <v>161.71799999999999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8</v>
      </c>
      <c r="AY151" s="211" t="s">
        <v>341</v>
      </c>
    </row>
    <row r="152" spans="1:65" s="110" customFormat="1" ht="16.5" customHeight="1">
      <c r="A152" s="107"/>
      <c r="B152" s="108"/>
      <c r="C152" s="217" t="s">
        <v>85</v>
      </c>
      <c r="D152" s="217" t="s">
        <v>354</v>
      </c>
      <c r="E152" s="218" t="s">
        <v>355</v>
      </c>
      <c r="F152" s="219" t="s">
        <v>356</v>
      </c>
      <c r="G152" s="220" t="s">
        <v>357</v>
      </c>
      <c r="H152" s="221">
        <v>323.435</v>
      </c>
      <c r="I152" s="92"/>
      <c r="J152" s="222">
        <f>ROUND(I152*H152,0)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1</v>
      </c>
      <c r="R152" s="196">
        <f>Q152*H152</f>
        <v>323.435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359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360</v>
      </c>
      <c r="H153" s="205">
        <v>323.435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24" customHeight="1">
      <c r="A154" s="107"/>
      <c r="B154" s="108"/>
      <c r="C154" s="187" t="s">
        <v>352</v>
      </c>
      <c r="D154" s="187" t="s">
        <v>343</v>
      </c>
      <c r="E154" s="188" t="s">
        <v>361</v>
      </c>
      <c r="F154" s="189" t="s">
        <v>362</v>
      </c>
      <c r="G154" s="190" t="s">
        <v>346</v>
      </c>
      <c r="H154" s="191">
        <v>164.68600000000001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364</v>
      </c>
    </row>
    <row r="155" spans="1:65" s="200" customFormat="1">
      <c r="B155" s="201"/>
      <c r="D155" s="202" t="s">
        <v>349</v>
      </c>
      <c r="E155" s="203" t="s">
        <v>1</v>
      </c>
      <c r="F155" s="204" t="s">
        <v>365</v>
      </c>
      <c r="H155" s="205">
        <v>167.654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 ht="22.5">
      <c r="B156" s="201"/>
      <c r="D156" s="202" t="s">
        <v>349</v>
      </c>
      <c r="E156" s="203" t="s">
        <v>1</v>
      </c>
      <c r="F156" s="204" t="s">
        <v>366</v>
      </c>
      <c r="H156" s="205">
        <v>161.71799999999999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9" customFormat="1">
      <c r="B157" s="210"/>
      <c r="D157" s="202" t="s">
        <v>349</v>
      </c>
      <c r="E157" s="211" t="s">
        <v>164</v>
      </c>
      <c r="F157" s="212" t="s">
        <v>351</v>
      </c>
      <c r="H157" s="213">
        <v>329.37200000000001</v>
      </c>
      <c r="L157" s="210"/>
      <c r="M157" s="214"/>
      <c r="N157" s="215"/>
      <c r="O157" s="215"/>
      <c r="P157" s="215"/>
      <c r="Q157" s="215"/>
      <c r="R157" s="215"/>
      <c r="S157" s="215"/>
      <c r="T157" s="216"/>
      <c r="AT157" s="211" t="s">
        <v>349</v>
      </c>
      <c r="AU157" s="211" t="s">
        <v>85</v>
      </c>
      <c r="AV157" s="209" t="s">
        <v>352</v>
      </c>
      <c r="AW157" s="209" t="s">
        <v>33</v>
      </c>
      <c r="AX157" s="209" t="s">
        <v>77</v>
      </c>
      <c r="AY157" s="211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367</v>
      </c>
      <c r="H158" s="205">
        <v>164.68600000000001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164.68600000000001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347</v>
      </c>
      <c r="D160" s="187" t="s">
        <v>343</v>
      </c>
      <c r="E160" s="188" t="s">
        <v>368</v>
      </c>
      <c r="F160" s="189" t="s">
        <v>369</v>
      </c>
      <c r="G160" s="190" t="s">
        <v>346</v>
      </c>
      <c r="H160" s="191">
        <v>164.68600000000001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370</v>
      </c>
    </row>
    <row r="161" spans="1:65" s="200" customFormat="1">
      <c r="B161" s="201"/>
      <c r="D161" s="202" t="s">
        <v>349</v>
      </c>
      <c r="E161" s="203" t="s">
        <v>1</v>
      </c>
      <c r="F161" s="204" t="s">
        <v>367</v>
      </c>
      <c r="H161" s="205">
        <v>164.68600000000001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10" customFormat="1" ht="24" customHeight="1">
      <c r="A162" s="107"/>
      <c r="B162" s="108"/>
      <c r="C162" s="187" t="s">
        <v>371</v>
      </c>
      <c r="D162" s="187" t="s">
        <v>343</v>
      </c>
      <c r="E162" s="188" t="s">
        <v>372</v>
      </c>
      <c r="F162" s="189" t="s">
        <v>373</v>
      </c>
      <c r="G162" s="190" t="s">
        <v>346</v>
      </c>
      <c r="H162" s="191">
        <v>164.68600000000001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374</v>
      </c>
    </row>
    <row r="163" spans="1:65" s="200" customFormat="1">
      <c r="B163" s="201"/>
      <c r="D163" s="202" t="s">
        <v>349</v>
      </c>
      <c r="E163" s="203" t="s">
        <v>1</v>
      </c>
      <c r="F163" s="204" t="s">
        <v>367</v>
      </c>
      <c r="H163" s="205">
        <v>164.68600000000001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8</v>
      </c>
      <c r="AY163" s="203" t="s">
        <v>341</v>
      </c>
    </row>
    <row r="164" spans="1:65" s="110" customFormat="1" ht="24" customHeight="1">
      <c r="A164" s="107"/>
      <c r="B164" s="108"/>
      <c r="C164" s="187" t="s">
        <v>375</v>
      </c>
      <c r="D164" s="187" t="s">
        <v>343</v>
      </c>
      <c r="E164" s="188" t="s">
        <v>376</v>
      </c>
      <c r="F164" s="189" t="s">
        <v>377</v>
      </c>
      <c r="G164" s="190" t="s">
        <v>346</v>
      </c>
      <c r="H164" s="191">
        <v>164.68600000000001</v>
      </c>
      <c r="I164" s="89"/>
      <c r="J164" s="192">
        <f>ROUND(I164*H164,0)</f>
        <v>0</v>
      </c>
      <c r="K164" s="189" t="s">
        <v>363</v>
      </c>
      <c r="L164" s="108"/>
      <c r="M164" s="193" t="s">
        <v>1</v>
      </c>
      <c r="N164" s="194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347</v>
      </c>
      <c r="AT164" s="198" t="s">
        <v>343</v>
      </c>
      <c r="AU164" s="198" t="s">
        <v>85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378</v>
      </c>
    </row>
    <row r="165" spans="1:65" s="200" customFormat="1">
      <c r="B165" s="201"/>
      <c r="D165" s="202" t="s">
        <v>349</v>
      </c>
      <c r="E165" s="203" t="s">
        <v>1</v>
      </c>
      <c r="F165" s="204" t="s">
        <v>367</v>
      </c>
      <c r="H165" s="205">
        <v>164.68600000000001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8</v>
      </c>
      <c r="AY165" s="203" t="s">
        <v>341</v>
      </c>
    </row>
    <row r="166" spans="1:65" s="110" customFormat="1" ht="24" customHeight="1">
      <c r="A166" s="107"/>
      <c r="B166" s="108"/>
      <c r="C166" s="187" t="s">
        <v>379</v>
      </c>
      <c r="D166" s="187" t="s">
        <v>343</v>
      </c>
      <c r="E166" s="188" t="s">
        <v>380</v>
      </c>
      <c r="F166" s="189" t="s">
        <v>381</v>
      </c>
      <c r="G166" s="190" t="s">
        <v>346</v>
      </c>
      <c r="H166" s="191">
        <v>0.33600000000000002</v>
      </c>
      <c r="I166" s="89"/>
      <c r="J166" s="192">
        <f>ROUND(I166*H166,0)</f>
        <v>0</v>
      </c>
      <c r="K166" s="189" t="s">
        <v>363</v>
      </c>
      <c r="L166" s="108"/>
      <c r="M166" s="193" t="s">
        <v>1</v>
      </c>
      <c r="N166" s="194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347</v>
      </c>
      <c r="AT166" s="198" t="s">
        <v>343</v>
      </c>
      <c r="AU166" s="198" t="s">
        <v>85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382</v>
      </c>
    </row>
    <row r="167" spans="1:65" s="200" customFormat="1">
      <c r="B167" s="201"/>
      <c r="D167" s="202" t="s">
        <v>349</v>
      </c>
      <c r="E167" s="203" t="s">
        <v>1</v>
      </c>
      <c r="F167" s="204" t="s">
        <v>383</v>
      </c>
      <c r="H167" s="205">
        <v>0.67200000000000004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09" customFormat="1">
      <c r="B168" s="210"/>
      <c r="D168" s="202" t="s">
        <v>349</v>
      </c>
      <c r="E168" s="211" t="s">
        <v>167</v>
      </c>
      <c r="F168" s="212" t="s">
        <v>351</v>
      </c>
      <c r="H168" s="213">
        <v>0.67200000000000004</v>
      </c>
      <c r="L168" s="210"/>
      <c r="M168" s="214"/>
      <c r="N168" s="215"/>
      <c r="O168" s="215"/>
      <c r="P168" s="215"/>
      <c r="Q168" s="215"/>
      <c r="R168" s="215"/>
      <c r="S168" s="215"/>
      <c r="T168" s="216"/>
      <c r="AT168" s="211" t="s">
        <v>349</v>
      </c>
      <c r="AU168" s="211" t="s">
        <v>85</v>
      </c>
      <c r="AV168" s="209" t="s">
        <v>352</v>
      </c>
      <c r="AW168" s="209" t="s">
        <v>33</v>
      </c>
      <c r="AX168" s="209" t="s">
        <v>77</v>
      </c>
      <c r="AY168" s="211" t="s">
        <v>341</v>
      </c>
    </row>
    <row r="169" spans="1:65" s="200" customFormat="1">
      <c r="B169" s="201"/>
      <c r="D169" s="202" t="s">
        <v>349</v>
      </c>
      <c r="E169" s="203" t="s">
        <v>1</v>
      </c>
      <c r="F169" s="204" t="s">
        <v>384</v>
      </c>
      <c r="H169" s="205">
        <v>0.33600000000000002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358</v>
      </c>
      <c r="D170" s="187" t="s">
        <v>343</v>
      </c>
      <c r="E170" s="188" t="s">
        <v>385</v>
      </c>
      <c r="F170" s="189" t="s">
        <v>386</v>
      </c>
      <c r="G170" s="190" t="s">
        <v>346</v>
      </c>
      <c r="H170" s="191">
        <v>0.33600000000000002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387</v>
      </c>
    </row>
    <row r="171" spans="1:65" s="200" customFormat="1">
      <c r="B171" s="201"/>
      <c r="D171" s="202" t="s">
        <v>349</v>
      </c>
      <c r="E171" s="203" t="s">
        <v>1</v>
      </c>
      <c r="F171" s="204" t="s">
        <v>384</v>
      </c>
      <c r="H171" s="205">
        <v>0.33600000000000002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24" customHeight="1">
      <c r="A172" s="107"/>
      <c r="B172" s="108"/>
      <c r="C172" s="187" t="s">
        <v>388</v>
      </c>
      <c r="D172" s="187" t="s">
        <v>343</v>
      </c>
      <c r="E172" s="188" t="s">
        <v>389</v>
      </c>
      <c r="F172" s="189" t="s">
        <v>390</v>
      </c>
      <c r="G172" s="190" t="s">
        <v>346</v>
      </c>
      <c r="H172" s="191">
        <v>0.33600000000000002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391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384</v>
      </c>
      <c r="H173" s="205">
        <v>0.33600000000000002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8</v>
      </c>
      <c r="AY173" s="203" t="s">
        <v>341</v>
      </c>
    </row>
    <row r="174" spans="1:65" s="110" customFormat="1" ht="24" customHeight="1">
      <c r="A174" s="107"/>
      <c r="B174" s="108"/>
      <c r="C174" s="187" t="s">
        <v>261</v>
      </c>
      <c r="D174" s="187" t="s">
        <v>343</v>
      </c>
      <c r="E174" s="188" t="s">
        <v>392</v>
      </c>
      <c r="F174" s="189" t="s">
        <v>393</v>
      </c>
      <c r="G174" s="190" t="s">
        <v>346</v>
      </c>
      <c r="H174" s="191">
        <v>0.33600000000000002</v>
      </c>
      <c r="I174" s="89"/>
      <c r="J174" s="192">
        <f>ROUND(I174*H174,0)</f>
        <v>0</v>
      </c>
      <c r="K174" s="189" t="s">
        <v>363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347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394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384</v>
      </c>
      <c r="H175" s="205">
        <v>0.33600000000000002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10" customFormat="1" ht="24" customHeight="1">
      <c r="A176" s="107"/>
      <c r="B176" s="108"/>
      <c r="C176" s="187" t="s">
        <v>395</v>
      </c>
      <c r="D176" s="187" t="s">
        <v>343</v>
      </c>
      <c r="E176" s="188" t="s">
        <v>396</v>
      </c>
      <c r="F176" s="189" t="s">
        <v>397</v>
      </c>
      <c r="G176" s="190" t="s">
        <v>346</v>
      </c>
      <c r="H176" s="191">
        <v>330.04399999999998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398</v>
      </c>
    </row>
    <row r="177" spans="1:65" s="200" customFormat="1">
      <c r="B177" s="201"/>
      <c r="D177" s="202" t="s">
        <v>349</v>
      </c>
      <c r="E177" s="203" t="s">
        <v>1</v>
      </c>
      <c r="F177" s="204" t="s">
        <v>164</v>
      </c>
      <c r="H177" s="205">
        <v>329.37200000000001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77</v>
      </c>
      <c r="AY177" s="203" t="s">
        <v>341</v>
      </c>
    </row>
    <row r="178" spans="1:65" s="200" customFormat="1">
      <c r="B178" s="201"/>
      <c r="D178" s="202" t="s">
        <v>349</v>
      </c>
      <c r="E178" s="203" t="s">
        <v>1</v>
      </c>
      <c r="F178" s="204" t="s">
        <v>167</v>
      </c>
      <c r="H178" s="205">
        <v>0.67200000000000004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330.04399999999998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24" customHeight="1">
      <c r="A180" s="107"/>
      <c r="B180" s="108"/>
      <c r="C180" s="187" t="s">
        <v>399</v>
      </c>
      <c r="D180" s="187" t="s">
        <v>343</v>
      </c>
      <c r="E180" s="188" t="s">
        <v>400</v>
      </c>
      <c r="F180" s="189" t="s">
        <v>401</v>
      </c>
      <c r="G180" s="190" t="s">
        <v>346</v>
      </c>
      <c r="H180" s="191">
        <v>6600.88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402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403</v>
      </c>
      <c r="H181" s="205">
        <v>6587.44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404</v>
      </c>
      <c r="H182" s="205">
        <v>13.44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77</v>
      </c>
      <c r="AY182" s="203" t="s">
        <v>341</v>
      </c>
    </row>
    <row r="183" spans="1:65" s="209" customFormat="1">
      <c r="B183" s="210"/>
      <c r="D183" s="202" t="s">
        <v>349</v>
      </c>
      <c r="E183" s="211" t="s">
        <v>1</v>
      </c>
      <c r="F183" s="212" t="s">
        <v>351</v>
      </c>
      <c r="H183" s="213">
        <v>6600.88</v>
      </c>
      <c r="L183" s="210"/>
      <c r="M183" s="214"/>
      <c r="N183" s="215"/>
      <c r="O183" s="215"/>
      <c r="P183" s="215"/>
      <c r="Q183" s="215"/>
      <c r="R183" s="215"/>
      <c r="S183" s="215"/>
      <c r="T183" s="216"/>
      <c r="AT183" s="211" t="s">
        <v>349</v>
      </c>
      <c r="AU183" s="211" t="s">
        <v>85</v>
      </c>
      <c r="AV183" s="209" t="s">
        <v>352</v>
      </c>
      <c r="AW183" s="209" t="s">
        <v>33</v>
      </c>
      <c r="AX183" s="209" t="s">
        <v>8</v>
      </c>
      <c r="AY183" s="211" t="s">
        <v>341</v>
      </c>
    </row>
    <row r="184" spans="1:65" s="110" customFormat="1" ht="16.5" customHeight="1">
      <c r="A184" s="107"/>
      <c r="B184" s="108"/>
      <c r="C184" s="187" t="s">
        <v>405</v>
      </c>
      <c r="D184" s="187" t="s">
        <v>343</v>
      </c>
      <c r="E184" s="188" t="s">
        <v>406</v>
      </c>
      <c r="F184" s="189" t="s">
        <v>407</v>
      </c>
      <c r="G184" s="190" t="s">
        <v>346</v>
      </c>
      <c r="H184" s="191">
        <v>330.04399999999998</v>
      </c>
      <c r="I184" s="89"/>
      <c r="J184" s="192">
        <f>ROUND(I184*H184,0)</f>
        <v>0</v>
      </c>
      <c r="K184" s="189" t="s">
        <v>363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408</v>
      </c>
    </row>
    <row r="185" spans="1:65" s="200" customFormat="1">
      <c r="B185" s="201"/>
      <c r="D185" s="202" t="s">
        <v>349</v>
      </c>
      <c r="E185" s="203" t="s">
        <v>1</v>
      </c>
      <c r="F185" s="204" t="s">
        <v>164</v>
      </c>
      <c r="H185" s="205">
        <v>329.37200000000001</v>
      </c>
      <c r="L185" s="201"/>
      <c r="M185" s="206"/>
      <c r="N185" s="207"/>
      <c r="O185" s="207"/>
      <c r="P185" s="207"/>
      <c r="Q185" s="207"/>
      <c r="R185" s="207"/>
      <c r="S185" s="207"/>
      <c r="T185" s="208"/>
      <c r="AT185" s="203" t="s">
        <v>349</v>
      </c>
      <c r="AU185" s="203" t="s">
        <v>85</v>
      </c>
      <c r="AV185" s="200" t="s">
        <v>85</v>
      </c>
      <c r="AW185" s="200" t="s">
        <v>33</v>
      </c>
      <c r="AX185" s="200" t="s">
        <v>77</v>
      </c>
      <c r="AY185" s="203" t="s">
        <v>341</v>
      </c>
    </row>
    <row r="186" spans="1:65" s="200" customFormat="1">
      <c r="B186" s="201"/>
      <c r="D186" s="202" t="s">
        <v>349</v>
      </c>
      <c r="E186" s="203" t="s">
        <v>1</v>
      </c>
      <c r="F186" s="204" t="s">
        <v>167</v>
      </c>
      <c r="H186" s="205">
        <v>0.67200000000000004</v>
      </c>
      <c r="L186" s="201"/>
      <c r="M186" s="206"/>
      <c r="N186" s="207"/>
      <c r="O186" s="207"/>
      <c r="P186" s="207"/>
      <c r="Q186" s="207"/>
      <c r="R186" s="207"/>
      <c r="S186" s="207"/>
      <c r="T186" s="208"/>
      <c r="AT186" s="203" t="s">
        <v>349</v>
      </c>
      <c r="AU186" s="203" t="s">
        <v>85</v>
      </c>
      <c r="AV186" s="200" t="s">
        <v>85</v>
      </c>
      <c r="AW186" s="200" t="s">
        <v>33</v>
      </c>
      <c r="AX186" s="200" t="s">
        <v>77</v>
      </c>
      <c r="AY186" s="203" t="s">
        <v>341</v>
      </c>
    </row>
    <row r="187" spans="1:65" s="209" customFormat="1">
      <c r="B187" s="210"/>
      <c r="D187" s="202" t="s">
        <v>349</v>
      </c>
      <c r="E187" s="211" t="s">
        <v>1</v>
      </c>
      <c r="F187" s="212" t="s">
        <v>351</v>
      </c>
      <c r="H187" s="213">
        <v>330.04399999999998</v>
      </c>
      <c r="L187" s="210"/>
      <c r="M187" s="214"/>
      <c r="N187" s="215"/>
      <c r="O187" s="215"/>
      <c r="P187" s="215"/>
      <c r="Q187" s="215"/>
      <c r="R187" s="215"/>
      <c r="S187" s="215"/>
      <c r="T187" s="216"/>
      <c r="AT187" s="211" t="s">
        <v>349</v>
      </c>
      <c r="AU187" s="211" t="s">
        <v>85</v>
      </c>
      <c r="AV187" s="209" t="s">
        <v>352</v>
      </c>
      <c r="AW187" s="209" t="s">
        <v>33</v>
      </c>
      <c r="AX187" s="209" t="s">
        <v>8</v>
      </c>
      <c r="AY187" s="211" t="s">
        <v>341</v>
      </c>
    </row>
    <row r="188" spans="1:65" s="110" customFormat="1" ht="24" customHeight="1">
      <c r="A188" s="107"/>
      <c r="B188" s="108"/>
      <c r="C188" s="187" t="s">
        <v>409</v>
      </c>
      <c r="D188" s="187" t="s">
        <v>343</v>
      </c>
      <c r="E188" s="188" t="s">
        <v>410</v>
      </c>
      <c r="F188" s="189" t="s">
        <v>411</v>
      </c>
      <c r="G188" s="190" t="s">
        <v>357</v>
      </c>
      <c r="H188" s="191">
        <v>594.08000000000004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412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413</v>
      </c>
      <c r="H189" s="205">
        <v>592.87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77</v>
      </c>
      <c r="AY189" s="203" t="s">
        <v>341</v>
      </c>
    </row>
    <row r="190" spans="1:65" s="200" customFormat="1">
      <c r="B190" s="201"/>
      <c r="D190" s="202" t="s">
        <v>349</v>
      </c>
      <c r="E190" s="203" t="s">
        <v>1</v>
      </c>
      <c r="F190" s="204" t="s">
        <v>414</v>
      </c>
      <c r="H190" s="205">
        <v>1.21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09" customFormat="1">
      <c r="B191" s="210"/>
      <c r="D191" s="202" t="s">
        <v>349</v>
      </c>
      <c r="E191" s="211" t="s">
        <v>1</v>
      </c>
      <c r="F191" s="212" t="s">
        <v>351</v>
      </c>
      <c r="H191" s="213">
        <v>594.08000000000004</v>
      </c>
      <c r="L191" s="210"/>
      <c r="M191" s="214"/>
      <c r="N191" s="215"/>
      <c r="O191" s="215"/>
      <c r="P191" s="215"/>
      <c r="Q191" s="215"/>
      <c r="R191" s="215"/>
      <c r="S191" s="215"/>
      <c r="T191" s="216"/>
      <c r="AT191" s="211" t="s">
        <v>349</v>
      </c>
      <c r="AU191" s="211" t="s">
        <v>85</v>
      </c>
      <c r="AV191" s="209" t="s">
        <v>352</v>
      </c>
      <c r="AW191" s="209" t="s">
        <v>33</v>
      </c>
      <c r="AX191" s="209" t="s">
        <v>8</v>
      </c>
      <c r="AY191" s="211" t="s">
        <v>341</v>
      </c>
    </row>
    <row r="192" spans="1:65" s="110" customFormat="1" ht="24" customHeight="1">
      <c r="A192" s="107"/>
      <c r="B192" s="108"/>
      <c r="C192" s="187" t="s">
        <v>9</v>
      </c>
      <c r="D192" s="187" t="s">
        <v>343</v>
      </c>
      <c r="E192" s="188" t="s">
        <v>415</v>
      </c>
      <c r="F192" s="189" t="s">
        <v>416</v>
      </c>
      <c r="G192" s="190" t="s">
        <v>346</v>
      </c>
      <c r="H192" s="191">
        <v>244.01300000000001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417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418</v>
      </c>
      <c r="H193" s="205">
        <v>377.61200000000002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 ht="22.5">
      <c r="B194" s="201"/>
      <c r="D194" s="202" t="s">
        <v>349</v>
      </c>
      <c r="E194" s="203" t="s">
        <v>1</v>
      </c>
      <c r="F194" s="204" t="s">
        <v>419</v>
      </c>
      <c r="H194" s="205">
        <v>-133.59899999999999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9" customFormat="1" ht="22.5">
      <c r="B195" s="210"/>
      <c r="D195" s="202" t="s">
        <v>349</v>
      </c>
      <c r="E195" s="211" t="s">
        <v>188</v>
      </c>
      <c r="F195" s="212" t="s">
        <v>420</v>
      </c>
      <c r="H195" s="213">
        <v>244.01300000000001</v>
      </c>
      <c r="L195" s="210"/>
      <c r="M195" s="214"/>
      <c r="N195" s="215"/>
      <c r="O195" s="215"/>
      <c r="P195" s="215"/>
      <c r="Q195" s="215"/>
      <c r="R195" s="215"/>
      <c r="S195" s="215"/>
      <c r="T195" s="216"/>
      <c r="AT195" s="211" t="s">
        <v>349</v>
      </c>
      <c r="AU195" s="211" t="s">
        <v>85</v>
      </c>
      <c r="AV195" s="209" t="s">
        <v>352</v>
      </c>
      <c r="AW195" s="209" t="s">
        <v>33</v>
      </c>
      <c r="AX195" s="209" t="s">
        <v>8</v>
      </c>
      <c r="AY195" s="211" t="s">
        <v>341</v>
      </c>
    </row>
    <row r="196" spans="1:65" s="110" customFormat="1" ht="16.5" customHeight="1">
      <c r="A196" s="107"/>
      <c r="B196" s="108"/>
      <c r="C196" s="217" t="s">
        <v>421</v>
      </c>
      <c r="D196" s="217" t="s">
        <v>354</v>
      </c>
      <c r="E196" s="218" t="s">
        <v>422</v>
      </c>
      <c r="F196" s="219" t="s">
        <v>423</v>
      </c>
      <c r="G196" s="220" t="s">
        <v>357</v>
      </c>
      <c r="H196" s="221">
        <v>488.02600000000001</v>
      </c>
      <c r="I196" s="92"/>
      <c r="J196" s="222">
        <f>ROUND(I196*H196,0)</f>
        <v>0</v>
      </c>
      <c r="K196" s="219" t="s">
        <v>363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1</v>
      </c>
      <c r="R196" s="196">
        <f>Q196*H196</f>
        <v>488.02600000000001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424</v>
      </c>
    </row>
    <row r="197" spans="1:65" s="200" customFormat="1">
      <c r="B197" s="201"/>
      <c r="D197" s="202" t="s">
        <v>349</v>
      </c>
      <c r="E197" s="203" t="s">
        <v>1</v>
      </c>
      <c r="F197" s="204" t="s">
        <v>425</v>
      </c>
      <c r="H197" s="205">
        <v>488.02600000000001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8</v>
      </c>
      <c r="AY197" s="203" t="s">
        <v>341</v>
      </c>
    </row>
    <row r="198" spans="1:65" s="110" customFormat="1" ht="16.5" customHeight="1">
      <c r="A198" s="107"/>
      <c r="B198" s="108"/>
      <c r="C198" s="187" t="s">
        <v>426</v>
      </c>
      <c r="D198" s="187" t="s">
        <v>343</v>
      </c>
      <c r="E198" s="188" t="s">
        <v>427</v>
      </c>
      <c r="F198" s="189" t="s">
        <v>428</v>
      </c>
      <c r="G198" s="190" t="s">
        <v>346</v>
      </c>
      <c r="H198" s="191">
        <v>161.71799999999999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429</v>
      </c>
    </row>
    <row r="199" spans="1:65" s="200" customFormat="1">
      <c r="B199" s="201"/>
      <c r="D199" s="202" t="s">
        <v>349</v>
      </c>
      <c r="E199" s="203" t="s">
        <v>1</v>
      </c>
      <c r="F199" s="204" t="s">
        <v>353</v>
      </c>
      <c r="H199" s="205">
        <v>161.71799999999999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161.71799999999999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24" customHeight="1">
      <c r="A201" s="107"/>
      <c r="B201" s="108"/>
      <c r="C201" s="187" t="s">
        <v>430</v>
      </c>
      <c r="D201" s="187" t="s">
        <v>343</v>
      </c>
      <c r="E201" s="188" t="s">
        <v>431</v>
      </c>
      <c r="F201" s="189" t="s">
        <v>432</v>
      </c>
      <c r="G201" s="190" t="s">
        <v>346</v>
      </c>
      <c r="H201" s="191">
        <v>161.71799999999999</v>
      </c>
      <c r="I201" s="89"/>
      <c r="J201" s="192">
        <f>ROUND(I201*H201,0)</f>
        <v>0</v>
      </c>
      <c r="K201" s="189" t="s">
        <v>363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433</v>
      </c>
    </row>
    <row r="202" spans="1:65" s="200" customFormat="1">
      <c r="B202" s="201"/>
      <c r="D202" s="202" t="s">
        <v>349</v>
      </c>
      <c r="E202" s="203" t="s">
        <v>1</v>
      </c>
      <c r="F202" s="204" t="s">
        <v>353</v>
      </c>
      <c r="H202" s="205">
        <v>161.71799999999999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9" customFormat="1">
      <c r="B203" s="210"/>
      <c r="D203" s="202" t="s">
        <v>349</v>
      </c>
      <c r="E203" s="211" t="s">
        <v>1</v>
      </c>
      <c r="F203" s="212" t="s">
        <v>351</v>
      </c>
      <c r="H203" s="213">
        <v>161.71799999999999</v>
      </c>
      <c r="L203" s="210"/>
      <c r="M203" s="214"/>
      <c r="N203" s="215"/>
      <c r="O203" s="215"/>
      <c r="P203" s="215"/>
      <c r="Q203" s="215"/>
      <c r="R203" s="215"/>
      <c r="S203" s="215"/>
      <c r="T203" s="216"/>
      <c r="AT203" s="211" t="s">
        <v>349</v>
      </c>
      <c r="AU203" s="211" t="s">
        <v>85</v>
      </c>
      <c r="AV203" s="209" t="s">
        <v>352</v>
      </c>
      <c r="AW203" s="209" t="s">
        <v>33</v>
      </c>
      <c r="AX203" s="209" t="s">
        <v>8</v>
      </c>
      <c r="AY203" s="211" t="s">
        <v>341</v>
      </c>
    </row>
    <row r="204" spans="1:65" s="110" customFormat="1" ht="24" customHeight="1">
      <c r="A204" s="107"/>
      <c r="B204" s="108"/>
      <c r="C204" s="187" t="s">
        <v>434</v>
      </c>
      <c r="D204" s="187" t="s">
        <v>343</v>
      </c>
      <c r="E204" s="188" t="s">
        <v>415</v>
      </c>
      <c r="F204" s="189" t="s">
        <v>416</v>
      </c>
      <c r="G204" s="190" t="s">
        <v>346</v>
      </c>
      <c r="H204" s="191">
        <v>161.71799999999999</v>
      </c>
      <c r="I204" s="89"/>
      <c r="J204" s="192">
        <f>ROUND(I204*H204,0)</f>
        <v>0</v>
      </c>
      <c r="K204" s="189" t="s">
        <v>363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347</v>
      </c>
      <c r="BM204" s="198" t="s">
        <v>435</v>
      </c>
    </row>
    <row r="205" spans="1:65" s="200" customFormat="1">
      <c r="B205" s="201"/>
      <c r="D205" s="202" t="s">
        <v>349</v>
      </c>
      <c r="E205" s="203" t="s">
        <v>1</v>
      </c>
      <c r="F205" s="204" t="s">
        <v>353</v>
      </c>
      <c r="H205" s="205">
        <v>161.71799999999999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9" customFormat="1">
      <c r="B206" s="210"/>
      <c r="D206" s="202" t="s">
        <v>349</v>
      </c>
      <c r="E206" s="211" t="s">
        <v>1</v>
      </c>
      <c r="F206" s="212" t="s">
        <v>351</v>
      </c>
      <c r="H206" s="213">
        <v>161.71799999999999</v>
      </c>
      <c r="L206" s="210"/>
      <c r="M206" s="214"/>
      <c r="N206" s="215"/>
      <c r="O206" s="215"/>
      <c r="P206" s="215"/>
      <c r="Q206" s="215"/>
      <c r="R206" s="215"/>
      <c r="S206" s="215"/>
      <c r="T206" s="216"/>
      <c r="AT206" s="211" t="s">
        <v>349</v>
      </c>
      <c r="AU206" s="211" t="s">
        <v>85</v>
      </c>
      <c r="AV206" s="209" t="s">
        <v>352</v>
      </c>
      <c r="AW206" s="209" t="s">
        <v>33</v>
      </c>
      <c r="AX206" s="209" t="s">
        <v>8</v>
      </c>
      <c r="AY206" s="211" t="s">
        <v>341</v>
      </c>
    </row>
    <row r="207" spans="1:65" s="174" customFormat="1" ht="22.9" customHeight="1">
      <c r="B207" s="175"/>
      <c r="D207" s="176" t="s">
        <v>76</v>
      </c>
      <c r="E207" s="185" t="s">
        <v>85</v>
      </c>
      <c r="F207" s="185" t="s">
        <v>436</v>
      </c>
      <c r="J207" s="186">
        <f>BK207</f>
        <v>0</v>
      </c>
      <c r="L207" s="175"/>
      <c r="M207" s="179"/>
      <c r="N207" s="180"/>
      <c r="O207" s="180"/>
      <c r="P207" s="181">
        <f>SUM(P208:P249)</f>
        <v>0</v>
      </c>
      <c r="Q207" s="180"/>
      <c r="R207" s="181">
        <f>SUM(R208:R249)</f>
        <v>352.84355418837993</v>
      </c>
      <c r="S207" s="180"/>
      <c r="T207" s="182">
        <f>SUM(T208:T249)</f>
        <v>0</v>
      </c>
      <c r="AR207" s="176" t="s">
        <v>8</v>
      </c>
      <c r="AT207" s="183" t="s">
        <v>76</v>
      </c>
      <c r="AU207" s="183" t="s">
        <v>8</v>
      </c>
      <c r="AY207" s="176" t="s">
        <v>341</v>
      </c>
      <c r="BK207" s="184">
        <f>SUM(BK208:BK249)</f>
        <v>0</v>
      </c>
    </row>
    <row r="208" spans="1:65" s="110" customFormat="1" ht="24" customHeight="1">
      <c r="A208" s="107"/>
      <c r="B208" s="108"/>
      <c r="C208" s="187" t="s">
        <v>437</v>
      </c>
      <c r="D208" s="187" t="s">
        <v>343</v>
      </c>
      <c r="E208" s="188" t="s">
        <v>438</v>
      </c>
      <c r="F208" s="189" t="s">
        <v>439</v>
      </c>
      <c r="G208" s="190" t="s">
        <v>346</v>
      </c>
      <c r="H208" s="191">
        <v>5.4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347</v>
      </c>
      <c r="BM208" s="198" t="s">
        <v>440</v>
      </c>
    </row>
    <row r="209" spans="1:65" s="200" customFormat="1">
      <c r="B209" s="201"/>
      <c r="D209" s="202" t="s">
        <v>349</v>
      </c>
      <c r="E209" s="203" t="s">
        <v>1</v>
      </c>
      <c r="F209" s="204" t="s">
        <v>441</v>
      </c>
      <c r="H209" s="205">
        <v>5.4</v>
      </c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33</v>
      </c>
      <c r="AX209" s="200" t="s">
        <v>8</v>
      </c>
      <c r="AY209" s="203" t="s">
        <v>341</v>
      </c>
    </row>
    <row r="210" spans="1:65" s="110" customFormat="1" ht="24" customHeight="1">
      <c r="A210" s="107"/>
      <c r="B210" s="108"/>
      <c r="C210" s="187" t="s">
        <v>7</v>
      </c>
      <c r="D210" s="187" t="s">
        <v>343</v>
      </c>
      <c r="E210" s="188" t="s">
        <v>442</v>
      </c>
      <c r="F210" s="189" t="s">
        <v>443</v>
      </c>
      <c r="G210" s="190" t="s">
        <v>444</v>
      </c>
      <c r="H210" s="191">
        <v>72</v>
      </c>
      <c r="I210" s="89"/>
      <c r="J210" s="192">
        <f>ROUND(I210*H210,0)</f>
        <v>0</v>
      </c>
      <c r="K210" s="189" t="s">
        <v>363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3.0945000000000001E-4</v>
      </c>
      <c r="R210" s="196">
        <f>Q210*H210</f>
        <v>2.2280400000000002E-2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445</v>
      </c>
    </row>
    <row r="211" spans="1:65" s="200" customFormat="1">
      <c r="B211" s="201"/>
      <c r="D211" s="202" t="s">
        <v>349</v>
      </c>
      <c r="E211" s="203" t="s">
        <v>1</v>
      </c>
      <c r="F211" s="204" t="s">
        <v>446</v>
      </c>
      <c r="H211" s="205">
        <v>72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8</v>
      </c>
      <c r="AY211" s="203" t="s">
        <v>341</v>
      </c>
    </row>
    <row r="212" spans="1:65" s="110" customFormat="1" ht="24" customHeight="1">
      <c r="A212" s="107"/>
      <c r="B212" s="108"/>
      <c r="C212" s="217" t="s">
        <v>447</v>
      </c>
      <c r="D212" s="217" t="s">
        <v>354</v>
      </c>
      <c r="E212" s="218" t="s">
        <v>448</v>
      </c>
      <c r="F212" s="219" t="s">
        <v>449</v>
      </c>
      <c r="G212" s="220" t="s">
        <v>444</v>
      </c>
      <c r="H212" s="221">
        <v>79.2</v>
      </c>
      <c r="I212" s="92"/>
      <c r="J212" s="222">
        <f>ROUND(I212*H212,0)</f>
        <v>0</v>
      </c>
      <c r="K212" s="219" t="s">
        <v>363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2.9999999999999997E-4</v>
      </c>
      <c r="R212" s="196">
        <f>Q212*H212</f>
        <v>2.376E-2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450</v>
      </c>
    </row>
    <row r="213" spans="1:65" s="200" customFormat="1">
      <c r="B213" s="201"/>
      <c r="D213" s="202" t="s">
        <v>349</v>
      </c>
      <c r="E213" s="203" t="s">
        <v>1</v>
      </c>
      <c r="F213" s="204" t="s">
        <v>451</v>
      </c>
      <c r="H213" s="205">
        <v>79.2</v>
      </c>
      <c r="L213" s="201"/>
      <c r="M213" s="206"/>
      <c r="N213" s="207"/>
      <c r="O213" s="207"/>
      <c r="P213" s="207"/>
      <c r="Q213" s="207"/>
      <c r="R213" s="207"/>
      <c r="S213" s="207"/>
      <c r="T213" s="208"/>
      <c r="AT213" s="203" t="s">
        <v>349</v>
      </c>
      <c r="AU213" s="203" t="s">
        <v>85</v>
      </c>
      <c r="AV213" s="200" t="s">
        <v>85</v>
      </c>
      <c r="AW213" s="200" t="s">
        <v>33</v>
      </c>
      <c r="AX213" s="200" t="s">
        <v>8</v>
      </c>
      <c r="AY213" s="203" t="s">
        <v>341</v>
      </c>
    </row>
    <row r="214" spans="1:65" s="110" customFormat="1" ht="24" customHeight="1">
      <c r="A214" s="107"/>
      <c r="B214" s="108"/>
      <c r="C214" s="187" t="s">
        <v>452</v>
      </c>
      <c r="D214" s="187" t="s">
        <v>343</v>
      </c>
      <c r="E214" s="188" t="s">
        <v>453</v>
      </c>
      <c r="F214" s="189" t="s">
        <v>454</v>
      </c>
      <c r="G214" s="190" t="s">
        <v>455</v>
      </c>
      <c r="H214" s="191">
        <v>60</v>
      </c>
      <c r="I214" s="89"/>
      <c r="J214" s="192">
        <f>ROUND(I214*H214,0)</f>
        <v>0</v>
      </c>
      <c r="K214" s="189" t="s">
        <v>363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4.8959999999999997E-4</v>
      </c>
      <c r="R214" s="196">
        <f>Q214*H214</f>
        <v>2.9375999999999999E-2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456</v>
      </c>
    </row>
    <row r="215" spans="1:65" s="200" customFormat="1">
      <c r="B215" s="201"/>
      <c r="D215" s="202" t="s">
        <v>349</v>
      </c>
      <c r="E215" s="203" t="s">
        <v>1</v>
      </c>
      <c r="F215" s="204" t="s">
        <v>457</v>
      </c>
      <c r="H215" s="205">
        <v>60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09" customFormat="1">
      <c r="B216" s="210"/>
      <c r="D216" s="202" t="s">
        <v>349</v>
      </c>
      <c r="E216" s="211" t="s">
        <v>294</v>
      </c>
      <c r="F216" s="212" t="s">
        <v>351</v>
      </c>
      <c r="H216" s="213">
        <v>60</v>
      </c>
      <c r="L216" s="210"/>
      <c r="M216" s="214"/>
      <c r="N216" s="215"/>
      <c r="O216" s="215"/>
      <c r="P216" s="215"/>
      <c r="Q216" s="215"/>
      <c r="R216" s="215"/>
      <c r="S216" s="215"/>
      <c r="T216" s="216"/>
      <c r="AT216" s="211" t="s">
        <v>349</v>
      </c>
      <c r="AU216" s="211" t="s">
        <v>85</v>
      </c>
      <c r="AV216" s="209" t="s">
        <v>352</v>
      </c>
      <c r="AW216" s="209" t="s">
        <v>33</v>
      </c>
      <c r="AX216" s="209" t="s">
        <v>8</v>
      </c>
      <c r="AY216" s="211" t="s">
        <v>341</v>
      </c>
    </row>
    <row r="217" spans="1:65" s="110" customFormat="1" ht="24" customHeight="1">
      <c r="A217" s="107"/>
      <c r="B217" s="108"/>
      <c r="C217" s="187" t="s">
        <v>458</v>
      </c>
      <c r="D217" s="187" t="s">
        <v>343</v>
      </c>
      <c r="E217" s="188" t="s">
        <v>459</v>
      </c>
      <c r="F217" s="189" t="s">
        <v>460</v>
      </c>
      <c r="G217" s="190" t="s">
        <v>346</v>
      </c>
      <c r="H217" s="191">
        <v>85.332999999999998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2.16</v>
      </c>
      <c r="R217" s="196">
        <f>Q217*H217</f>
        <v>184.31928000000002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461</v>
      </c>
    </row>
    <row r="218" spans="1:65" s="200" customFormat="1">
      <c r="B218" s="201"/>
      <c r="D218" s="202" t="s">
        <v>349</v>
      </c>
      <c r="E218" s="203" t="s">
        <v>1</v>
      </c>
      <c r="F218" s="204" t="s">
        <v>462</v>
      </c>
      <c r="H218" s="205">
        <v>116.89400000000001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220</v>
      </c>
      <c r="F219" s="212" t="s">
        <v>351</v>
      </c>
      <c r="H219" s="213">
        <v>116.89400000000001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77</v>
      </c>
      <c r="AY219" s="211" t="s">
        <v>341</v>
      </c>
    </row>
    <row r="220" spans="1:65" s="200" customFormat="1" ht="22.5">
      <c r="B220" s="201"/>
      <c r="D220" s="202" t="s">
        <v>349</v>
      </c>
      <c r="E220" s="203" t="s">
        <v>1</v>
      </c>
      <c r="F220" s="204" t="s">
        <v>463</v>
      </c>
      <c r="H220" s="205">
        <v>85.332999999999998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09" customFormat="1">
      <c r="B221" s="210"/>
      <c r="D221" s="202" t="s">
        <v>349</v>
      </c>
      <c r="E221" s="211" t="s">
        <v>1</v>
      </c>
      <c r="F221" s="212" t="s">
        <v>351</v>
      </c>
      <c r="H221" s="213">
        <v>85.332999999999998</v>
      </c>
      <c r="L221" s="210"/>
      <c r="M221" s="214"/>
      <c r="N221" s="215"/>
      <c r="O221" s="215"/>
      <c r="P221" s="215"/>
      <c r="Q221" s="215"/>
      <c r="R221" s="215"/>
      <c r="S221" s="215"/>
      <c r="T221" s="216"/>
      <c r="AT221" s="211" t="s">
        <v>349</v>
      </c>
      <c r="AU221" s="211" t="s">
        <v>85</v>
      </c>
      <c r="AV221" s="209" t="s">
        <v>352</v>
      </c>
      <c r="AW221" s="209" t="s">
        <v>33</v>
      </c>
      <c r="AX221" s="209" t="s">
        <v>8</v>
      </c>
      <c r="AY221" s="211" t="s">
        <v>341</v>
      </c>
    </row>
    <row r="222" spans="1:65" s="110" customFormat="1" ht="16.5" customHeight="1">
      <c r="A222" s="107"/>
      <c r="B222" s="108"/>
      <c r="C222" s="187" t="s">
        <v>464</v>
      </c>
      <c r="D222" s="187" t="s">
        <v>343</v>
      </c>
      <c r="E222" s="188" t="s">
        <v>465</v>
      </c>
      <c r="F222" s="189" t="s">
        <v>466</v>
      </c>
      <c r="G222" s="190" t="s">
        <v>346</v>
      </c>
      <c r="H222" s="191">
        <v>9.6000000000000002E-2</v>
      </c>
      <c r="I222" s="89"/>
      <c r="J222" s="192">
        <f>ROUND(I222*H222,0)</f>
        <v>0</v>
      </c>
      <c r="K222" s="189" t="s">
        <v>363</v>
      </c>
      <c r="L222" s="108"/>
      <c r="M222" s="193" t="s">
        <v>1</v>
      </c>
      <c r="N222" s="194" t="s">
        <v>42</v>
      </c>
      <c r="O222" s="195"/>
      <c r="P222" s="196">
        <f>O222*H222</f>
        <v>0</v>
      </c>
      <c r="Q222" s="196">
        <v>2.2563422040000001</v>
      </c>
      <c r="R222" s="196">
        <f>Q222*H222</f>
        <v>0.21660885158400001</v>
      </c>
      <c r="S222" s="196">
        <v>0</v>
      </c>
      <c r="T222" s="197">
        <f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>IF(N222="základní",J222,0)</f>
        <v>0</v>
      </c>
      <c r="BF222" s="199">
        <f>IF(N222="snížená",J222,0)</f>
        <v>0</v>
      </c>
      <c r="BG222" s="199">
        <f>IF(N222="zákl. přenesená",J222,0)</f>
        <v>0</v>
      </c>
      <c r="BH222" s="199">
        <f>IF(N222="sníž. přenesená",J222,0)</f>
        <v>0</v>
      </c>
      <c r="BI222" s="199">
        <f>IF(N222="nulová",J222,0)</f>
        <v>0</v>
      </c>
      <c r="BJ222" s="99" t="s">
        <v>8</v>
      </c>
      <c r="BK222" s="199">
        <f>ROUND(I222*H222,0)</f>
        <v>0</v>
      </c>
      <c r="BL222" s="99" t="s">
        <v>347</v>
      </c>
      <c r="BM222" s="198" t="s">
        <v>467</v>
      </c>
    </row>
    <row r="223" spans="1:65" s="200" customFormat="1">
      <c r="B223" s="201"/>
      <c r="D223" s="202" t="s">
        <v>349</v>
      </c>
      <c r="E223" s="203" t="s">
        <v>1</v>
      </c>
      <c r="F223" s="204" t="s">
        <v>468</v>
      </c>
      <c r="H223" s="205">
        <v>9.6000000000000002E-2</v>
      </c>
      <c r="L223" s="201"/>
      <c r="M223" s="206"/>
      <c r="N223" s="207"/>
      <c r="O223" s="207"/>
      <c r="P223" s="207"/>
      <c r="Q223" s="207"/>
      <c r="R223" s="207"/>
      <c r="S223" s="207"/>
      <c r="T223" s="208"/>
      <c r="AT223" s="203" t="s">
        <v>349</v>
      </c>
      <c r="AU223" s="203" t="s">
        <v>85</v>
      </c>
      <c r="AV223" s="200" t="s">
        <v>85</v>
      </c>
      <c r="AW223" s="200" t="s">
        <v>33</v>
      </c>
      <c r="AX223" s="200" t="s">
        <v>77</v>
      </c>
      <c r="AY223" s="203" t="s">
        <v>341</v>
      </c>
    </row>
    <row r="224" spans="1:65" s="209" customFormat="1">
      <c r="B224" s="210"/>
      <c r="D224" s="202" t="s">
        <v>349</v>
      </c>
      <c r="E224" s="211" t="s">
        <v>1</v>
      </c>
      <c r="F224" s="212" t="s">
        <v>351</v>
      </c>
      <c r="H224" s="213">
        <v>9.6000000000000002E-2</v>
      </c>
      <c r="L224" s="210"/>
      <c r="M224" s="214"/>
      <c r="N224" s="215"/>
      <c r="O224" s="215"/>
      <c r="P224" s="215"/>
      <c r="Q224" s="215"/>
      <c r="R224" s="215"/>
      <c r="S224" s="215"/>
      <c r="T224" s="216"/>
      <c r="AT224" s="211" t="s">
        <v>349</v>
      </c>
      <c r="AU224" s="211" t="s">
        <v>85</v>
      </c>
      <c r="AV224" s="209" t="s">
        <v>352</v>
      </c>
      <c r="AW224" s="209" t="s">
        <v>33</v>
      </c>
      <c r="AX224" s="209" t="s">
        <v>8</v>
      </c>
      <c r="AY224" s="211" t="s">
        <v>341</v>
      </c>
    </row>
    <row r="225" spans="1:65" s="110" customFormat="1" ht="24" customHeight="1">
      <c r="A225" s="107"/>
      <c r="B225" s="108"/>
      <c r="C225" s="187" t="s">
        <v>469</v>
      </c>
      <c r="D225" s="187" t="s">
        <v>343</v>
      </c>
      <c r="E225" s="188" t="s">
        <v>470</v>
      </c>
      <c r="F225" s="189" t="s">
        <v>471</v>
      </c>
      <c r="G225" s="190" t="s">
        <v>346</v>
      </c>
      <c r="H225" s="191">
        <v>47.984999999999999</v>
      </c>
      <c r="I225" s="89"/>
      <c r="J225" s="192">
        <f>ROUND(I225*H225,0)</f>
        <v>0</v>
      </c>
      <c r="K225" s="189" t="s">
        <v>363</v>
      </c>
      <c r="L225" s="108"/>
      <c r="M225" s="193" t="s">
        <v>1</v>
      </c>
      <c r="N225" s="194" t="s">
        <v>42</v>
      </c>
      <c r="O225" s="195"/>
      <c r="P225" s="196">
        <f>O225*H225</f>
        <v>0</v>
      </c>
      <c r="Q225" s="196">
        <v>2.4532922039999998</v>
      </c>
      <c r="R225" s="196">
        <f>Q225*H225</f>
        <v>117.72122640893998</v>
      </c>
      <c r="S225" s="196">
        <v>0</v>
      </c>
      <c r="T225" s="197">
        <f>S225*H225</f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347</v>
      </c>
      <c r="AT225" s="198" t="s">
        <v>343</v>
      </c>
      <c r="AU225" s="198" t="s">
        <v>85</v>
      </c>
      <c r="AY225" s="99" t="s">
        <v>341</v>
      </c>
      <c r="BE225" s="199">
        <f>IF(N225="základní",J225,0)</f>
        <v>0</v>
      </c>
      <c r="BF225" s="199">
        <f>IF(N225="snížená",J225,0)</f>
        <v>0</v>
      </c>
      <c r="BG225" s="199">
        <f>IF(N225="zákl. přenesená",J225,0)</f>
        <v>0</v>
      </c>
      <c r="BH225" s="199">
        <f>IF(N225="sníž. přenesená",J225,0)</f>
        <v>0</v>
      </c>
      <c r="BI225" s="199">
        <f>IF(N225="nulová",J225,0)</f>
        <v>0</v>
      </c>
      <c r="BJ225" s="99" t="s">
        <v>8</v>
      </c>
      <c r="BK225" s="199">
        <f>ROUND(I225*H225,0)</f>
        <v>0</v>
      </c>
      <c r="BL225" s="99" t="s">
        <v>347</v>
      </c>
      <c r="BM225" s="198" t="s">
        <v>472</v>
      </c>
    </row>
    <row r="226" spans="1:65" s="200" customFormat="1">
      <c r="B226" s="201"/>
      <c r="D226" s="202" t="s">
        <v>349</v>
      </c>
      <c r="E226" s="203" t="s">
        <v>1</v>
      </c>
      <c r="F226" s="204" t="s">
        <v>473</v>
      </c>
      <c r="H226" s="205">
        <v>43.095999999999997</v>
      </c>
      <c r="L226" s="201"/>
      <c r="M226" s="206"/>
      <c r="N226" s="207"/>
      <c r="O226" s="207"/>
      <c r="P226" s="207"/>
      <c r="Q226" s="207"/>
      <c r="R226" s="207"/>
      <c r="S226" s="207"/>
      <c r="T226" s="208"/>
      <c r="AT226" s="203" t="s">
        <v>349</v>
      </c>
      <c r="AU226" s="203" t="s">
        <v>85</v>
      </c>
      <c r="AV226" s="200" t="s">
        <v>85</v>
      </c>
      <c r="AW226" s="200" t="s">
        <v>33</v>
      </c>
      <c r="AX226" s="200" t="s">
        <v>77</v>
      </c>
      <c r="AY226" s="203" t="s">
        <v>341</v>
      </c>
    </row>
    <row r="227" spans="1:65" s="200" customFormat="1">
      <c r="B227" s="201"/>
      <c r="D227" s="202" t="s">
        <v>349</v>
      </c>
      <c r="E227" s="203" t="s">
        <v>1</v>
      </c>
      <c r="F227" s="204" t="s">
        <v>474</v>
      </c>
      <c r="H227" s="205">
        <v>4.8890000000000002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9" customFormat="1">
      <c r="B228" s="210"/>
      <c r="D228" s="202" t="s">
        <v>349</v>
      </c>
      <c r="E228" s="211" t="s">
        <v>1</v>
      </c>
      <c r="F228" s="212" t="s">
        <v>351</v>
      </c>
      <c r="H228" s="213">
        <v>47.984999999999999</v>
      </c>
      <c r="L228" s="210"/>
      <c r="M228" s="214"/>
      <c r="N228" s="215"/>
      <c r="O228" s="215"/>
      <c r="P228" s="215"/>
      <c r="Q228" s="215"/>
      <c r="R228" s="215"/>
      <c r="S228" s="215"/>
      <c r="T228" s="216"/>
      <c r="AT228" s="211" t="s">
        <v>349</v>
      </c>
      <c r="AU228" s="211" t="s">
        <v>85</v>
      </c>
      <c r="AV228" s="209" t="s">
        <v>352</v>
      </c>
      <c r="AW228" s="209" t="s">
        <v>33</v>
      </c>
      <c r="AX228" s="209" t="s">
        <v>8</v>
      </c>
      <c r="AY228" s="211" t="s">
        <v>341</v>
      </c>
    </row>
    <row r="229" spans="1:65" s="110" customFormat="1" ht="16.5" customHeight="1">
      <c r="A229" s="107"/>
      <c r="B229" s="108"/>
      <c r="C229" s="187" t="s">
        <v>475</v>
      </c>
      <c r="D229" s="187" t="s">
        <v>343</v>
      </c>
      <c r="E229" s="188" t="s">
        <v>476</v>
      </c>
      <c r="F229" s="189" t="s">
        <v>477</v>
      </c>
      <c r="G229" s="190" t="s">
        <v>444</v>
      </c>
      <c r="H229" s="191">
        <v>33.311999999999998</v>
      </c>
      <c r="I229" s="89"/>
      <c r="J229" s="192">
        <f>ROUND(I229*H229,0)</f>
        <v>0</v>
      </c>
      <c r="K229" s="189" t="s">
        <v>363</v>
      </c>
      <c r="L229" s="108"/>
      <c r="M229" s="193" t="s">
        <v>1</v>
      </c>
      <c r="N229" s="194" t="s">
        <v>42</v>
      </c>
      <c r="O229" s="195"/>
      <c r="P229" s="196">
        <f>O229*H229</f>
        <v>0</v>
      </c>
      <c r="Q229" s="196">
        <v>2.4719E-3</v>
      </c>
      <c r="R229" s="196">
        <f>Q229*H229</f>
        <v>8.2343932799999991E-2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347</v>
      </c>
      <c r="AT229" s="198" t="s">
        <v>343</v>
      </c>
      <c r="AU229" s="198" t="s">
        <v>85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478</v>
      </c>
    </row>
    <row r="230" spans="1:65" s="200" customFormat="1">
      <c r="B230" s="201"/>
      <c r="D230" s="202" t="s">
        <v>349</v>
      </c>
      <c r="E230" s="203" t="s">
        <v>1</v>
      </c>
      <c r="F230" s="204" t="s">
        <v>479</v>
      </c>
      <c r="H230" s="205">
        <v>33.311999999999998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9" customFormat="1">
      <c r="B231" s="210"/>
      <c r="D231" s="202" t="s">
        <v>349</v>
      </c>
      <c r="E231" s="211" t="s">
        <v>1</v>
      </c>
      <c r="F231" s="212" t="s">
        <v>351</v>
      </c>
      <c r="H231" s="213">
        <v>33.311999999999998</v>
      </c>
      <c r="L231" s="210"/>
      <c r="M231" s="214"/>
      <c r="N231" s="215"/>
      <c r="O231" s="215"/>
      <c r="P231" s="215"/>
      <c r="Q231" s="215"/>
      <c r="R231" s="215"/>
      <c r="S231" s="215"/>
      <c r="T231" s="216"/>
      <c r="AT231" s="211" t="s">
        <v>349</v>
      </c>
      <c r="AU231" s="211" t="s">
        <v>85</v>
      </c>
      <c r="AV231" s="209" t="s">
        <v>352</v>
      </c>
      <c r="AW231" s="209" t="s">
        <v>33</v>
      </c>
      <c r="AX231" s="209" t="s">
        <v>8</v>
      </c>
      <c r="AY231" s="211" t="s">
        <v>341</v>
      </c>
    </row>
    <row r="232" spans="1:65" s="110" customFormat="1" ht="16.5" customHeight="1">
      <c r="A232" s="107"/>
      <c r="B232" s="108"/>
      <c r="C232" s="187" t="s">
        <v>480</v>
      </c>
      <c r="D232" s="187" t="s">
        <v>343</v>
      </c>
      <c r="E232" s="188" t="s">
        <v>481</v>
      </c>
      <c r="F232" s="189" t="s">
        <v>482</v>
      </c>
      <c r="G232" s="190" t="s">
        <v>444</v>
      </c>
      <c r="H232" s="191">
        <v>33.311999999999998</v>
      </c>
      <c r="I232" s="89"/>
      <c r="J232" s="192">
        <f>ROUND(I232*H232,0)</f>
        <v>0</v>
      </c>
      <c r="K232" s="189" t="s">
        <v>363</v>
      </c>
      <c r="L232" s="108"/>
      <c r="M232" s="193" t="s">
        <v>1</v>
      </c>
      <c r="N232" s="194" t="s">
        <v>42</v>
      </c>
      <c r="O232" s="195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347</v>
      </c>
      <c r="AT232" s="198" t="s">
        <v>343</v>
      </c>
      <c r="AU232" s="198" t="s">
        <v>85</v>
      </c>
      <c r="AY232" s="99" t="s">
        <v>341</v>
      </c>
      <c r="BE232" s="199">
        <f>IF(N232="základní",J232,0)</f>
        <v>0</v>
      </c>
      <c r="BF232" s="199">
        <f>IF(N232="snížená",J232,0)</f>
        <v>0</v>
      </c>
      <c r="BG232" s="199">
        <f>IF(N232="zákl. přenesená",J232,0)</f>
        <v>0</v>
      </c>
      <c r="BH232" s="199">
        <f>IF(N232="sníž. přenesená",J232,0)</f>
        <v>0</v>
      </c>
      <c r="BI232" s="199">
        <f>IF(N232="nulová",J232,0)</f>
        <v>0</v>
      </c>
      <c r="BJ232" s="99" t="s">
        <v>8</v>
      </c>
      <c r="BK232" s="199">
        <f>ROUND(I232*H232,0)</f>
        <v>0</v>
      </c>
      <c r="BL232" s="99" t="s">
        <v>347</v>
      </c>
      <c r="BM232" s="198" t="s">
        <v>483</v>
      </c>
    </row>
    <row r="233" spans="1:65" s="110" customFormat="1" ht="16.5" customHeight="1">
      <c r="A233" s="107"/>
      <c r="B233" s="108"/>
      <c r="C233" s="187" t="s">
        <v>484</v>
      </c>
      <c r="D233" s="187" t="s">
        <v>343</v>
      </c>
      <c r="E233" s="188" t="s">
        <v>485</v>
      </c>
      <c r="F233" s="189" t="s">
        <v>486</v>
      </c>
      <c r="G233" s="190" t="s">
        <v>357</v>
      </c>
      <c r="H233" s="191">
        <v>3.419</v>
      </c>
      <c r="I233" s="89"/>
      <c r="J233" s="192">
        <f>ROUND(I233*H233,0)</f>
        <v>0</v>
      </c>
      <c r="K233" s="189" t="s">
        <v>363</v>
      </c>
      <c r="L233" s="108"/>
      <c r="M233" s="193" t="s">
        <v>1</v>
      </c>
      <c r="N233" s="194" t="s">
        <v>42</v>
      </c>
      <c r="O233" s="195"/>
      <c r="P233" s="196">
        <f>O233*H233</f>
        <v>0</v>
      </c>
      <c r="Q233" s="196">
        <v>1.06017026</v>
      </c>
      <c r="R233" s="196">
        <f>Q233*H233</f>
        <v>3.6247221189400003</v>
      </c>
      <c r="S233" s="196">
        <v>0</v>
      </c>
      <c r="T233" s="197">
        <f>S233*H233</f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347</v>
      </c>
      <c r="AT233" s="198" t="s">
        <v>343</v>
      </c>
      <c r="AU233" s="198" t="s">
        <v>85</v>
      </c>
      <c r="AY233" s="99" t="s">
        <v>341</v>
      </c>
      <c r="BE233" s="199">
        <f>IF(N233="základní",J233,0)</f>
        <v>0</v>
      </c>
      <c r="BF233" s="199">
        <f>IF(N233="snížená",J233,0)</f>
        <v>0</v>
      </c>
      <c r="BG233" s="199">
        <f>IF(N233="zákl. přenesená",J233,0)</f>
        <v>0</v>
      </c>
      <c r="BH233" s="199">
        <f>IF(N233="sníž. přenesená",J233,0)</f>
        <v>0</v>
      </c>
      <c r="BI233" s="199">
        <f>IF(N233="nulová",J233,0)</f>
        <v>0</v>
      </c>
      <c r="BJ233" s="99" t="s">
        <v>8</v>
      </c>
      <c r="BK233" s="199">
        <f>ROUND(I233*H233,0)</f>
        <v>0</v>
      </c>
      <c r="BL233" s="99" t="s">
        <v>347</v>
      </c>
      <c r="BM233" s="198" t="s">
        <v>487</v>
      </c>
    </row>
    <row r="234" spans="1:65" s="200" customFormat="1">
      <c r="B234" s="201"/>
      <c r="D234" s="202" t="s">
        <v>349</v>
      </c>
      <c r="E234" s="203" t="s">
        <v>1</v>
      </c>
      <c r="F234" s="204" t="s">
        <v>488</v>
      </c>
      <c r="H234" s="205">
        <v>3.419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8</v>
      </c>
      <c r="AY234" s="203" t="s">
        <v>341</v>
      </c>
    </row>
    <row r="235" spans="1:65" s="110" customFormat="1" ht="16.5" customHeight="1">
      <c r="A235" s="107"/>
      <c r="B235" s="108"/>
      <c r="C235" s="187" t="s">
        <v>489</v>
      </c>
      <c r="D235" s="187" t="s">
        <v>343</v>
      </c>
      <c r="E235" s="188" t="s">
        <v>490</v>
      </c>
      <c r="F235" s="189" t="s">
        <v>491</v>
      </c>
      <c r="G235" s="190" t="s">
        <v>346</v>
      </c>
      <c r="H235" s="191">
        <v>14.718</v>
      </c>
      <c r="I235" s="89"/>
      <c r="J235" s="192">
        <f>ROUND(I235*H235,0)</f>
        <v>0</v>
      </c>
      <c r="K235" s="189" t="s">
        <v>363</v>
      </c>
      <c r="L235" s="108"/>
      <c r="M235" s="193" t="s">
        <v>1</v>
      </c>
      <c r="N235" s="194" t="s">
        <v>42</v>
      </c>
      <c r="O235" s="195"/>
      <c r="P235" s="196">
        <f>O235*H235</f>
        <v>0</v>
      </c>
      <c r="Q235" s="196">
        <v>2.2563422040000001</v>
      </c>
      <c r="R235" s="196">
        <f>Q235*H235</f>
        <v>33.208844558472002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347</v>
      </c>
      <c r="AT235" s="198" t="s">
        <v>343</v>
      </c>
      <c r="AU235" s="198" t="s">
        <v>85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492</v>
      </c>
    </row>
    <row r="236" spans="1:65" s="200" customFormat="1">
      <c r="B236" s="201"/>
      <c r="D236" s="202" t="s">
        <v>349</v>
      </c>
      <c r="E236" s="203" t="s">
        <v>1</v>
      </c>
      <c r="F236" s="204" t="s">
        <v>493</v>
      </c>
      <c r="H236" s="205">
        <v>14.718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>
      <c r="B237" s="210"/>
      <c r="D237" s="202" t="s">
        <v>349</v>
      </c>
      <c r="E237" s="211" t="s">
        <v>1</v>
      </c>
      <c r="F237" s="212" t="s">
        <v>351</v>
      </c>
      <c r="H237" s="213">
        <v>14.718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8</v>
      </c>
      <c r="AY237" s="211" t="s">
        <v>341</v>
      </c>
    </row>
    <row r="238" spans="1:65" s="110" customFormat="1" ht="16.5" customHeight="1">
      <c r="A238" s="107"/>
      <c r="B238" s="108"/>
      <c r="C238" s="187" t="s">
        <v>494</v>
      </c>
      <c r="D238" s="187" t="s">
        <v>343</v>
      </c>
      <c r="E238" s="188" t="s">
        <v>495</v>
      </c>
      <c r="F238" s="189" t="s">
        <v>496</v>
      </c>
      <c r="G238" s="190" t="s">
        <v>444</v>
      </c>
      <c r="H238" s="191">
        <v>78.138999999999996</v>
      </c>
      <c r="I238" s="89"/>
      <c r="J238" s="192">
        <f>ROUND(I238*H238,0)</f>
        <v>0</v>
      </c>
      <c r="K238" s="189" t="s">
        <v>363</v>
      </c>
      <c r="L238" s="108"/>
      <c r="M238" s="193" t="s">
        <v>1</v>
      </c>
      <c r="N238" s="194" t="s">
        <v>42</v>
      </c>
      <c r="O238" s="195"/>
      <c r="P238" s="196">
        <f>O238*H238</f>
        <v>0</v>
      </c>
      <c r="Q238" s="196">
        <v>2.6919000000000001E-3</v>
      </c>
      <c r="R238" s="196">
        <f>Q238*H238</f>
        <v>0.21034237410000001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347</v>
      </c>
      <c r="AT238" s="198" t="s">
        <v>343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347</v>
      </c>
      <c r="BM238" s="198" t="s">
        <v>497</v>
      </c>
    </row>
    <row r="239" spans="1:65" s="200" customFormat="1">
      <c r="B239" s="201"/>
      <c r="D239" s="202" t="s">
        <v>349</v>
      </c>
      <c r="E239" s="203" t="s">
        <v>1</v>
      </c>
      <c r="F239" s="204" t="s">
        <v>498</v>
      </c>
      <c r="H239" s="205">
        <v>78.138999999999996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77</v>
      </c>
      <c r="AY239" s="203" t="s">
        <v>341</v>
      </c>
    </row>
    <row r="240" spans="1:65" s="209" customFormat="1">
      <c r="B240" s="210"/>
      <c r="D240" s="202" t="s">
        <v>349</v>
      </c>
      <c r="E240" s="211" t="s">
        <v>1</v>
      </c>
      <c r="F240" s="212" t="s">
        <v>351</v>
      </c>
      <c r="H240" s="213">
        <v>78.138999999999996</v>
      </c>
      <c r="L240" s="210"/>
      <c r="M240" s="214"/>
      <c r="N240" s="215"/>
      <c r="O240" s="215"/>
      <c r="P240" s="215"/>
      <c r="Q240" s="215"/>
      <c r="R240" s="215"/>
      <c r="S240" s="215"/>
      <c r="T240" s="216"/>
      <c r="AT240" s="211" t="s">
        <v>349</v>
      </c>
      <c r="AU240" s="211" t="s">
        <v>85</v>
      </c>
      <c r="AV240" s="209" t="s">
        <v>352</v>
      </c>
      <c r="AW240" s="209" t="s">
        <v>33</v>
      </c>
      <c r="AX240" s="209" t="s">
        <v>8</v>
      </c>
      <c r="AY240" s="211" t="s">
        <v>341</v>
      </c>
    </row>
    <row r="241" spans="1:65" s="110" customFormat="1" ht="16.5" customHeight="1">
      <c r="A241" s="107"/>
      <c r="B241" s="108"/>
      <c r="C241" s="187" t="s">
        <v>125</v>
      </c>
      <c r="D241" s="187" t="s">
        <v>343</v>
      </c>
      <c r="E241" s="188" t="s">
        <v>499</v>
      </c>
      <c r="F241" s="189" t="s">
        <v>500</v>
      </c>
      <c r="G241" s="190" t="s">
        <v>444</v>
      </c>
      <c r="H241" s="191">
        <v>78.138999999999996</v>
      </c>
      <c r="I241" s="89"/>
      <c r="J241" s="192">
        <f>ROUND(I241*H241,0)</f>
        <v>0</v>
      </c>
      <c r="K241" s="189" t="s">
        <v>363</v>
      </c>
      <c r="L241" s="108"/>
      <c r="M241" s="193" t="s">
        <v>1</v>
      </c>
      <c r="N241" s="194" t="s">
        <v>42</v>
      </c>
      <c r="O241" s="195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347</v>
      </c>
      <c r="AT241" s="198" t="s">
        <v>343</v>
      </c>
      <c r="AU241" s="198" t="s">
        <v>85</v>
      </c>
      <c r="AY241" s="99" t="s">
        <v>341</v>
      </c>
      <c r="BE241" s="199">
        <f>IF(N241="základní",J241,0)</f>
        <v>0</v>
      </c>
      <c r="BF241" s="199">
        <f>IF(N241="snížená",J241,0)</f>
        <v>0</v>
      </c>
      <c r="BG241" s="199">
        <f>IF(N241="zákl. přenesená",J241,0)</f>
        <v>0</v>
      </c>
      <c r="BH241" s="199">
        <f>IF(N241="sníž. přenesená",J241,0)</f>
        <v>0</v>
      </c>
      <c r="BI241" s="199">
        <f>IF(N241="nulová",J241,0)</f>
        <v>0</v>
      </c>
      <c r="BJ241" s="99" t="s">
        <v>8</v>
      </c>
      <c r="BK241" s="199">
        <f>ROUND(I241*H241,0)</f>
        <v>0</v>
      </c>
      <c r="BL241" s="99" t="s">
        <v>347</v>
      </c>
      <c r="BM241" s="198" t="s">
        <v>501</v>
      </c>
    </row>
    <row r="242" spans="1:65" s="110" customFormat="1" ht="16.5" customHeight="1">
      <c r="A242" s="107"/>
      <c r="B242" s="108"/>
      <c r="C242" s="187" t="s">
        <v>502</v>
      </c>
      <c r="D242" s="187" t="s">
        <v>343</v>
      </c>
      <c r="E242" s="188" t="s">
        <v>503</v>
      </c>
      <c r="F242" s="189" t="s">
        <v>504</v>
      </c>
      <c r="G242" s="190" t="s">
        <v>346</v>
      </c>
      <c r="H242" s="191">
        <v>5.5860000000000003</v>
      </c>
      <c r="I242" s="89"/>
      <c r="J242" s="192">
        <f>ROUND(I242*H242,0)</f>
        <v>0</v>
      </c>
      <c r="K242" s="189" t="s">
        <v>363</v>
      </c>
      <c r="L242" s="108"/>
      <c r="M242" s="193" t="s">
        <v>1</v>
      </c>
      <c r="N242" s="194" t="s">
        <v>42</v>
      </c>
      <c r="O242" s="195"/>
      <c r="P242" s="196">
        <f>O242*H242</f>
        <v>0</v>
      </c>
      <c r="Q242" s="196">
        <v>2.2563422040000001</v>
      </c>
      <c r="R242" s="196">
        <f>Q242*H242</f>
        <v>12.603927551544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347</v>
      </c>
      <c r="AT242" s="198" t="s">
        <v>343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347</v>
      </c>
      <c r="BM242" s="198" t="s">
        <v>505</v>
      </c>
    </row>
    <row r="243" spans="1:65" s="200" customFormat="1" ht="22.5">
      <c r="B243" s="201"/>
      <c r="D243" s="202" t="s">
        <v>349</v>
      </c>
      <c r="E243" s="203" t="s">
        <v>1</v>
      </c>
      <c r="F243" s="204" t="s">
        <v>506</v>
      </c>
      <c r="H243" s="205">
        <v>5.5860000000000003</v>
      </c>
      <c r="L243" s="201"/>
      <c r="M243" s="206"/>
      <c r="N243" s="207"/>
      <c r="O243" s="207"/>
      <c r="P243" s="207"/>
      <c r="Q243" s="207"/>
      <c r="R243" s="207"/>
      <c r="S243" s="207"/>
      <c r="T243" s="208"/>
      <c r="AT243" s="203" t="s">
        <v>349</v>
      </c>
      <c r="AU243" s="203" t="s">
        <v>85</v>
      </c>
      <c r="AV243" s="200" t="s">
        <v>85</v>
      </c>
      <c r="AW243" s="200" t="s">
        <v>33</v>
      </c>
      <c r="AX243" s="200" t="s">
        <v>8</v>
      </c>
      <c r="AY243" s="203" t="s">
        <v>341</v>
      </c>
    </row>
    <row r="244" spans="1:65" s="110" customFormat="1" ht="16.5" customHeight="1">
      <c r="A244" s="107"/>
      <c r="B244" s="108"/>
      <c r="C244" s="187" t="s">
        <v>507</v>
      </c>
      <c r="D244" s="187" t="s">
        <v>343</v>
      </c>
      <c r="E244" s="188" t="s">
        <v>508</v>
      </c>
      <c r="F244" s="189" t="s">
        <v>509</v>
      </c>
      <c r="G244" s="190" t="s">
        <v>444</v>
      </c>
      <c r="H244" s="191">
        <v>31.92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2.6369000000000002E-3</v>
      </c>
      <c r="R244" s="196">
        <f>Q244*H244</f>
        <v>8.4169848000000005E-2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510</v>
      </c>
    </row>
    <row r="245" spans="1:65" s="200" customFormat="1" ht="22.5">
      <c r="B245" s="201"/>
      <c r="D245" s="202" t="s">
        <v>349</v>
      </c>
      <c r="E245" s="203" t="s">
        <v>1</v>
      </c>
      <c r="F245" s="204" t="s">
        <v>511</v>
      </c>
      <c r="H245" s="205">
        <v>31.92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8</v>
      </c>
      <c r="AY245" s="203" t="s">
        <v>341</v>
      </c>
    </row>
    <row r="246" spans="1:65" s="110" customFormat="1" ht="16.5" customHeight="1">
      <c r="A246" s="107"/>
      <c r="B246" s="108"/>
      <c r="C246" s="187" t="s">
        <v>512</v>
      </c>
      <c r="D246" s="187" t="s">
        <v>343</v>
      </c>
      <c r="E246" s="188" t="s">
        <v>513</v>
      </c>
      <c r="F246" s="189" t="s">
        <v>514</v>
      </c>
      <c r="G246" s="190" t="s">
        <v>444</v>
      </c>
      <c r="H246" s="191">
        <v>31.92</v>
      </c>
      <c r="I246" s="89"/>
      <c r="J246" s="192">
        <f>ROUND(I246*H246,0)</f>
        <v>0</v>
      </c>
      <c r="K246" s="189" t="s">
        <v>363</v>
      </c>
      <c r="L246" s="108"/>
      <c r="M246" s="193" t="s">
        <v>1</v>
      </c>
      <c r="N246" s="194" t="s">
        <v>42</v>
      </c>
      <c r="O246" s="195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347</v>
      </c>
      <c r="AT246" s="198" t="s">
        <v>343</v>
      </c>
      <c r="AU246" s="198" t="s">
        <v>85</v>
      </c>
      <c r="AY246" s="99" t="s">
        <v>341</v>
      </c>
      <c r="BE246" s="199">
        <f>IF(N246="základní",J246,0)</f>
        <v>0</v>
      </c>
      <c r="BF246" s="199">
        <f>IF(N246="snížená",J246,0)</f>
        <v>0</v>
      </c>
      <c r="BG246" s="199">
        <f>IF(N246="zákl. přenesená",J246,0)</f>
        <v>0</v>
      </c>
      <c r="BH246" s="199">
        <f>IF(N246="sníž. přenesená",J246,0)</f>
        <v>0</v>
      </c>
      <c r="BI246" s="199">
        <f>IF(N246="nulová",J246,0)</f>
        <v>0</v>
      </c>
      <c r="BJ246" s="99" t="s">
        <v>8</v>
      </c>
      <c r="BK246" s="199">
        <f>ROUND(I246*H246,0)</f>
        <v>0</v>
      </c>
      <c r="BL246" s="99" t="s">
        <v>347</v>
      </c>
      <c r="BM246" s="198" t="s">
        <v>515</v>
      </c>
    </row>
    <row r="247" spans="1:65" s="110" customFormat="1" ht="24" customHeight="1">
      <c r="A247" s="107"/>
      <c r="B247" s="108"/>
      <c r="C247" s="187" t="s">
        <v>516</v>
      </c>
      <c r="D247" s="187" t="s">
        <v>343</v>
      </c>
      <c r="E247" s="188" t="s">
        <v>517</v>
      </c>
      <c r="F247" s="189" t="s">
        <v>518</v>
      </c>
      <c r="G247" s="190" t="s">
        <v>444</v>
      </c>
      <c r="H247" s="191">
        <v>1.26</v>
      </c>
      <c r="I247" s="89"/>
      <c r="J247" s="192">
        <f>ROUND(I247*H247,0)</f>
        <v>0</v>
      </c>
      <c r="K247" s="189" t="s">
        <v>363</v>
      </c>
      <c r="L247" s="108"/>
      <c r="M247" s="193" t="s">
        <v>1</v>
      </c>
      <c r="N247" s="194" t="s">
        <v>42</v>
      </c>
      <c r="O247" s="195"/>
      <c r="P247" s="196">
        <f>O247*H247</f>
        <v>0</v>
      </c>
      <c r="Q247" s="196">
        <v>0.55291440000000003</v>
      </c>
      <c r="R247" s="196">
        <f>Q247*H247</f>
        <v>0.69667214399999999</v>
      </c>
      <c r="S247" s="196">
        <v>0</v>
      </c>
      <c r="T247" s="197">
        <f>S247*H247</f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347</v>
      </c>
      <c r="AT247" s="198" t="s">
        <v>343</v>
      </c>
      <c r="AU247" s="198" t="s">
        <v>85</v>
      </c>
      <c r="AY247" s="99" t="s">
        <v>341</v>
      </c>
      <c r="BE247" s="199">
        <f>IF(N247="základní",J247,0)</f>
        <v>0</v>
      </c>
      <c r="BF247" s="199">
        <f>IF(N247="snížená",J247,0)</f>
        <v>0</v>
      </c>
      <c r="BG247" s="199">
        <f>IF(N247="zákl. přenesená",J247,0)</f>
        <v>0</v>
      </c>
      <c r="BH247" s="199">
        <f>IF(N247="sníž. přenesená",J247,0)</f>
        <v>0</v>
      </c>
      <c r="BI247" s="199">
        <f>IF(N247="nulová",J247,0)</f>
        <v>0</v>
      </c>
      <c r="BJ247" s="99" t="s">
        <v>8</v>
      </c>
      <c r="BK247" s="199">
        <f>ROUND(I247*H247,0)</f>
        <v>0</v>
      </c>
      <c r="BL247" s="99" t="s">
        <v>347</v>
      </c>
      <c r="BM247" s="198" t="s">
        <v>519</v>
      </c>
    </row>
    <row r="248" spans="1:65" s="200" customFormat="1">
      <c r="B248" s="201"/>
      <c r="D248" s="202" t="s">
        <v>349</v>
      </c>
      <c r="E248" s="203" t="s">
        <v>1</v>
      </c>
      <c r="F248" s="204" t="s">
        <v>520</v>
      </c>
      <c r="H248" s="205">
        <v>1.26</v>
      </c>
      <c r="L248" s="201"/>
      <c r="M248" s="206"/>
      <c r="N248" s="207"/>
      <c r="O248" s="207"/>
      <c r="P248" s="207"/>
      <c r="Q248" s="207"/>
      <c r="R248" s="207"/>
      <c r="S248" s="207"/>
      <c r="T248" s="208"/>
      <c r="AT248" s="203" t="s">
        <v>349</v>
      </c>
      <c r="AU248" s="203" t="s">
        <v>85</v>
      </c>
      <c r="AV248" s="200" t="s">
        <v>85</v>
      </c>
      <c r="AW248" s="200" t="s">
        <v>33</v>
      </c>
      <c r="AX248" s="200" t="s">
        <v>77</v>
      </c>
      <c r="AY248" s="203" t="s">
        <v>341</v>
      </c>
    </row>
    <row r="249" spans="1:65" s="209" customFormat="1">
      <c r="B249" s="210"/>
      <c r="D249" s="202" t="s">
        <v>349</v>
      </c>
      <c r="E249" s="211" t="s">
        <v>1</v>
      </c>
      <c r="F249" s="212" t="s">
        <v>351</v>
      </c>
      <c r="H249" s="213">
        <v>1.26</v>
      </c>
      <c r="L249" s="210"/>
      <c r="M249" s="214"/>
      <c r="N249" s="215"/>
      <c r="O249" s="215"/>
      <c r="P249" s="215"/>
      <c r="Q249" s="215"/>
      <c r="R249" s="215"/>
      <c r="S249" s="215"/>
      <c r="T249" s="216"/>
      <c r="AT249" s="211" t="s">
        <v>349</v>
      </c>
      <c r="AU249" s="211" t="s">
        <v>85</v>
      </c>
      <c r="AV249" s="209" t="s">
        <v>352</v>
      </c>
      <c r="AW249" s="209" t="s">
        <v>33</v>
      </c>
      <c r="AX249" s="209" t="s">
        <v>8</v>
      </c>
      <c r="AY249" s="211" t="s">
        <v>341</v>
      </c>
    </row>
    <row r="250" spans="1:65" s="174" customFormat="1" ht="22.9" customHeight="1">
      <c r="B250" s="175"/>
      <c r="D250" s="176" t="s">
        <v>76</v>
      </c>
      <c r="E250" s="185" t="s">
        <v>352</v>
      </c>
      <c r="F250" s="185" t="s">
        <v>521</v>
      </c>
      <c r="J250" s="186">
        <f>BK250</f>
        <v>0</v>
      </c>
      <c r="L250" s="175"/>
      <c r="M250" s="179"/>
      <c r="N250" s="180"/>
      <c r="O250" s="180"/>
      <c r="P250" s="181">
        <f>SUM(P251:P342)</f>
        <v>0</v>
      </c>
      <c r="Q250" s="180"/>
      <c r="R250" s="181">
        <f>SUM(R251:R342)</f>
        <v>86.274227213199993</v>
      </c>
      <c r="S250" s="180"/>
      <c r="T250" s="182">
        <f>SUM(T251:T342)</f>
        <v>0</v>
      </c>
      <c r="AR250" s="176" t="s">
        <v>8</v>
      </c>
      <c r="AT250" s="183" t="s">
        <v>76</v>
      </c>
      <c r="AU250" s="183" t="s">
        <v>8</v>
      </c>
      <c r="AY250" s="176" t="s">
        <v>341</v>
      </c>
      <c r="BK250" s="184">
        <f>SUM(BK251:BK342)</f>
        <v>0</v>
      </c>
    </row>
    <row r="251" spans="1:65" s="110" customFormat="1" ht="24" customHeight="1">
      <c r="A251" s="107"/>
      <c r="B251" s="108"/>
      <c r="C251" s="187" t="s">
        <v>522</v>
      </c>
      <c r="D251" s="187" t="s">
        <v>343</v>
      </c>
      <c r="E251" s="188" t="s">
        <v>523</v>
      </c>
      <c r="F251" s="189" t="s">
        <v>524</v>
      </c>
      <c r="G251" s="190" t="s">
        <v>444</v>
      </c>
      <c r="H251" s="191">
        <v>10.3</v>
      </c>
      <c r="I251" s="89"/>
      <c r="J251" s="192">
        <f>ROUND(I251*H251,0)</f>
        <v>0</v>
      </c>
      <c r="K251" s="189" t="s">
        <v>363</v>
      </c>
      <c r="L251" s="108"/>
      <c r="M251" s="193" t="s">
        <v>1</v>
      </c>
      <c r="N251" s="194" t="s">
        <v>42</v>
      </c>
      <c r="O251" s="195"/>
      <c r="P251" s="196">
        <f>O251*H251</f>
        <v>0</v>
      </c>
      <c r="Q251" s="196">
        <v>0.34661987999999999</v>
      </c>
      <c r="R251" s="196">
        <f>Q251*H251</f>
        <v>3.570184764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347</v>
      </c>
      <c r="AT251" s="198" t="s">
        <v>343</v>
      </c>
      <c r="AU251" s="198" t="s">
        <v>85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525</v>
      </c>
    </row>
    <row r="252" spans="1:65" s="200" customFormat="1">
      <c r="B252" s="201"/>
      <c r="D252" s="202" t="s">
        <v>349</v>
      </c>
      <c r="E252" s="203" t="s">
        <v>1</v>
      </c>
      <c r="F252" s="204" t="s">
        <v>526</v>
      </c>
      <c r="H252" s="205">
        <v>10.3</v>
      </c>
      <c r="L252" s="201"/>
      <c r="M252" s="206"/>
      <c r="N252" s="207"/>
      <c r="O252" s="207"/>
      <c r="P252" s="207"/>
      <c r="Q252" s="207"/>
      <c r="R252" s="207"/>
      <c r="S252" s="207"/>
      <c r="T252" s="208"/>
      <c r="AT252" s="203" t="s">
        <v>349</v>
      </c>
      <c r="AU252" s="203" t="s">
        <v>85</v>
      </c>
      <c r="AV252" s="200" t="s">
        <v>85</v>
      </c>
      <c r="AW252" s="200" t="s">
        <v>33</v>
      </c>
      <c r="AX252" s="200" t="s">
        <v>77</v>
      </c>
      <c r="AY252" s="203" t="s">
        <v>341</v>
      </c>
    </row>
    <row r="253" spans="1:65" s="209" customFormat="1">
      <c r="B253" s="210"/>
      <c r="D253" s="202" t="s">
        <v>349</v>
      </c>
      <c r="E253" s="211" t="s">
        <v>291</v>
      </c>
      <c r="F253" s="212" t="s">
        <v>527</v>
      </c>
      <c r="H253" s="213">
        <v>10.3</v>
      </c>
      <c r="L253" s="210"/>
      <c r="M253" s="214"/>
      <c r="N253" s="215"/>
      <c r="O253" s="215"/>
      <c r="P253" s="215"/>
      <c r="Q253" s="215"/>
      <c r="R253" s="215"/>
      <c r="S253" s="215"/>
      <c r="T253" s="216"/>
      <c r="AT253" s="211" t="s">
        <v>349</v>
      </c>
      <c r="AU253" s="211" t="s">
        <v>85</v>
      </c>
      <c r="AV253" s="209" t="s">
        <v>352</v>
      </c>
      <c r="AW253" s="209" t="s">
        <v>33</v>
      </c>
      <c r="AX253" s="209" t="s">
        <v>8</v>
      </c>
      <c r="AY253" s="211" t="s">
        <v>341</v>
      </c>
    </row>
    <row r="254" spans="1:65" s="110" customFormat="1" ht="24" customHeight="1">
      <c r="A254" s="107"/>
      <c r="B254" s="108"/>
      <c r="C254" s="187" t="s">
        <v>528</v>
      </c>
      <c r="D254" s="187" t="s">
        <v>343</v>
      </c>
      <c r="E254" s="188" t="s">
        <v>529</v>
      </c>
      <c r="F254" s="189" t="s">
        <v>530</v>
      </c>
      <c r="G254" s="190" t="s">
        <v>346</v>
      </c>
      <c r="H254" s="191">
        <v>0.49399999999999999</v>
      </c>
      <c r="I254" s="89"/>
      <c r="J254" s="192">
        <f>ROUND(I254*H254,0)</f>
        <v>0</v>
      </c>
      <c r="K254" s="189" t="s">
        <v>363</v>
      </c>
      <c r="L254" s="108"/>
      <c r="M254" s="193" t="s">
        <v>1</v>
      </c>
      <c r="N254" s="194" t="s">
        <v>42</v>
      </c>
      <c r="O254" s="195"/>
      <c r="P254" s="196">
        <f>O254*H254</f>
        <v>0</v>
      </c>
      <c r="Q254" s="196">
        <v>2.8969299999999998</v>
      </c>
      <c r="R254" s="196">
        <f>Q254*H254</f>
        <v>1.4310834199999998</v>
      </c>
      <c r="S254" s="196">
        <v>0</v>
      </c>
      <c r="T254" s="197">
        <f>S254*H254</f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347</v>
      </c>
      <c r="AT254" s="198" t="s">
        <v>343</v>
      </c>
      <c r="AU254" s="198" t="s">
        <v>85</v>
      </c>
      <c r="AY254" s="99" t="s">
        <v>341</v>
      </c>
      <c r="BE254" s="199">
        <f>IF(N254="základní",J254,0)</f>
        <v>0</v>
      </c>
      <c r="BF254" s="199">
        <f>IF(N254="snížená",J254,0)</f>
        <v>0</v>
      </c>
      <c r="BG254" s="199">
        <f>IF(N254="zákl. přenesená",J254,0)</f>
        <v>0</v>
      </c>
      <c r="BH254" s="199">
        <f>IF(N254="sníž. přenesená",J254,0)</f>
        <v>0</v>
      </c>
      <c r="BI254" s="199">
        <f>IF(N254="nulová",J254,0)</f>
        <v>0</v>
      </c>
      <c r="BJ254" s="99" t="s">
        <v>8</v>
      </c>
      <c r="BK254" s="199">
        <f>ROUND(I254*H254,0)</f>
        <v>0</v>
      </c>
      <c r="BL254" s="99" t="s">
        <v>347</v>
      </c>
      <c r="BM254" s="198" t="s">
        <v>531</v>
      </c>
    </row>
    <row r="255" spans="1:65" s="200" customFormat="1" ht="22.5">
      <c r="B255" s="201"/>
      <c r="D255" s="202" t="s">
        <v>349</v>
      </c>
      <c r="E255" s="203" t="s">
        <v>1</v>
      </c>
      <c r="F255" s="204" t="s">
        <v>532</v>
      </c>
      <c r="H255" s="205">
        <v>0.49399999999999999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9" customFormat="1">
      <c r="B256" s="210"/>
      <c r="D256" s="202" t="s">
        <v>349</v>
      </c>
      <c r="E256" s="211" t="s">
        <v>1</v>
      </c>
      <c r="F256" s="212" t="s">
        <v>351</v>
      </c>
      <c r="H256" s="213">
        <v>0.49399999999999999</v>
      </c>
      <c r="L256" s="210"/>
      <c r="M256" s="214"/>
      <c r="N256" s="215"/>
      <c r="O256" s="215"/>
      <c r="P256" s="215"/>
      <c r="Q256" s="215"/>
      <c r="R256" s="215"/>
      <c r="S256" s="215"/>
      <c r="T256" s="216"/>
      <c r="AT256" s="211" t="s">
        <v>349</v>
      </c>
      <c r="AU256" s="211" t="s">
        <v>85</v>
      </c>
      <c r="AV256" s="209" t="s">
        <v>352</v>
      </c>
      <c r="AW256" s="209" t="s">
        <v>33</v>
      </c>
      <c r="AX256" s="209" t="s">
        <v>8</v>
      </c>
      <c r="AY256" s="211" t="s">
        <v>341</v>
      </c>
    </row>
    <row r="257" spans="1:65" s="110" customFormat="1" ht="24" customHeight="1">
      <c r="A257" s="107"/>
      <c r="B257" s="108"/>
      <c r="C257" s="187" t="s">
        <v>533</v>
      </c>
      <c r="D257" s="187" t="s">
        <v>343</v>
      </c>
      <c r="E257" s="188" t="s">
        <v>534</v>
      </c>
      <c r="F257" s="189" t="s">
        <v>535</v>
      </c>
      <c r="G257" s="190" t="s">
        <v>444</v>
      </c>
      <c r="H257" s="191">
        <v>18.75</v>
      </c>
      <c r="I257" s="89"/>
      <c r="J257" s="192">
        <f>ROUND(I257*H257,0)</f>
        <v>0</v>
      </c>
      <c r="K257" s="189" t="s">
        <v>363</v>
      </c>
      <c r="L257" s="108"/>
      <c r="M257" s="193" t="s">
        <v>1</v>
      </c>
      <c r="N257" s="194" t="s">
        <v>42</v>
      </c>
      <c r="O257" s="195"/>
      <c r="P257" s="196">
        <f>O257*H257</f>
        <v>0</v>
      </c>
      <c r="Q257" s="196">
        <v>0.22158</v>
      </c>
      <c r="R257" s="196">
        <f>Q257*H257</f>
        <v>4.1546250000000002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347</v>
      </c>
      <c r="BM257" s="198" t="s">
        <v>536</v>
      </c>
    </row>
    <row r="258" spans="1:65" s="200" customFormat="1">
      <c r="B258" s="201"/>
      <c r="D258" s="202" t="s">
        <v>349</v>
      </c>
      <c r="E258" s="203" t="s">
        <v>1</v>
      </c>
      <c r="F258" s="204" t="s">
        <v>537</v>
      </c>
      <c r="H258" s="205">
        <v>27.4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538</v>
      </c>
      <c r="H259" s="205">
        <v>-3.95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539</v>
      </c>
      <c r="H260" s="205">
        <v>-1.7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540</v>
      </c>
      <c r="H261" s="205">
        <v>-1.5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>
      <c r="B262" s="201"/>
      <c r="D262" s="202" t="s">
        <v>349</v>
      </c>
      <c r="E262" s="203" t="s">
        <v>1</v>
      </c>
      <c r="F262" s="204" t="s">
        <v>540</v>
      </c>
      <c r="H262" s="205">
        <v>-1.5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9" customFormat="1">
      <c r="B263" s="210"/>
      <c r="D263" s="202" t="s">
        <v>349</v>
      </c>
      <c r="E263" s="211" t="s">
        <v>1</v>
      </c>
      <c r="F263" s="212" t="s">
        <v>541</v>
      </c>
      <c r="H263" s="213">
        <v>18.75</v>
      </c>
      <c r="L263" s="210"/>
      <c r="M263" s="214"/>
      <c r="N263" s="215"/>
      <c r="O263" s="215"/>
      <c r="P263" s="215"/>
      <c r="Q263" s="215"/>
      <c r="R263" s="215"/>
      <c r="S263" s="215"/>
      <c r="T263" s="216"/>
      <c r="AT263" s="211" t="s">
        <v>349</v>
      </c>
      <c r="AU263" s="211" t="s">
        <v>85</v>
      </c>
      <c r="AV263" s="209" t="s">
        <v>352</v>
      </c>
      <c r="AW263" s="209" t="s">
        <v>33</v>
      </c>
      <c r="AX263" s="209" t="s">
        <v>77</v>
      </c>
      <c r="AY263" s="211" t="s">
        <v>341</v>
      </c>
    </row>
    <row r="264" spans="1:65" s="226" customFormat="1">
      <c r="B264" s="227"/>
      <c r="D264" s="202" t="s">
        <v>349</v>
      </c>
      <c r="E264" s="228" t="s">
        <v>1</v>
      </c>
      <c r="F264" s="229" t="s">
        <v>542</v>
      </c>
      <c r="H264" s="230">
        <v>18.75</v>
      </c>
      <c r="L264" s="227"/>
      <c r="M264" s="231"/>
      <c r="N264" s="232"/>
      <c r="O264" s="232"/>
      <c r="P264" s="232"/>
      <c r="Q264" s="232"/>
      <c r="R264" s="232"/>
      <c r="S264" s="232"/>
      <c r="T264" s="233"/>
      <c r="AT264" s="228" t="s">
        <v>349</v>
      </c>
      <c r="AU264" s="228" t="s">
        <v>85</v>
      </c>
      <c r="AV264" s="226" t="s">
        <v>347</v>
      </c>
      <c r="AW264" s="226" t="s">
        <v>33</v>
      </c>
      <c r="AX264" s="226" t="s">
        <v>8</v>
      </c>
      <c r="AY264" s="228" t="s">
        <v>341</v>
      </c>
    </row>
    <row r="265" spans="1:65" s="110" customFormat="1" ht="24" customHeight="1">
      <c r="A265" s="107"/>
      <c r="B265" s="108"/>
      <c r="C265" s="187" t="s">
        <v>543</v>
      </c>
      <c r="D265" s="187" t="s">
        <v>343</v>
      </c>
      <c r="E265" s="188" t="s">
        <v>544</v>
      </c>
      <c r="F265" s="189" t="s">
        <v>545</v>
      </c>
      <c r="G265" s="190" t="s">
        <v>444</v>
      </c>
      <c r="H265" s="191">
        <v>235.31200000000001</v>
      </c>
      <c r="I265" s="89"/>
      <c r="J265" s="192">
        <f>ROUND(I265*H265,0)</f>
        <v>0</v>
      </c>
      <c r="K265" s="189" t="s">
        <v>363</v>
      </c>
      <c r="L265" s="108"/>
      <c r="M265" s="193" t="s">
        <v>1</v>
      </c>
      <c r="N265" s="194" t="s">
        <v>42</v>
      </c>
      <c r="O265" s="195"/>
      <c r="P265" s="196">
        <f>O265*H265</f>
        <v>0</v>
      </c>
      <c r="Q265" s="196">
        <v>0.260324</v>
      </c>
      <c r="R265" s="196">
        <f>Q265*H265</f>
        <v>61.257361088000003</v>
      </c>
      <c r="S265" s="196">
        <v>0</v>
      </c>
      <c r="T265" s="197">
        <f>S265*H265</f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347</v>
      </c>
      <c r="AT265" s="198" t="s">
        <v>343</v>
      </c>
      <c r="AU265" s="198" t="s">
        <v>85</v>
      </c>
      <c r="AY265" s="99" t="s">
        <v>341</v>
      </c>
      <c r="BE265" s="199">
        <f>IF(N265="základní",J265,0)</f>
        <v>0</v>
      </c>
      <c r="BF265" s="199">
        <f>IF(N265="snížená",J265,0)</f>
        <v>0</v>
      </c>
      <c r="BG265" s="199">
        <f>IF(N265="zákl. přenesená",J265,0)</f>
        <v>0</v>
      </c>
      <c r="BH265" s="199">
        <f>IF(N265="sníž. přenesená",J265,0)</f>
        <v>0</v>
      </c>
      <c r="BI265" s="199">
        <f>IF(N265="nulová",J265,0)</f>
        <v>0</v>
      </c>
      <c r="BJ265" s="99" t="s">
        <v>8</v>
      </c>
      <c r="BK265" s="199">
        <f>ROUND(I265*H265,0)</f>
        <v>0</v>
      </c>
      <c r="BL265" s="99" t="s">
        <v>347</v>
      </c>
      <c r="BM265" s="198" t="s">
        <v>546</v>
      </c>
    </row>
    <row r="266" spans="1:65" s="200" customFormat="1">
      <c r="B266" s="201"/>
      <c r="D266" s="202" t="s">
        <v>349</v>
      </c>
      <c r="E266" s="203" t="s">
        <v>1</v>
      </c>
      <c r="F266" s="204" t="s">
        <v>547</v>
      </c>
      <c r="H266" s="205">
        <v>157.55000000000001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00" customFormat="1">
      <c r="B267" s="201"/>
      <c r="D267" s="202" t="s">
        <v>349</v>
      </c>
      <c r="E267" s="203" t="s">
        <v>1</v>
      </c>
      <c r="F267" s="204" t="s">
        <v>548</v>
      </c>
      <c r="H267" s="205">
        <v>-18.763000000000002</v>
      </c>
      <c r="L267" s="201"/>
      <c r="M267" s="206"/>
      <c r="N267" s="207"/>
      <c r="O267" s="207"/>
      <c r="P267" s="207"/>
      <c r="Q267" s="207"/>
      <c r="R267" s="207"/>
      <c r="S267" s="207"/>
      <c r="T267" s="208"/>
      <c r="AT267" s="203" t="s">
        <v>349</v>
      </c>
      <c r="AU267" s="203" t="s">
        <v>85</v>
      </c>
      <c r="AV267" s="200" t="s">
        <v>85</v>
      </c>
      <c r="AW267" s="200" t="s">
        <v>33</v>
      </c>
      <c r="AX267" s="200" t="s">
        <v>77</v>
      </c>
      <c r="AY267" s="203" t="s">
        <v>341</v>
      </c>
    </row>
    <row r="268" spans="1:65" s="200" customFormat="1">
      <c r="B268" s="201"/>
      <c r="D268" s="202" t="s">
        <v>349</v>
      </c>
      <c r="E268" s="203" t="s">
        <v>1</v>
      </c>
      <c r="F268" s="204" t="s">
        <v>549</v>
      </c>
      <c r="H268" s="205">
        <v>-8.5</v>
      </c>
      <c r="L268" s="201"/>
      <c r="M268" s="206"/>
      <c r="N268" s="207"/>
      <c r="O268" s="207"/>
      <c r="P268" s="207"/>
      <c r="Q268" s="207"/>
      <c r="R268" s="207"/>
      <c r="S268" s="207"/>
      <c r="T268" s="208"/>
      <c r="AT268" s="203" t="s">
        <v>349</v>
      </c>
      <c r="AU268" s="203" t="s">
        <v>85</v>
      </c>
      <c r="AV268" s="200" t="s">
        <v>85</v>
      </c>
      <c r="AW268" s="200" t="s">
        <v>33</v>
      </c>
      <c r="AX268" s="200" t="s">
        <v>77</v>
      </c>
      <c r="AY268" s="203" t="s">
        <v>341</v>
      </c>
    </row>
    <row r="269" spans="1:65" s="200" customFormat="1">
      <c r="B269" s="201"/>
      <c r="D269" s="202" t="s">
        <v>349</v>
      </c>
      <c r="E269" s="203" t="s">
        <v>1</v>
      </c>
      <c r="F269" s="204" t="s">
        <v>550</v>
      </c>
      <c r="H269" s="205">
        <v>-7.5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00" customFormat="1">
      <c r="B270" s="201"/>
      <c r="D270" s="202" t="s">
        <v>349</v>
      </c>
      <c r="E270" s="203" t="s">
        <v>1</v>
      </c>
      <c r="F270" s="204" t="s">
        <v>551</v>
      </c>
      <c r="H270" s="205">
        <v>-6.375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0" customFormat="1">
      <c r="B271" s="201"/>
      <c r="D271" s="202" t="s">
        <v>349</v>
      </c>
      <c r="E271" s="203" t="s">
        <v>1</v>
      </c>
      <c r="F271" s="204" t="s">
        <v>552</v>
      </c>
      <c r="H271" s="205">
        <v>-4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553</v>
      </c>
      <c r="H272" s="205">
        <v>-2.8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1:65" s="200" customFormat="1">
      <c r="B273" s="201"/>
      <c r="D273" s="202" t="s">
        <v>349</v>
      </c>
      <c r="E273" s="203" t="s">
        <v>1</v>
      </c>
      <c r="F273" s="204" t="s">
        <v>554</v>
      </c>
      <c r="H273" s="205">
        <v>-1.5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1:65" s="200" customFormat="1">
      <c r="B274" s="201"/>
      <c r="D274" s="202" t="s">
        <v>349</v>
      </c>
      <c r="E274" s="203" t="s">
        <v>1</v>
      </c>
      <c r="F274" s="204" t="s">
        <v>555</v>
      </c>
      <c r="H274" s="205">
        <v>62.1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1:65" s="200" customFormat="1">
      <c r="B275" s="201"/>
      <c r="D275" s="202" t="s">
        <v>349</v>
      </c>
      <c r="E275" s="203" t="s">
        <v>1</v>
      </c>
      <c r="F275" s="204" t="s">
        <v>556</v>
      </c>
      <c r="H275" s="205">
        <v>-4.95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1:65" s="200" customFormat="1">
      <c r="B276" s="201"/>
      <c r="D276" s="202" t="s">
        <v>349</v>
      </c>
      <c r="E276" s="203" t="s">
        <v>1</v>
      </c>
      <c r="F276" s="204" t="s">
        <v>557</v>
      </c>
      <c r="H276" s="205">
        <v>-2.25</v>
      </c>
      <c r="L276" s="201"/>
      <c r="M276" s="206"/>
      <c r="N276" s="207"/>
      <c r="O276" s="207"/>
      <c r="P276" s="207"/>
      <c r="Q276" s="207"/>
      <c r="R276" s="207"/>
      <c r="S276" s="207"/>
      <c r="T276" s="208"/>
      <c r="AT276" s="203" t="s">
        <v>349</v>
      </c>
      <c r="AU276" s="203" t="s">
        <v>85</v>
      </c>
      <c r="AV276" s="200" t="s">
        <v>85</v>
      </c>
      <c r="AW276" s="200" t="s">
        <v>33</v>
      </c>
      <c r="AX276" s="200" t="s">
        <v>77</v>
      </c>
      <c r="AY276" s="203" t="s">
        <v>341</v>
      </c>
    </row>
    <row r="277" spans="1:65" s="209" customFormat="1">
      <c r="B277" s="210"/>
      <c r="D277" s="202" t="s">
        <v>349</v>
      </c>
      <c r="E277" s="211" t="s">
        <v>1</v>
      </c>
      <c r="F277" s="212" t="s">
        <v>558</v>
      </c>
      <c r="H277" s="213">
        <v>163.012</v>
      </c>
      <c r="L277" s="210"/>
      <c r="M277" s="214"/>
      <c r="N277" s="215"/>
      <c r="O277" s="215"/>
      <c r="P277" s="215"/>
      <c r="Q277" s="215"/>
      <c r="R277" s="215"/>
      <c r="S277" s="215"/>
      <c r="T277" s="216"/>
      <c r="AT277" s="211" t="s">
        <v>349</v>
      </c>
      <c r="AU277" s="211" t="s">
        <v>85</v>
      </c>
      <c r="AV277" s="209" t="s">
        <v>352</v>
      </c>
      <c r="AW277" s="209" t="s">
        <v>33</v>
      </c>
      <c r="AX277" s="209" t="s">
        <v>77</v>
      </c>
      <c r="AY277" s="211" t="s">
        <v>341</v>
      </c>
    </row>
    <row r="278" spans="1:65" s="200" customFormat="1">
      <c r="B278" s="201"/>
      <c r="D278" s="202" t="s">
        <v>349</v>
      </c>
      <c r="E278" s="203" t="s">
        <v>1</v>
      </c>
      <c r="F278" s="204" t="s">
        <v>559</v>
      </c>
      <c r="H278" s="205">
        <v>54.45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1:65" s="200" customFormat="1">
      <c r="B279" s="201"/>
      <c r="D279" s="202" t="s">
        <v>349</v>
      </c>
      <c r="E279" s="203" t="s">
        <v>1</v>
      </c>
      <c r="F279" s="204" t="s">
        <v>560</v>
      </c>
      <c r="H279" s="205">
        <v>-0.7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1:65" s="200" customFormat="1">
      <c r="B280" s="201"/>
      <c r="D280" s="202" t="s">
        <v>349</v>
      </c>
      <c r="E280" s="203" t="s">
        <v>1</v>
      </c>
      <c r="F280" s="204" t="s">
        <v>561</v>
      </c>
      <c r="H280" s="205">
        <v>22.75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1:65" s="200" customFormat="1">
      <c r="B281" s="201"/>
      <c r="D281" s="202" t="s">
        <v>349</v>
      </c>
      <c r="E281" s="203" t="s">
        <v>1</v>
      </c>
      <c r="F281" s="204" t="s">
        <v>562</v>
      </c>
      <c r="H281" s="205">
        <v>-4.2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09" customFormat="1">
      <c r="B282" s="210"/>
      <c r="D282" s="202" t="s">
        <v>349</v>
      </c>
      <c r="E282" s="211" t="s">
        <v>1</v>
      </c>
      <c r="F282" s="212" t="s">
        <v>563</v>
      </c>
      <c r="H282" s="213">
        <v>72.3</v>
      </c>
      <c r="L282" s="210"/>
      <c r="M282" s="214"/>
      <c r="N282" s="215"/>
      <c r="O282" s="215"/>
      <c r="P282" s="215"/>
      <c r="Q282" s="215"/>
      <c r="R282" s="215"/>
      <c r="S282" s="215"/>
      <c r="T282" s="216"/>
      <c r="AT282" s="211" t="s">
        <v>349</v>
      </c>
      <c r="AU282" s="211" t="s">
        <v>85</v>
      </c>
      <c r="AV282" s="209" t="s">
        <v>352</v>
      </c>
      <c r="AW282" s="209" t="s">
        <v>33</v>
      </c>
      <c r="AX282" s="209" t="s">
        <v>77</v>
      </c>
      <c r="AY282" s="211" t="s">
        <v>341</v>
      </c>
    </row>
    <row r="283" spans="1:65" s="226" customFormat="1">
      <c r="B283" s="227"/>
      <c r="D283" s="202" t="s">
        <v>349</v>
      </c>
      <c r="E283" s="228" t="s">
        <v>1</v>
      </c>
      <c r="F283" s="229" t="s">
        <v>542</v>
      </c>
      <c r="H283" s="230">
        <v>235.31200000000001</v>
      </c>
      <c r="L283" s="227"/>
      <c r="M283" s="231"/>
      <c r="N283" s="232"/>
      <c r="O283" s="232"/>
      <c r="P283" s="232"/>
      <c r="Q283" s="232"/>
      <c r="R283" s="232"/>
      <c r="S283" s="232"/>
      <c r="T283" s="233"/>
      <c r="AT283" s="228" t="s">
        <v>349</v>
      </c>
      <c r="AU283" s="228" t="s">
        <v>85</v>
      </c>
      <c r="AV283" s="226" t="s">
        <v>347</v>
      </c>
      <c r="AW283" s="226" t="s">
        <v>33</v>
      </c>
      <c r="AX283" s="226" t="s">
        <v>8</v>
      </c>
      <c r="AY283" s="228" t="s">
        <v>341</v>
      </c>
    </row>
    <row r="284" spans="1:65" s="110" customFormat="1" ht="16.5" customHeight="1">
      <c r="A284" s="107"/>
      <c r="B284" s="108"/>
      <c r="C284" s="187" t="s">
        <v>564</v>
      </c>
      <c r="D284" s="187" t="s">
        <v>343</v>
      </c>
      <c r="E284" s="188" t="s">
        <v>565</v>
      </c>
      <c r="F284" s="189" t="s">
        <v>566</v>
      </c>
      <c r="G284" s="190" t="s">
        <v>357</v>
      </c>
      <c r="H284" s="191">
        <v>0.04</v>
      </c>
      <c r="I284" s="89"/>
      <c r="J284" s="192">
        <f>ROUND(I284*H284,0)</f>
        <v>0</v>
      </c>
      <c r="K284" s="189" t="s">
        <v>363</v>
      </c>
      <c r="L284" s="108"/>
      <c r="M284" s="193" t="s">
        <v>1</v>
      </c>
      <c r="N284" s="194" t="s">
        <v>42</v>
      </c>
      <c r="O284" s="195"/>
      <c r="P284" s="196">
        <f>O284*H284</f>
        <v>0</v>
      </c>
      <c r="Q284" s="196">
        <v>1.0488137099999999</v>
      </c>
      <c r="R284" s="196">
        <f>Q284*H284</f>
        <v>4.1952548399999998E-2</v>
      </c>
      <c r="S284" s="196">
        <v>0</v>
      </c>
      <c r="T284" s="197">
        <f>S284*H284</f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347</v>
      </c>
      <c r="AT284" s="198" t="s">
        <v>343</v>
      </c>
      <c r="AU284" s="198" t="s">
        <v>85</v>
      </c>
      <c r="AY284" s="99" t="s">
        <v>341</v>
      </c>
      <c r="BE284" s="199">
        <f>IF(N284="základní",J284,0)</f>
        <v>0</v>
      </c>
      <c r="BF284" s="199">
        <f>IF(N284="snížená",J284,0)</f>
        <v>0</v>
      </c>
      <c r="BG284" s="199">
        <f>IF(N284="zákl. přenesená",J284,0)</f>
        <v>0</v>
      </c>
      <c r="BH284" s="199">
        <f>IF(N284="sníž. přenesená",J284,0)</f>
        <v>0</v>
      </c>
      <c r="BI284" s="199">
        <f>IF(N284="nulová",J284,0)</f>
        <v>0</v>
      </c>
      <c r="BJ284" s="99" t="s">
        <v>8</v>
      </c>
      <c r="BK284" s="199">
        <f>ROUND(I284*H284,0)</f>
        <v>0</v>
      </c>
      <c r="BL284" s="99" t="s">
        <v>347</v>
      </c>
      <c r="BM284" s="198" t="s">
        <v>567</v>
      </c>
    </row>
    <row r="285" spans="1:65" s="200" customFormat="1" ht="22.5">
      <c r="B285" s="201"/>
      <c r="D285" s="202" t="s">
        <v>349</v>
      </c>
      <c r="E285" s="203" t="s">
        <v>1</v>
      </c>
      <c r="F285" s="204" t="s">
        <v>568</v>
      </c>
      <c r="H285" s="205">
        <v>0.04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8</v>
      </c>
      <c r="AY285" s="203" t="s">
        <v>341</v>
      </c>
    </row>
    <row r="286" spans="1:65" s="110" customFormat="1" ht="16.5" customHeight="1">
      <c r="A286" s="107"/>
      <c r="B286" s="108"/>
      <c r="C286" s="187" t="s">
        <v>569</v>
      </c>
      <c r="D286" s="187" t="s">
        <v>343</v>
      </c>
      <c r="E286" s="188" t="s">
        <v>570</v>
      </c>
      <c r="F286" s="189" t="s">
        <v>571</v>
      </c>
      <c r="G286" s="190" t="s">
        <v>572</v>
      </c>
      <c r="H286" s="191">
        <v>10</v>
      </c>
      <c r="I286" s="89"/>
      <c r="J286" s="192">
        <f>ROUND(I286*H286,0)</f>
        <v>0</v>
      </c>
      <c r="K286" s="189" t="s">
        <v>363</v>
      </c>
      <c r="L286" s="108"/>
      <c r="M286" s="193" t="s">
        <v>1</v>
      </c>
      <c r="N286" s="194" t="s">
        <v>42</v>
      </c>
      <c r="O286" s="195"/>
      <c r="P286" s="196">
        <f>O286*H286</f>
        <v>0</v>
      </c>
      <c r="Q286" s="196">
        <v>2.2783500000000002E-2</v>
      </c>
      <c r="R286" s="196">
        <f>Q286*H286</f>
        <v>0.22783500000000001</v>
      </c>
      <c r="S286" s="196">
        <v>0</v>
      </c>
      <c r="T286" s="197">
        <f>S286*H286</f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347</v>
      </c>
      <c r="AT286" s="198" t="s">
        <v>343</v>
      </c>
      <c r="AU286" s="198" t="s">
        <v>85</v>
      </c>
      <c r="AY286" s="99" t="s">
        <v>341</v>
      </c>
      <c r="BE286" s="199">
        <f>IF(N286="základní",J286,0)</f>
        <v>0</v>
      </c>
      <c r="BF286" s="199">
        <f>IF(N286="snížená",J286,0)</f>
        <v>0</v>
      </c>
      <c r="BG286" s="199">
        <f>IF(N286="zákl. přenesená",J286,0)</f>
        <v>0</v>
      </c>
      <c r="BH286" s="199">
        <f>IF(N286="sníž. přenesená",J286,0)</f>
        <v>0</v>
      </c>
      <c r="BI286" s="199">
        <f>IF(N286="nulová",J286,0)</f>
        <v>0</v>
      </c>
      <c r="BJ286" s="99" t="s">
        <v>8</v>
      </c>
      <c r="BK286" s="199">
        <f>ROUND(I286*H286,0)</f>
        <v>0</v>
      </c>
      <c r="BL286" s="99" t="s">
        <v>347</v>
      </c>
      <c r="BM286" s="198" t="s">
        <v>573</v>
      </c>
    </row>
    <row r="287" spans="1:65" s="200" customFormat="1">
      <c r="B287" s="201"/>
      <c r="D287" s="202" t="s">
        <v>349</v>
      </c>
      <c r="E287" s="203" t="s">
        <v>1</v>
      </c>
      <c r="F287" s="204" t="s">
        <v>574</v>
      </c>
      <c r="H287" s="205">
        <v>10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8</v>
      </c>
      <c r="AY287" s="203" t="s">
        <v>341</v>
      </c>
    </row>
    <row r="288" spans="1:65" s="110" customFormat="1" ht="16.5" customHeight="1">
      <c r="A288" s="107"/>
      <c r="B288" s="108"/>
      <c r="C288" s="187" t="s">
        <v>575</v>
      </c>
      <c r="D288" s="187" t="s">
        <v>343</v>
      </c>
      <c r="E288" s="188" t="s">
        <v>576</v>
      </c>
      <c r="F288" s="189" t="s">
        <v>577</v>
      </c>
      <c r="G288" s="190" t="s">
        <v>572</v>
      </c>
      <c r="H288" s="191">
        <v>4</v>
      </c>
      <c r="I288" s="89"/>
      <c r="J288" s="192">
        <f>ROUND(I288*H288,0)</f>
        <v>0</v>
      </c>
      <c r="K288" s="189" t="s">
        <v>363</v>
      </c>
      <c r="L288" s="108"/>
      <c r="M288" s="193" t="s">
        <v>1</v>
      </c>
      <c r="N288" s="194" t="s">
        <v>42</v>
      </c>
      <c r="O288" s="195"/>
      <c r="P288" s="196">
        <f>O288*H288</f>
        <v>0</v>
      </c>
      <c r="Q288" s="196">
        <v>4.0550500000000003E-2</v>
      </c>
      <c r="R288" s="196">
        <f>Q288*H288</f>
        <v>0.16220200000000001</v>
      </c>
      <c r="S288" s="196">
        <v>0</v>
      </c>
      <c r="T288" s="197">
        <f>S288*H288</f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347</v>
      </c>
      <c r="AT288" s="198" t="s">
        <v>343</v>
      </c>
      <c r="AU288" s="198" t="s">
        <v>85</v>
      </c>
      <c r="AY288" s="99" t="s">
        <v>341</v>
      </c>
      <c r="BE288" s="199">
        <f>IF(N288="základní",J288,0)</f>
        <v>0</v>
      </c>
      <c r="BF288" s="199">
        <f>IF(N288="snížená",J288,0)</f>
        <v>0</v>
      </c>
      <c r="BG288" s="199">
        <f>IF(N288="zákl. přenesená",J288,0)</f>
        <v>0</v>
      </c>
      <c r="BH288" s="199">
        <f>IF(N288="sníž. přenesená",J288,0)</f>
        <v>0</v>
      </c>
      <c r="BI288" s="199">
        <f>IF(N288="nulová",J288,0)</f>
        <v>0</v>
      </c>
      <c r="BJ288" s="99" t="s">
        <v>8</v>
      </c>
      <c r="BK288" s="199">
        <f>ROUND(I288*H288,0)</f>
        <v>0</v>
      </c>
      <c r="BL288" s="99" t="s">
        <v>347</v>
      </c>
      <c r="BM288" s="198" t="s">
        <v>578</v>
      </c>
    </row>
    <row r="289" spans="1:65" s="200" customFormat="1">
      <c r="B289" s="201"/>
      <c r="D289" s="202" t="s">
        <v>349</v>
      </c>
      <c r="E289" s="203" t="s">
        <v>1</v>
      </c>
      <c r="F289" s="204" t="s">
        <v>579</v>
      </c>
      <c r="H289" s="205">
        <v>4</v>
      </c>
      <c r="L289" s="201"/>
      <c r="M289" s="206"/>
      <c r="N289" s="207"/>
      <c r="O289" s="207"/>
      <c r="P289" s="207"/>
      <c r="Q289" s="207"/>
      <c r="R289" s="207"/>
      <c r="S289" s="207"/>
      <c r="T289" s="208"/>
      <c r="AT289" s="203" t="s">
        <v>349</v>
      </c>
      <c r="AU289" s="203" t="s">
        <v>85</v>
      </c>
      <c r="AV289" s="200" t="s">
        <v>85</v>
      </c>
      <c r="AW289" s="200" t="s">
        <v>33</v>
      </c>
      <c r="AX289" s="200" t="s">
        <v>8</v>
      </c>
      <c r="AY289" s="203" t="s">
        <v>341</v>
      </c>
    </row>
    <row r="290" spans="1:65" s="110" customFormat="1" ht="16.5" customHeight="1">
      <c r="A290" s="107"/>
      <c r="B290" s="108"/>
      <c r="C290" s="187" t="s">
        <v>580</v>
      </c>
      <c r="D290" s="187" t="s">
        <v>343</v>
      </c>
      <c r="E290" s="188" t="s">
        <v>581</v>
      </c>
      <c r="F290" s="189" t="s">
        <v>582</v>
      </c>
      <c r="G290" s="190" t="s">
        <v>572</v>
      </c>
      <c r="H290" s="191">
        <v>1</v>
      </c>
      <c r="I290" s="89"/>
      <c r="J290" s="192">
        <f>ROUND(I290*H290,0)</f>
        <v>0</v>
      </c>
      <c r="K290" s="189" t="s">
        <v>363</v>
      </c>
      <c r="L290" s="108"/>
      <c r="M290" s="193" t="s">
        <v>1</v>
      </c>
      <c r="N290" s="194" t="s">
        <v>42</v>
      </c>
      <c r="O290" s="195"/>
      <c r="P290" s="196">
        <f>O290*H290</f>
        <v>0</v>
      </c>
      <c r="Q290" s="196">
        <v>4.4872500000000003E-2</v>
      </c>
      <c r="R290" s="196">
        <f>Q290*H290</f>
        <v>4.4872500000000003E-2</v>
      </c>
      <c r="S290" s="196">
        <v>0</v>
      </c>
      <c r="T290" s="197">
        <f>S290*H290</f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347</v>
      </c>
      <c r="AT290" s="198" t="s">
        <v>343</v>
      </c>
      <c r="AU290" s="198" t="s">
        <v>85</v>
      </c>
      <c r="AY290" s="99" t="s">
        <v>341</v>
      </c>
      <c r="BE290" s="199">
        <f>IF(N290="základní",J290,0)</f>
        <v>0</v>
      </c>
      <c r="BF290" s="199">
        <f>IF(N290="snížená",J290,0)</f>
        <v>0</v>
      </c>
      <c r="BG290" s="199">
        <f>IF(N290="zákl. přenesená",J290,0)</f>
        <v>0</v>
      </c>
      <c r="BH290" s="199">
        <f>IF(N290="sníž. přenesená",J290,0)</f>
        <v>0</v>
      </c>
      <c r="BI290" s="199">
        <f>IF(N290="nulová",J290,0)</f>
        <v>0</v>
      </c>
      <c r="BJ290" s="99" t="s">
        <v>8</v>
      </c>
      <c r="BK290" s="199">
        <f>ROUND(I290*H290,0)</f>
        <v>0</v>
      </c>
      <c r="BL290" s="99" t="s">
        <v>347</v>
      </c>
      <c r="BM290" s="198" t="s">
        <v>583</v>
      </c>
    </row>
    <row r="291" spans="1:65" s="200" customFormat="1">
      <c r="B291" s="201"/>
      <c r="D291" s="202" t="s">
        <v>349</v>
      </c>
      <c r="E291" s="203" t="s">
        <v>1</v>
      </c>
      <c r="F291" s="204" t="s">
        <v>584</v>
      </c>
      <c r="H291" s="205">
        <v>1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8</v>
      </c>
      <c r="AY291" s="203" t="s">
        <v>341</v>
      </c>
    </row>
    <row r="292" spans="1:65" s="110" customFormat="1" ht="16.5" customHeight="1">
      <c r="A292" s="107"/>
      <c r="B292" s="108"/>
      <c r="C292" s="187" t="s">
        <v>585</v>
      </c>
      <c r="D292" s="187" t="s">
        <v>343</v>
      </c>
      <c r="E292" s="188" t="s">
        <v>586</v>
      </c>
      <c r="F292" s="189" t="s">
        <v>587</v>
      </c>
      <c r="G292" s="190" t="s">
        <v>572</v>
      </c>
      <c r="H292" s="191">
        <v>4</v>
      </c>
      <c r="I292" s="89"/>
      <c r="J292" s="192">
        <f>ROUND(I292*H292,0)</f>
        <v>0</v>
      </c>
      <c r="K292" s="189" t="s">
        <v>363</v>
      </c>
      <c r="L292" s="108"/>
      <c r="M292" s="193" t="s">
        <v>1</v>
      </c>
      <c r="N292" s="194" t="s">
        <v>42</v>
      </c>
      <c r="O292" s="195"/>
      <c r="P292" s="196">
        <f>O292*H292</f>
        <v>0</v>
      </c>
      <c r="Q292" s="196">
        <v>2.6931E-2</v>
      </c>
      <c r="R292" s="196">
        <f>Q292*H292</f>
        <v>0.107724</v>
      </c>
      <c r="S292" s="196">
        <v>0</v>
      </c>
      <c r="T292" s="197">
        <f>S292*H292</f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347</v>
      </c>
      <c r="AT292" s="198" t="s">
        <v>343</v>
      </c>
      <c r="AU292" s="198" t="s">
        <v>85</v>
      </c>
      <c r="AY292" s="99" t="s">
        <v>341</v>
      </c>
      <c r="BE292" s="199">
        <f>IF(N292="základní",J292,0)</f>
        <v>0</v>
      </c>
      <c r="BF292" s="199">
        <f>IF(N292="snížená",J292,0)</f>
        <v>0</v>
      </c>
      <c r="BG292" s="199">
        <f>IF(N292="zákl. přenesená",J292,0)</f>
        <v>0</v>
      </c>
      <c r="BH292" s="199">
        <f>IF(N292="sníž. přenesená",J292,0)</f>
        <v>0</v>
      </c>
      <c r="BI292" s="199">
        <f>IF(N292="nulová",J292,0)</f>
        <v>0</v>
      </c>
      <c r="BJ292" s="99" t="s">
        <v>8</v>
      </c>
      <c r="BK292" s="199">
        <f>ROUND(I292*H292,0)</f>
        <v>0</v>
      </c>
      <c r="BL292" s="99" t="s">
        <v>347</v>
      </c>
      <c r="BM292" s="198" t="s">
        <v>588</v>
      </c>
    </row>
    <row r="293" spans="1:65" s="200" customFormat="1">
      <c r="B293" s="201"/>
      <c r="D293" s="202" t="s">
        <v>349</v>
      </c>
      <c r="E293" s="203" t="s">
        <v>1</v>
      </c>
      <c r="F293" s="204" t="s">
        <v>589</v>
      </c>
      <c r="H293" s="205">
        <v>4</v>
      </c>
      <c r="L293" s="201"/>
      <c r="M293" s="206"/>
      <c r="N293" s="207"/>
      <c r="O293" s="207"/>
      <c r="P293" s="207"/>
      <c r="Q293" s="207"/>
      <c r="R293" s="207"/>
      <c r="S293" s="207"/>
      <c r="T293" s="208"/>
      <c r="AT293" s="203" t="s">
        <v>349</v>
      </c>
      <c r="AU293" s="203" t="s">
        <v>85</v>
      </c>
      <c r="AV293" s="200" t="s">
        <v>85</v>
      </c>
      <c r="AW293" s="200" t="s">
        <v>33</v>
      </c>
      <c r="AX293" s="200" t="s">
        <v>8</v>
      </c>
      <c r="AY293" s="203" t="s">
        <v>341</v>
      </c>
    </row>
    <row r="294" spans="1:65" s="110" customFormat="1" ht="16.5" customHeight="1">
      <c r="A294" s="107"/>
      <c r="B294" s="108"/>
      <c r="C294" s="187" t="s">
        <v>590</v>
      </c>
      <c r="D294" s="187" t="s">
        <v>343</v>
      </c>
      <c r="E294" s="188" t="s">
        <v>591</v>
      </c>
      <c r="F294" s="189" t="s">
        <v>592</v>
      </c>
      <c r="G294" s="190" t="s">
        <v>572</v>
      </c>
      <c r="H294" s="191">
        <v>9</v>
      </c>
      <c r="I294" s="89"/>
      <c r="J294" s="192">
        <f>ROUND(I294*H294,0)</f>
        <v>0</v>
      </c>
      <c r="K294" s="189" t="s">
        <v>363</v>
      </c>
      <c r="L294" s="108"/>
      <c r="M294" s="193" t="s">
        <v>1</v>
      </c>
      <c r="N294" s="194" t="s">
        <v>42</v>
      </c>
      <c r="O294" s="195"/>
      <c r="P294" s="196">
        <f>O294*H294</f>
        <v>0</v>
      </c>
      <c r="Q294" s="196">
        <v>3.6547999999999997E-2</v>
      </c>
      <c r="R294" s="196">
        <f>Q294*H294</f>
        <v>0.328932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347</v>
      </c>
      <c r="AT294" s="198" t="s">
        <v>343</v>
      </c>
      <c r="AU294" s="198" t="s">
        <v>85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593</v>
      </c>
    </row>
    <row r="295" spans="1:65" s="200" customFormat="1">
      <c r="B295" s="201"/>
      <c r="D295" s="202" t="s">
        <v>349</v>
      </c>
      <c r="E295" s="203" t="s">
        <v>1</v>
      </c>
      <c r="F295" s="204" t="s">
        <v>594</v>
      </c>
      <c r="H295" s="205">
        <v>6</v>
      </c>
      <c r="L295" s="201"/>
      <c r="M295" s="206"/>
      <c r="N295" s="207"/>
      <c r="O295" s="207"/>
      <c r="P295" s="207"/>
      <c r="Q295" s="207"/>
      <c r="R295" s="207"/>
      <c r="S295" s="207"/>
      <c r="T295" s="208"/>
      <c r="AT295" s="203" t="s">
        <v>349</v>
      </c>
      <c r="AU295" s="203" t="s">
        <v>85</v>
      </c>
      <c r="AV295" s="200" t="s">
        <v>85</v>
      </c>
      <c r="AW295" s="200" t="s">
        <v>33</v>
      </c>
      <c r="AX295" s="200" t="s">
        <v>77</v>
      </c>
      <c r="AY295" s="203" t="s">
        <v>341</v>
      </c>
    </row>
    <row r="296" spans="1:65" s="200" customFormat="1">
      <c r="B296" s="201"/>
      <c r="D296" s="202" t="s">
        <v>349</v>
      </c>
      <c r="E296" s="203" t="s">
        <v>1</v>
      </c>
      <c r="F296" s="204" t="s">
        <v>595</v>
      </c>
      <c r="H296" s="205">
        <v>3</v>
      </c>
      <c r="L296" s="201"/>
      <c r="M296" s="206"/>
      <c r="N296" s="207"/>
      <c r="O296" s="207"/>
      <c r="P296" s="207"/>
      <c r="Q296" s="207"/>
      <c r="R296" s="207"/>
      <c r="S296" s="207"/>
      <c r="T296" s="208"/>
      <c r="AT296" s="203" t="s">
        <v>349</v>
      </c>
      <c r="AU296" s="203" t="s">
        <v>85</v>
      </c>
      <c r="AV296" s="200" t="s">
        <v>85</v>
      </c>
      <c r="AW296" s="200" t="s">
        <v>33</v>
      </c>
      <c r="AX296" s="200" t="s">
        <v>77</v>
      </c>
      <c r="AY296" s="203" t="s">
        <v>341</v>
      </c>
    </row>
    <row r="297" spans="1:65" s="209" customFormat="1">
      <c r="B297" s="210"/>
      <c r="D297" s="202" t="s">
        <v>349</v>
      </c>
      <c r="E297" s="211" t="s">
        <v>1</v>
      </c>
      <c r="F297" s="212" t="s">
        <v>351</v>
      </c>
      <c r="H297" s="213">
        <v>9</v>
      </c>
      <c r="L297" s="210"/>
      <c r="M297" s="214"/>
      <c r="N297" s="215"/>
      <c r="O297" s="215"/>
      <c r="P297" s="215"/>
      <c r="Q297" s="215"/>
      <c r="R297" s="215"/>
      <c r="S297" s="215"/>
      <c r="T297" s="216"/>
      <c r="AT297" s="211" t="s">
        <v>349</v>
      </c>
      <c r="AU297" s="211" t="s">
        <v>85</v>
      </c>
      <c r="AV297" s="209" t="s">
        <v>352</v>
      </c>
      <c r="AW297" s="209" t="s">
        <v>33</v>
      </c>
      <c r="AX297" s="209" t="s">
        <v>8</v>
      </c>
      <c r="AY297" s="211" t="s">
        <v>341</v>
      </c>
    </row>
    <row r="298" spans="1:65" s="110" customFormat="1" ht="16.5" customHeight="1">
      <c r="A298" s="107"/>
      <c r="B298" s="108"/>
      <c r="C298" s="187" t="s">
        <v>596</v>
      </c>
      <c r="D298" s="187" t="s">
        <v>343</v>
      </c>
      <c r="E298" s="188" t="s">
        <v>597</v>
      </c>
      <c r="F298" s="189" t="s">
        <v>598</v>
      </c>
      <c r="G298" s="190" t="s">
        <v>572</v>
      </c>
      <c r="H298" s="191">
        <v>12</v>
      </c>
      <c r="I298" s="89"/>
      <c r="J298" s="192">
        <f>ROUND(I298*H298,0)</f>
        <v>0</v>
      </c>
      <c r="K298" s="189" t="s">
        <v>363</v>
      </c>
      <c r="L298" s="108"/>
      <c r="M298" s="193" t="s">
        <v>1</v>
      </c>
      <c r="N298" s="194" t="s">
        <v>42</v>
      </c>
      <c r="O298" s="195"/>
      <c r="P298" s="196">
        <f>O298*H298</f>
        <v>0</v>
      </c>
      <c r="Q298" s="196">
        <v>4.5547999999999998E-2</v>
      </c>
      <c r="R298" s="196">
        <f>Q298*H298</f>
        <v>0.54657599999999995</v>
      </c>
      <c r="S298" s="196">
        <v>0</v>
      </c>
      <c r="T298" s="197">
        <f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347</v>
      </c>
      <c r="AT298" s="198" t="s">
        <v>343</v>
      </c>
      <c r="AU298" s="198" t="s">
        <v>85</v>
      </c>
      <c r="AY298" s="99" t="s">
        <v>341</v>
      </c>
      <c r="BE298" s="199">
        <f>IF(N298="základní",J298,0)</f>
        <v>0</v>
      </c>
      <c r="BF298" s="199">
        <f>IF(N298="snížená",J298,0)</f>
        <v>0</v>
      </c>
      <c r="BG298" s="199">
        <f>IF(N298="zákl. přenesená",J298,0)</f>
        <v>0</v>
      </c>
      <c r="BH298" s="199">
        <f>IF(N298="sníž. přenesená",J298,0)</f>
        <v>0</v>
      </c>
      <c r="BI298" s="199">
        <f>IF(N298="nulová",J298,0)</f>
        <v>0</v>
      </c>
      <c r="BJ298" s="99" t="s">
        <v>8</v>
      </c>
      <c r="BK298" s="199">
        <f>ROUND(I298*H298,0)</f>
        <v>0</v>
      </c>
      <c r="BL298" s="99" t="s">
        <v>347</v>
      </c>
      <c r="BM298" s="198" t="s">
        <v>599</v>
      </c>
    </row>
    <row r="299" spans="1:65" s="200" customFormat="1">
      <c r="B299" s="201"/>
      <c r="D299" s="202" t="s">
        <v>349</v>
      </c>
      <c r="E299" s="203" t="s">
        <v>1</v>
      </c>
      <c r="F299" s="204" t="s">
        <v>600</v>
      </c>
      <c r="H299" s="205">
        <v>12</v>
      </c>
      <c r="L299" s="201"/>
      <c r="M299" s="206"/>
      <c r="N299" s="207"/>
      <c r="O299" s="207"/>
      <c r="P299" s="207"/>
      <c r="Q299" s="207"/>
      <c r="R299" s="207"/>
      <c r="S299" s="207"/>
      <c r="T299" s="208"/>
      <c r="AT299" s="203" t="s">
        <v>349</v>
      </c>
      <c r="AU299" s="203" t="s">
        <v>85</v>
      </c>
      <c r="AV299" s="200" t="s">
        <v>85</v>
      </c>
      <c r="AW299" s="200" t="s">
        <v>33</v>
      </c>
      <c r="AX299" s="200" t="s">
        <v>77</v>
      </c>
      <c r="AY299" s="203" t="s">
        <v>341</v>
      </c>
    </row>
    <row r="300" spans="1:65" s="209" customFormat="1">
      <c r="B300" s="210"/>
      <c r="D300" s="202" t="s">
        <v>349</v>
      </c>
      <c r="E300" s="211" t="s">
        <v>1</v>
      </c>
      <c r="F300" s="212" t="s">
        <v>351</v>
      </c>
      <c r="H300" s="213">
        <v>12</v>
      </c>
      <c r="L300" s="210"/>
      <c r="M300" s="214"/>
      <c r="N300" s="215"/>
      <c r="O300" s="215"/>
      <c r="P300" s="215"/>
      <c r="Q300" s="215"/>
      <c r="R300" s="215"/>
      <c r="S300" s="215"/>
      <c r="T300" s="216"/>
      <c r="AT300" s="211" t="s">
        <v>349</v>
      </c>
      <c r="AU300" s="211" t="s">
        <v>85</v>
      </c>
      <c r="AV300" s="209" t="s">
        <v>352</v>
      </c>
      <c r="AW300" s="209" t="s">
        <v>33</v>
      </c>
      <c r="AX300" s="209" t="s">
        <v>8</v>
      </c>
      <c r="AY300" s="211" t="s">
        <v>341</v>
      </c>
    </row>
    <row r="301" spans="1:65" s="110" customFormat="1" ht="16.5" customHeight="1">
      <c r="A301" s="107"/>
      <c r="B301" s="108"/>
      <c r="C301" s="187" t="s">
        <v>601</v>
      </c>
      <c r="D301" s="187" t="s">
        <v>343</v>
      </c>
      <c r="E301" s="188" t="s">
        <v>602</v>
      </c>
      <c r="F301" s="189" t="s">
        <v>603</v>
      </c>
      <c r="G301" s="190" t="s">
        <v>572</v>
      </c>
      <c r="H301" s="191">
        <v>6</v>
      </c>
      <c r="I301" s="89"/>
      <c r="J301" s="192">
        <f>ROUND(I301*H301,0)</f>
        <v>0</v>
      </c>
      <c r="K301" s="189" t="s">
        <v>363</v>
      </c>
      <c r="L301" s="108"/>
      <c r="M301" s="193" t="s">
        <v>1</v>
      </c>
      <c r="N301" s="194" t="s">
        <v>42</v>
      </c>
      <c r="O301" s="195"/>
      <c r="P301" s="196">
        <f>O301*H301</f>
        <v>0</v>
      </c>
      <c r="Q301" s="196">
        <v>5.4547999999999999E-2</v>
      </c>
      <c r="R301" s="196">
        <f>Q301*H301</f>
        <v>0.32728800000000002</v>
      </c>
      <c r="S301" s="196">
        <v>0</v>
      </c>
      <c r="T301" s="197">
        <f>S301*H301</f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347</v>
      </c>
      <c r="AT301" s="198" t="s">
        <v>343</v>
      </c>
      <c r="AU301" s="198" t="s">
        <v>85</v>
      </c>
      <c r="AY301" s="99" t="s">
        <v>341</v>
      </c>
      <c r="BE301" s="199">
        <f>IF(N301="základní",J301,0)</f>
        <v>0</v>
      </c>
      <c r="BF301" s="199">
        <f>IF(N301="snížená",J301,0)</f>
        <v>0</v>
      </c>
      <c r="BG301" s="199">
        <f>IF(N301="zákl. přenesená",J301,0)</f>
        <v>0</v>
      </c>
      <c r="BH301" s="199">
        <f>IF(N301="sníž. přenesená",J301,0)</f>
        <v>0</v>
      </c>
      <c r="BI301" s="199">
        <f>IF(N301="nulová",J301,0)</f>
        <v>0</v>
      </c>
      <c r="BJ301" s="99" t="s">
        <v>8</v>
      </c>
      <c r="BK301" s="199">
        <f>ROUND(I301*H301,0)</f>
        <v>0</v>
      </c>
      <c r="BL301" s="99" t="s">
        <v>347</v>
      </c>
      <c r="BM301" s="198" t="s">
        <v>604</v>
      </c>
    </row>
    <row r="302" spans="1:65" s="200" customFormat="1">
      <c r="B302" s="201"/>
      <c r="D302" s="202" t="s">
        <v>349</v>
      </c>
      <c r="E302" s="203" t="s">
        <v>1</v>
      </c>
      <c r="F302" s="204" t="s">
        <v>594</v>
      </c>
      <c r="H302" s="205">
        <v>6</v>
      </c>
      <c r="L302" s="201"/>
      <c r="M302" s="206"/>
      <c r="N302" s="207"/>
      <c r="O302" s="207"/>
      <c r="P302" s="207"/>
      <c r="Q302" s="207"/>
      <c r="R302" s="207"/>
      <c r="S302" s="207"/>
      <c r="T302" s="208"/>
      <c r="AT302" s="203" t="s">
        <v>349</v>
      </c>
      <c r="AU302" s="203" t="s">
        <v>85</v>
      </c>
      <c r="AV302" s="200" t="s">
        <v>85</v>
      </c>
      <c r="AW302" s="200" t="s">
        <v>33</v>
      </c>
      <c r="AX302" s="200" t="s">
        <v>8</v>
      </c>
      <c r="AY302" s="203" t="s">
        <v>341</v>
      </c>
    </row>
    <row r="303" spans="1:65" s="110" customFormat="1" ht="24" customHeight="1">
      <c r="A303" s="107"/>
      <c r="B303" s="108"/>
      <c r="C303" s="187" t="s">
        <v>605</v>
      </c>
      <c r="D303" s="187" t="s">
        <v>343</v>
      </c>
      <c r="E303" s="188" t="s">
        <v>606</v>
      </c>
      <c r="F303" s="189" t="s">
        <v>607</v>
      </c>
      <c r="G303" s="190" t="s">
        <v>357</v>
      </c>
      <c r="H303" s="191">
        <v>0.255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1.7094000000000002E-2</v>
      </c>
      <c r="R303" s="196">
        <f>Q303*H303</f>
        <v>4.3589700000000002E-3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608</v>
      </c>
    </row>
    <row r="304" spans="1:65" s="200" customFormat="1">
      <c r="B304" s="201"/>
      <c r="D304" s="202" t="s">
        <v>349</v>
      </c>
      <c r="E304" s="203" t="s">
        <v>1</v>
      </c>
      <c r="F304" s="204" t="s">
        <v>609</v>
      </c>
      <c r="H304" s="205">
        <v>0.255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8</v>
      </c>
      <c r="AY304" s="203" t="s">
        <v>341</v>
      </c>
    </row>
    <row r="305" spans="1:65" s="110" customFormat="1" ht="16.5" customHeight="1">
      <c r="A305" s="107"/>
      <c r="B305" s="108"/>
      <c r="C305" s="217" t="s">
        <v>610</v>
      </c>
      <c r="D305" s="217" t="s">
        <v>354</v>
      </c>
      <c r="E305" s="218" t="s">
        <v>611</v>
      </c>
      <c r="F305" s="219" t="s">
        <v>612</v>
      </c>
      <c r="G305" s="220" t="s">
        <v>357</v>
      </c>
      <c r="H305" s="221">
        <v>0.28100000000000003</v>
      </c>
      <c r="I305" s="92"/>
      <c r="J305" s="222">
        <f>ROUND(I305*H305,0)</f>
        <v>0</v>
      </c>
      <c r="K305" s="219" t="s">
        <v>363</v>
      </c>
      <c r="L305" s="223"/>
      <c r="M305" s="224" t="s">
        <v>1</v>
      </c>
      <c r="N305" s="225" t="s">
        <v>42</v>
      </c>
      <c r="O305" s="195"/>
      <c r="P305" s="196">
        <f>O305*H305</f>
        <v>0</v>
      </c>
      <c r="Q305" s="196">
        <v>1</v>
      </c>
      <c r="R305" s="196">
        <f>Q305*H305</f>
        <v>0.28100000000000003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358</v>
      </c>
      <c r="AT305" s="198" t="s">
        <v>354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613</v>
      </c>
    </row>
    <row r="306" spans="1:65" s="200" customFormat="1">
      <c r="B306" s="201"/>
      <c r="D306" s="202" t="s">
        <v>349</v>
      </c>
      <c r="E306" s="203" t="s">
        <v>1</v>
      </c>
      <c r="F306" s="204" t="s">
        <v>614</v>
      </c>
      <c r="H306" s="205">
        <v>0.28100000000000003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8</v>
      </c>
      <c r="AY306" s="203" t="s">
        <v>341</v>
      </c>
    </row>
    <row r="307" spans="1:65" s="110" customFormat="1" ht="24" customHeight="1">
      <c r="A307" s="107"/>
      <c r="B307" s="108"/>
      <c r="C307" s="187" t="s">
        <v>140</v>
      </c>
      <c r="D307" s="187" t="s">
        <v>343</v>
      </c>
      <c r="E307" s="188" t="s">
        <v>615</v>
      </c>
      <c r="F307" s="189" t="s">
        <v>616</v>
      </c>
      <c r="G307" s="190" t="s">
        <v>455</v>
      </c>
      <c r="H307" s="191">
        <v>11</v>
      </c>
      <c r="I307" s="89"/>
      <c r="J307" s="192">
        <f>ROUND(I307*H307,0)</f>
        <v>0</v>
      </c>
      <c r="K307" s="189" t="s">
        <v>363</v>
      </c>
      <c r="L307" s="108"/>
      <c r="M307" s="193" t="s">
        <v>1</v>
      </c>
      <c r="N307" s="194" t="s">
        <v>42</v>
      </c>
      <c r="O307" s="195"/>
      <c r="P307" s="196">
        <f>O307*H307</f>
        <v>0</v>
      </c>
      <c r="Q307" s="196">
        <v>2.9999999999999997E-4</v>
      </c>
      <c r="R307" s="196">
        <f>Q307*H307</f>
        <v>3.2999999999999995E-3</v>
      </c>
      <c r="S307" s="196">
        <v>0</v>
      </c>
      <c r="T307" s="197">
        <f>S307*H307</f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347</v>
      </c>
      <c r="AT307" s="198" t="s">
        <v>343</v>
      </c>
      <c r="AU307" s="198" t="s">
        <v>85</v>
      </c>
      <c r="AY307" s="99" t="s">
        <v>341</v>
      </c>
      <c r="BE307" s="199">
        <f>IF(N307="základní",J307,0)</f>
        <v>0</v>
      </c>
      <c r="BF307" s="199">
        <f>IF(N307="snížená",J307,0)</f>
        <v>0</v>
      </c>
      <c r="BG307" s="199">
        <f>IF(N307="zákl. přenesená",J307,0)</f>
        <v>0</v>
      </c>
      <c r="BH307" s="199">
        <f>IF(N307="sníž. přenesená",J307,0)</f>
        <v>0</v>
      </c>
      <c r="BI307" s="199">
        <f>IF(N307="nulová",J307,0)</f>
        <v>0</v>
      </c>
      <c r="BJ307" s="99" t="s">
        <v>8</v>
      </c>
      <c r="BK307" s="199">
        <f>ROUND(I307*H307,0)</f>
        <v>0</v>
      </c>
      <c r="BL307" s="99" t="s">
        <v>347</v>
      </c>
      <c r="BM307" s="198" t="s">
        <v>617</v>
      </c>
    </row>
    <row r="308" spans="1:65" s="200" customFormat="1">
      <c r="B308" s="201"/>
      <c r="D308" s="202" t="s">
        <v>349</v>
      </c>
      <c r="E308" s="203" t="s">
        <v>1</v>
      </c>
      <c r="F308" s="204" t="s">
        <v>618</v>
      </c>
      <c r="H308" s="205">
        <v>3</v>
      </c>
      <c r="L308" s="201"/>
      <c r="M308" s="206"/>
      <c r="N308" s="207"/>
      <c r="O308" s="207"/>
      <c r="P308" s="207"/>
      <c r="Q308" s="207"/>
      <c r="R308" s="207"/>
      <c r="S308" s="207"/>
      <c r="T308" s="208"/>
      <c r="AT308" s="203" t="s">
        <v>349</v>
      </c>
      <c r="AU308" s="203" t="s">
        <v>85</v>
      </c>
      <c r="AV308" s="200" t="s">
        <v>85</v>
      </c>
      <c r="AW308" s="200" t="s">
        <v>33</v>
      </c>
      <c r="AX308" s="200" t="s">
        <v>77</v>
      </c>
      <c r="AY308" s="203" t="s">
        <v>341</v>
      </c>
    </row>
    <row r="309" spans="1:65" s="200" customFormat="1">
      <c r="B309" s="201"/>
      <c r="D309" s="202" t="s">
        <v>349</v>
      </c>
      <c r="E309" s="203" t="s">
        <v>1</v>
      </c>
      <c r="F309" s="204" t="s">
        <v>619</v>
      </c>
      <c r="H309" s="205">
        <v>5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77</v>
      </c>
      <c r="AY309" s="203" t="s">
        <v>341</v>
      </c>
    </row>
    <row r="310" spans="1:65" s="200" customFormat="1">
      <c r="B310" s="201"/>
      <c r="D310" s="202" t="s">
        <v>349</v>
      </c>
      <c r="E310" s="203" t="s">
        <v>1</v>
      </c>
      <c r="F310" s="204" t="s">
        <v>620</v>
      </c>
      <c r="H310" s="205">
        <v>3</v>
      </c>
      <c r="L310" s="201"/>
      <c r="M310" s="206"/>
      <c r="N310" s="207"/>
      <c r="O310" s="207"/>
      <c r="P310" s="207"/>
      <c r="Q310" s="207"/>
      <c r="R310" s="207"/>
      <c r="S310" s="207"/>
      <c r="T310" s="208"/>
      <c r="AT310" s="203" t="s">
        <v>349</v>
      </c>
      <c r="AU310" s="203" t="s">
        <v>85</v>
      </c>
      <c r="AV310" s="200" t="s">
        <v>85</v>
      </c>
      <c r="AW310" s="200" t="s">
        <v>33</v>
      </c>
      <c r="AX310" s="200" t="s">
        <v>77</v>
      </c>
      <c r="AY310" s="203" t="s">
        <v>341</v>
      </c>
    </row>
    <row r="311" spans="1:65" s="209" customFormat="1">
      <c r="B311" s="210"/>
      <c r="D311" s="202" t="s">
        <v>349</v>
      </c>
      <c r="E311" s="211" t="s">
        <v>1</v>
      </c>
      <c r="F311" s="212" t="s">
        <v>351</v>
      </c>
      <c r="H311" s="213">
        <v>11</v>
      </c>
      <c r="L311" s="210"/>
      <c r="M311" s="214"/>
      <c r="N311" s="215"/>
      <c r="O311" s="215"/>
      <c r="P311" s="215"/>
      <c r="Q311" s="215"/>
      <c r="R311" s="215"/>
      <c r="S311" s="215"/>
      <c r="T311" s="216"/>
      <c r="AT311" s="211" t="s">
        <v>349</v>
      </c>
      <c r="AU311" s="211" t="s">
        <v>85</v>
      </c>
      <c r="AV311" s="209" t="s">
        <v>352</v>
      </c>
      <c r="AW311" s="209" t="s">
        <v>33</v>
      </c>
      <c r="AX311" s="209" t="s">
        <v>8</v>
      </c>
      <c r="AY311" s="211" t="s">
        <v>341</v>
      </c>
    </row>
    <row r="312" spans="1:65" s="110" customFormat="1" ht="24" customHeight="1">
      <c r="A312" s="107"/>
      <c r="B312" s="108"/>
      <c r="C312" s="187" t="s">
        <v>143</v>
      </c>
      <c r="D312" s="187" t="s">
        <v>343</v>
      </c>
      <c r="E312" s="188" t="s">
        <v>621</v>
      </c>
      <c r="F312" s="189" t="s">
        <v>622</v>
      </c>
      <c r="G312" s="190" t="s">
        <v>444</v>
      </c>
      <c r="H312" s="191">
        <v>42.76</v>
      </c>
      <c r="I312" s="89"/>
      <c r="J312" s="192">
        <f>ROUND(I312*H312,0)</f>
        <v>0</v>
      </c>
      <c r="K312" s="189" t="s">
        <v>363</v>
      </c>
      <c r="L312" s="108"/>
      <c r="M312" s="193" t="s">
        <v>1</v>
      </c>
      <c r="N312" s="194" t="s">
        <v>42</v>
      </c>
      <c r="O312" s="195"/>
      <c r="P312" s="196">
        <f>O312*H312</f>
        <v>0</v>
      </c>
      <c r="Q312" s="196">
        <v>7.8750000000000001E-4</v>
      </c>
      <c r="R312" s="196">
        <f>Q312*H312</f>
        <v>3.3673500000000002E-2</v>
      </c>
      <c r="S312" s="196">
        <v>0</v>
      </c>
      <c r="T312" s="197">
        <f>S312*H312</f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347</v>
      </c>
      <c r="AT312" s="198" t="s">
        <v>343</v>
      </c>
      <c r="AU312" s="198" t="s">
        <v>85</v>
      </c>
      <c r="AY312" s="99" t="s">
        <v>341</v>
      </c>
      <c r="BE312" s="199">
        <f>IF(N312="základní",J312,0)</f>
        <v>0</v>
      </c>
      <c r="BF312" s="199">
        <f>IF(N312="snížená",J312,0)</f>
        <v>0</v>
      </c>
      <c r="BG312" s="199">
        <f>IF(N312="zákl. přenesená",J312,0)</f>
        <v>0</v>
      </c>
      <c r="BH312" s="199">
        <f>IF(N312="sníž. přenesená",J312,0)</f>
        <v>0</v>
      </c>
      <c r="BI312" s="199">
        <f>IF(N312="nulová",J312,0)</f>
        <v>0</v>
      </c>
      <c r="BJ312" s="99" t="s">
        <v>8</v>
      </c>
      <c r="BK312" s="199">
        <f>ROUND(I312*H312,0)</f>
        <v>0</v>
      </c>
      <c r="BL312" s="99" t="s">
        <v>347</v>
      </c>
      <c r="BM312" s="198" t="s">
        <v>623</v>
      </c>
    </row>
    <row r="313" spans="1:65" s="200" customFormat="1">
      <c r="B313" s="201"/>
      <c r="D313" s="202" t="s">
        <v>349</v>
      </c>
      <c r="E313" s="203" t="s">
        <v>1</v>
      </c>
      <c r="F313" s="204" t="s">
        <v>624</v>
      </c>
      <c r="H313" s="205">
        <v>30.24</v>
      </c>
      <c r="L313" s="201"/>
      <c r="M313" s="206"/>
      <c r="N313" s="207"/>
      <c r="O313" s="207"/>
      <c r="P313" s="207"/>
      <c r="Q313" s="207"/>
      <c r="R313" s="207"/>
      <c r="S313" s="207"/>
      <c r="T313" s="208"/>
      <c r="AT313" s="203" t="s">
        <v>349</v>
      </c>
      <c r="AU313" s="203" t="s">
        <v>85</v>
      </c>
      <c r="AV313" s="200" t="s">
        <v>85</v>
      </c>
      <c r="AW313" s="200" t="s">
        <v>33</v>
      </c>
      <c r="AX313" s="200" t="s">
        <v>77</v>
      </c>
      <c r="AY313" s="203" t="s">
        <v>341</v>
      </c>
    </row>
    <row r="314" spans="1:65" s="200" customFormat="1">
      <c r="B314" s="201"/>
      <c r="D314" s="202" t="s">
        <v>349</v>
      </c>
      <c r="E314" s="203" t="s">
        <v>1</v>
      </c>
      <c r="F314" s="204" t="s">
        <v>625</v>
      </c>
      <c r="H314" s="205">
        <v>11.2</v>
      </c>
      <c r="L314" s="201"/>
      <c r="M314" s="206"/>
      <c r="N314" s="207"/>
      <c r="O314" s="207"/>
      <c r="P314" s="207"/>
      <c r="Q314" s="207"/>
      <c r="R314" s="207"/>
      <c r="S314" s="207"/>
      <c r="T314" s="208"/>
      <c r="AT314" s="203" t="s">
        <v>349</v>
      </c>
      <c r="AU314" s="203" t="s">
        <v>85</v>
      </c>
      <c r="AV314" s="200" t="s">
        <v>85</v>
      </c>
      <c r="AW314" s="200" t="s">
        <v>33</v>
      </c>
      <c r="AX314" s="200" t="s">
        <v>77</v>
      </c>
      <c r="AY314" s="203" t="s">
        <v>341</v>
      </c>
    </row>
    <row r="315" spans="1:65" s="200" customFormat="1">
      <c r="B315" s="201"/>
      <c r="D315" s="202" t="s">
        <v>349</v>
      </c>
      <c r="E315" s="203" t="s">
        <v>1</v>
      </c>
      <c r="F315" s="204" t="s">
        <v>626</v>
      </c>
      <c r="H315" s="205">
        <v>1.32</v>
      </c>
      <c r="L315" s="201"/>
      <c r="M315" s="206"/>
      <c r="N315" s="207"/>
      <c r="O315" s="207"/>
      <c r="P315" s="207"/>
      <c r="Q315" s="207"/>
      <c r="R315" s="207"/>
      <c r="S315" s="207"/>
      <c r="T315" s="208"/>
      <c r="AT315" s="203" t="s">
        <v>349</v>
      </c>
      <c r="AU315" s="203" t="s">
        <v>85</v>
      </c>
      <c r="AV315" s="200" t="s">
        <v>85</v>
      </c>
      <c r="AW315" s="200" t="s">
        <v>33</v>
      </c>
      <c r="AX315" s="200" t="s">
        <v>77</v>
      </c>
      <c r="AY315" s="203" t="s">
        <v>341</v>
      </c>
    </row>
    <row r="316" spans="1:65" s="209" customFormat="1">
      <c r="B316" s="210"/>
      <c r="D316" s="202" t="s">
        <v>349</v>
      </c>
      <c r="E316" s="211" t="s">
        <v>1</v>
      </c>
      <c r="F316" s="212" t="s">
        <v>351</v>
      </c>
      <c r="H316" s="213">
        <v>42.76</v>
      </c>
      <c r="L316" s="210"/>
      <c r="M316" s="214"/>
      <c r="N316" s="215"/>
      <c r="O316" s="215"/>
      <c r="P316" s="215"/>
      <c r="Q316" s="215"/>
      <c r="R316" s="215"/>
      <c r="S316" s="215"/>
      <c r="T316" s="216"/>
      <c r="AT316" s="211" t="s">
        <v>349</v>
      </c>
      <c r="AU316" s="211" t="s">
        <v>85</v>
      </c>
      <c r="AV316" s="209" t="s">
        <v>352</v>
      </c>
      <c r="AW316" s="209" t="s">
        <v>33</v>
      </c>
      <c r="AX316" s="209" t="s">
        <v>8</v>
      </c>
      <c r="AY316" s="211" t="s">
        <v>341</v>
      </c>
    </row>
    <row r="317" spans="1:65" s="110" customFormat="1" ht="24" customHeight="1">
      <c r="A317" s="107"/>
      <c r="B317" s="108"/>
      <c r="C317" s="187" t="s">
        <v>146</v>
      </c>
      <c r="D317" s="187" t="s">
        <v>343</v>
      </c>
      <c r="E317" s="188" t="s">
        <v>627</v>
      </c>
      <c r="F317" s="189" t="s">
        <v>628</v>
      </c>
      <c r="G317" s="190" t="s">
        <v>455</v>
      </c>
      <c r="H317" s="191">
        <v>8.8000000000000007</v>
      </c>
      <c r="I317" s="89"/>
      <c r="J317" s="192">
        <f>ROUND(I317*H317,0)</f>
        <v>0</v>
      </c>
      <c r="K317" s="189" t="s">
        <v>363</v>
      </c>
      <c r="L317" s="108"/>
      <c r="M317" s="193" t="s">
        <v>1</v>
      </c>
      <c r="N317" s="194" t="s">
        <v>42</v>
      </c>
      <c r="O317" s="195"/>
      <c r="P317" s="196">
        <f>O317*H317</f>
        <v>0</v>
      </c>
      <c r="Q317" s="196">
        <v>4.7615999999999999E-4</v>
      </c>
      <c r="R317" s="196">
        <f>Q317*H317</f>
        <v>4.190208E-3</v>
      </c>
      <c r="S317" s="196">
        <v>0</v>
      </c>
      <c r="T317" s="197">
        <f>S317*H317</f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347</v>
      </c>
      <c r="AT317" s="198" t="s">
        <v>343</v>
      </c>
      <c r="AU317" s="198" t="s">
        <v>85</v>
      </c>
      <c r="AY317" s="99" t="s">
        <v>341</v>
      </c>
      <c r="BE317" s="199">
        <f>IF(N317="základní",J317,0)</f>
        <v>0</v>
      </c>
      <c r="BF317" s="199">
        <f>IF(N317="snížená",J317,0)</f>
        <v>0</v>
      </c>
      <c r="BG317" s="199">
        <f>IF(N317="zákl. přenesená",J317,0)</f>
        <v>0</v>
      </c>
      <c r="BH317" s="199">
        <f>IF(N317="sníž. přenesená",J317,0)</f>
        <v>0</v>
      </c>
      <c r="BI317" s="199">
        <f>IF(N317="nulová",J317,0)</f>
        <v>0</v>
      </c>
      <c r="BJ317" s="99" t="s">
        <v>8</v>
      </c>
      <c r="BK317" s="199">
        <f>ROUND(I317*H317,0)</f>
        <v>0</v>
      </c>
      <c r="BL317" s="99" t="s">
        <v>347</v>
      </c>
      <c r="BM317" s="198" t="s">
        <v>629</v>
      </c>
    </row>
    <row r="318" spans="1:65" s="200" customFormat="1">
      <c r="B318" s="201"/>
      <c r="D318" s="202" t="s">
        <v>349</v>
      </c>
      <c r="E318" s="203" t="s">
        <v>1</v>
      </c>
      <c r="F318" s="204" t="s">
        <v>630</v>
      </c>
      <c r="H318" s="205">
        <v>8.8000000000000007</v>
      </c>
      <c r="L318" s="201"/>
      <c r="M318" s="206"/>
      <c r="N318" s="207"/>
      <c r="O318" s="207"/>
      <c r="P318" s="207"/>
      <c r="Q318" s="207"/>
      <c r="R318" s="207"/>
      <c r="S318" s="207"/>
      <c r="T318" s="208"/>
      <c r="AT318" s="203" t="s">
        <v>349</v>
      </c>
      <c r="AU318" s="203" t="s">
        <v>85</v>
      </c>
      <c r="AV318" s="200" t="s">
        <v>85</v>
      </c>
      <c r="AW318" s="200" t="s">
        <v>33</v>
      </c>
      <c r="AX318" s="200" t="s">
        <v>8</v>
      </c>
      <c r="AY318" s="203" t="s">
        <v>341</v>
      </c>
    </row>
    <row r="319" spans="1:65" s="110" customFormat="1" ht="24" customHeight="1">
      <c r="A319" s="107"/>
      <c r="B319" s="108"/>
      <c r="C319" s="187" t="s">
        <v>149</v>
      </c>
      <c r="D319" s="187" t="s">
        <v>343</v>
      </c>
      <c r="E319" s="188" t="s">
        <v>631</v>
      </c>
      <c r="F319" s="189" t="s">
        <v>632</v>
      </c>
      <c r="G319" s="190" t="s">
        <v>444</v>
      </c>
      <c r="H319" s="191">
        <v>88.605999999999995</v>
      </c>
      <c r="I319" s="89"/>
      <c r="J319" s="192">
        <f>ROUND(I319*H319,0)</f>
        <v>0</v>
      </c>
      <c r="K319" s="189" t="s">
        <v>363</v>
      </c>
      <c r="L319" s="108"/>
      <c r="M319" s="193" t="s">
        <v>1</v>
      </c>
      <c r="N319" s="194" t="s">
        <v>42</v>
      </c>
      <c r="O319" s="195"/>
      <c r="P319" s="196">
        <f>O319*H319</f>
        <v>0</v>
      </c>
      <c r="Q319" s="196">
        <v>6.8431800000000001E-2</v>
      </c>
      <c r="R319" s="196">
        <f>Q319*H319</f>
        <v>6.0634680707999999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347</v>
      </c>
      <c r="AT319" s="198" t="s">
        <v>343</v>
      </c>
      <c r="AU319" s="198" t="s">
        <v>85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633</v>
      </c>
    </row>
    <row r="320" spans="1:65" s="200" customFormat="1">
      <c r="B320" s="201"/>
      <c r="D320" s="202" t="s">
        <v>349</v>
      </c>
      <c r="E320" s="203" t="s">
        <v>1</v>
      </c>
      <c r="F320" s="204" t="s">
        <v>634</v>
      </c>
      <c r="H320" s="205">
        <v>52.5</v>
      </c>
      <c r="L320" s="201"/>
      <c r="M320" s="206"/>
      <c r="N320" s="207"/>
      <c r="O320" s="207"/>
      <c r="P320" s="207"/>
      <c r="Q320" s="207"/>
      <c r="R320" s="207"/>
      <c r="S320" s="207"/>
      <c r="T320" s="208"/>
      <c r="AT320" s="203" t="s">
        <v>349</v>
      </c>
      <c r="AU320" s="203" t="s">
        <v>85</v>
      </c>
      <c r="AV320" s="200" t="s">
        <v>85</v>
      </c>
      <c r="AW320" s="200" t="s">
        <v>33</v>
      </c>
      <c r="AX320" s="200" t="s">
        <v>77</v>
      </c>
      <c r="AY320" s="203" t="s">
        <v>341</v>
      </c>
    </row>
    <row r="321" spans="1:65" s="200" customFormat="1">
      <c r="B321" s="201"/>
      <c r="D321" s="202" t="s">
        <v>349</v>
      </c>
      <c r="E321" s="203" t="s">
        <v>1</v>
      </c>
      <c r="F321" s="204" t="s">
        <v>635</v>
      </c>
      <c r="H321" s="205">
        <v>-9.0619999999999994</v>
      </c>
      <c r="L321" s="201"/>
      <c r="M321" s="206"/>
      <c r="N321" s="207"/>
      <c r="O321" s="207"/>
      <c r="P321" s="207"/>
      <c r="Q321" s="207"/>
      <c r="R321" s="207"/>
      <c r="S321" s="207"/>
      <c r="T321" s="208"/>
      <c r="AT321" s="203" t="s">
        <v>349</v>
      </c>
      <c r="AU321" s="203" t="s">
        <v>85</v>
      </c>
      <c r="AV321" s="200" t="s">
        <v>85</v>
      </c>
      <c r="AW321" s="200" t="s">
        <v>33</v>
      </c>
      <c r="AX321" s="200" t="s">
        <v>77</v>
      </c>
      <c r="AY321" s="203" t="s">
        <v>341</v>
      </c>
    </row>
    <row r="322" spans="1:65" s="200" customFormat="1">
      <c r="B322" s="201"/>
      <c r="D322" s="202" t="s">
        <v>349</v>
      </c>
      <c r="E322" s="203" t="s">
        <v>1</v>
      </c>
      <c r="F322" s="204" t="s">
        <v>636</v>
      </c>
      <c r="H322" s="205">
        <v>52.063000000000002</v>
      </c>
      <c r="L322" s="201"/>
      <c r="M322" s="206"/>
      <c r="N322" s="207"/>
      <c r="O322" s="207"/>
      <c r="P322" s="207"/>
      <c r="Q322" s="207"/>
      <c r="R322" s="207"/>
      <c r="S322" s="207"/>
      <c r="T322" s="208"/>
      <c r="AT322" s="203" t="s">
        <v>349</v>
      </c>
      <c r="AU322" s="203" t="s">
        <v>85</v>
      </c>
      <c r="AV322" s="200" t="s">
        <v>85</v>
      </c>
      <c r="AW322" s="200" t="s">
        <v>33</v>
      </c>
      <c r="AX322" s="200" t="s">
        <v>77</v>
      </c>
      <c r="AY322" s="203" t="s">
        <v>341</v>
      </c>
    </row>
    <row r="323" spans="1:65" s="200" customFormat="1">
      <c r="B323" s="201"/>
      <c r="D323" s="202" t="s">
        <v>349</v>
      </c>
      <c r="E323" s="203" t="s">
        <v>1</v>
      </c>
      <c r="F323" s="204" t="s">
        <v>637</v>
      </c>
      <c r="H323" s="205">
        <v>-6.8949999999999996</v>
      </c>
      <c r="L323" s="201"/>
      <c r="M323" s="206"/>
      <c r="N323" s="207"/>
      <c r="O323" s="207"/>
      <c r="P323" s="207"/>
      <c r="Q323" s="207"/>
      <c r="R323" s="207"/>
      <c r="S323" s="207"/>
      <c r="T323" s="208"/>
      <c r="AT323" s="203" t="s">
        <v>349</v>
      </c>
      <c r="AU323" s="203" t="s">
        <v>85</v>
      </c>
      <c r="AV323" s="200" t="s">
        <v>85</v>
      </c>
      <c r="AW323" s="200" t="s">
        <v>33</v>
      </c>
      <c r="AX323" s="200" t="s">
        <v>77</v>
      </c>
      <c r="AY323" s="203" t="s">
        <v>341</v>
      </c>
    </row>
    <row r="324" spans="1:65" s="209" customFormat="1">
      <c r="B324" s="210"/>
      <c r="D324" s="202" t="s">
        <v>349</v>
      </c>
      <c r="E324" s="211" t="s">
        <v>1</v>
      </c>
      <c r="F324" s="212" t="s">
        <v>638</v>
      </c>
      <c r="H324" s="213">
        <v>88.605999999999995</v>
      </c>
      <c r="L324" s="210"/>
      <c r="M324" s="214"/>
      <c r="N324" s="215"/>
      <c r="O324" s="215"/>
      <c r="P324" s="215"/>
      <c r="Q324" s="215"/>
      <c r="R324" s="215"/>
      <c r="S324" s="215"/>
      <c r="T324" s="216"/>
      <c r="AT324" s="211" t="s">
        <v>349</v>
      </c>
      <c r="AU324" s="211" t="s">
        <v>85</v>
      </c>
      <c r="AV324" s="209" t="s">
        <v>352</v>
      </c>
      <c r="AW324" s="209" t="s">
        <v>33</v>
      </c>
      <c r="AX324" s="209" t="s">
        <v>77</v>
      </c>
      <c r="AY324" s="211" t="s">
        <v>341</v>
      </c>
    </row>
    <row r="325" spans="1:65" s="226" customFormat="1">
      <c r="B325" s="227"/>
      <c r="D325" s="202" t="s">
        <v>349</v>
      </c>
      <c r="E325" s="228" t="s">
        <v>171</v>
      </c>
      <c r="F325" s="229" t="s">
        <v>542</v>
      </c>
      <c r="H325" s="230">
        <v>88.605999999999995</v>
      </c>
      <c r="L325" s="227"/>
      <c r="M325" s="231"/>
      <c r="N325" s="232"/>
      <c r="O325" s="232"/>
      <c r="P325" s="232"/>
      <c r="Q325" s="232"/>
      <c r="R325" s="232"/>
      <c r="S325" s="232"/>
      <c r="T325" s="233"/>
      <c r="AT325" s="228" t="s">
        <v>349</v>
      </c>
      <c r="AU325" s="228" t="s">
        <v>85</v>
      </c>
      <c r="AV325" s="226" t="s">
        <v>347</v>
      </c>
      <c r="AW325" s="226" t="s">
        <v>33</v>
      </c>
      <c r="AX325" s="226" t="s">
        <v>8</v>
      </c>
      <c r="AY325" s="228" t="s">
        <v>341</v>
      </c>
    </row>
    <row r="326" spans="1:65" s="110" customFormat="1" ht="24" customHeight="1">
      <c r="A326" s="107"/>
      <c r="B326" s="108"/>
      <c r="C326" s="187" t="s">
        <v>152</v>
      </c>
      <c r="D326" s="187" t="s">
        <v>343</v>
      </c>
      <c r="E326" s="188" t="s">
        <v>639</v>
      </c>
      <c r="F326" s="189" t="s">
        <v>640</v>
      </c>
      <c r="G326" s="190" t="s">
        <v>444</v>
      </c>
      <c r="H326" s="191">
        <v>83.712000000000003</v>
      </c>
      <c r="I326" s="89"/>
      <c r="J326" s="192">
        <f>ROUND(I326*H326,0)</f>
        <v>0</v>
      </c>
      <c r="K326" s="189" t="s">
        <v>363</v>
      </c>
      <c r="L326" s="108"/>
      <c r="M326" s="193" t="s">
        <v>1</v>
      </c>
      <c r="N326" s="194" t="s">
        <v>42</v>
      </c>
      <c r="O326" s="195"/>
      <c r="P326" s="196">
        <f>O326*H326</f>
        <v>0</v>
      </c>
      <c r="Q326" s="196">
        <v>8.7312000000000001E-2</v>
      </c>
      <c r="R326" s="196">
        <f>Q326*H326</f>
        <v>7.3090621440000003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347</v>
      </c>
      <c r="AT326" s="198" t="s">
        <v>343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347</v>
      </c>
      <c r="BM326" s="198" t="s">
        <v>641</v>
      </c>
    </row>
    <row r="327" spans="1:65" s="200" customFormat="1">
      <c r="B327" s="201"/>
      <c r="D327" s="202" t="s">
        <v>349</v>
      </c>
      <c r="E327" s="203" t="s">
        <v>1</v>
      </c>
      <c r="F327" s="204" t="s">
        <v>642</v>
      </c>
      <c r="H327" s="205">
        <v>49.088000000000001</v>
      </c>
      <c r="L327" s="201"/>
      <c r="M327" s="206"/>
      <c r="N327" s="207"/>
      <c r="O327" s="207"/>
      <c r="P327" s="207"/>
      <c r="Q327" s="207"/>
      <c r="R327" s="207"/>
      <c r="S327" s="207"/>
      <c r="T327" s="208"/>
      <c r="AT327" s="203" t="s">
        <v>349</v>
      </c>
      <c r="AU327" s="203" t="s">
        <v>85</v>
      </c>
      <c r="AV327" s="200" t="s">
        <v>85</v>
      </c>
      <c r="AW327" s="200" t="s">
        <v>33</v>
      </c>
      <c r="AX327" s="200" t="s">
        <v>77</v>
      </c>
      <c r="AY327" s="203" t="s">
        <v>341</v>
      </c>
    </row>
    <row r="328" spans="1:65" s="200" customFormat="1">
      <c r="B328" s="201"/>
      <c r="D328" s="202" t="s">
        <v>349</v>
      </c>
      <c r="E328" s="203" t="s">
        <v>1</v>
      </c>
      <c r="F328" s="204" t="s">
        <v>643</v>
      </c>
      <c r="H328" s="205">
        <v>-1.5760000000000001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00" customFormat="1">
      <c r="B329" s="201"/>
      <c r="D329" s="202" t="s">
        <v>349</v>
      </c>
      <c r="E329" s="203" t="s">
        <v>1</v>
      </c>
      <c r="F329" s="204" t="s">
        <v>644</v>
      </c>
      <c r="H329" s="205">
        <v>41.912999999999997</v>
      </c>
      <c r="L329" s="201"/>
      <c r="M329" s="206"/>
      <c r="N329" s="207"/>
      <c r="O329" s="207"/>
      <c r="P329" s="207"/>
      <c r="Q329" s="207"/>
      <c r="R329" s="207"/>
      <c r="S329" s="207"/>
      <c r="T329" s="208"/>
      <c r="AT329" s="203" t="s">
        <v>349</v>
      </c>
      <c r="AU329" s="203" t="s">
        <v>85</v>
      </c>
      <c r="AV329" s="200" t="s">
        <v>85</v>
      </c>
      <c r="AW329" s="200" t="s">
        <v>33</v>
      </c>
      <c r="AX329" s="200" t="s">
        <v>77</v>
      </c>
      <c r="AY329" s="203" t="s">
        <v>341</v>
      </c>
    </row>
    <row r="330" spans="1:65" s="200" customFormat="1">
      <c r="B330" s="201"/>
      <c r="D330" s="202" t="s">
        <v>349</v>
      </c>
      <c r="E330" s="203" t="s">
        <v>1</v>
      </c>
      <c r="F330" s="204" t="s">
        <v>645</v>
      </c>
      <c r="H330" s="205">
        <v>-4.1369999999999996</v>
      </c>
      <c r="L330" s="201"/>
      <c r="M330" s="206"/>
      <c r="N330" s="207"/>
      <c r="O330" s="207"/>
      <c r="P330" s="207"/>
      <c r="Q330" s="207"/>
      <c r="R330" s="207"/>
      <c r="S330" s="207"/>
      <c r="T330" s="208"/>
      <c r="AT330" s="203" t="s">
        <v>349</v>
      </c>
      <c r="AU330" s="203" t="s">
        <v>85</v>
      </c>
      <c r="AV330" s="200" t="s">
        <v>85</v>
      </c>
      <c r="AW330" s="200" t="s">
        <v>33</v>
      </c>
      <c r="AX330" s="200" t="s">
        <v>77</v>
      </c>
      <c r="AY330" s="203" t="s">
        <v>341</v>
      </c>
    </row>
    <row r="331" spans="1:65" s="200" customFormat="1">
      <c r="B331" s="201"/>
      <c r="D331" s="202" t="s">
        <v>349</v>
      </c>
      <c r="E331" s="203" t="s">
        <v>1</v>
      </c>
      <c r="F331" s="204" t="s">
        <v>643</v>
      </c>
      <c r="H331" s="205">
        <v>-1.5760000000000001</v>
      </c>
      <c r="L331" s="201"/>
      <c r="M331" s="206"/>
      <c r="N331" s="207"/>
      <c r="O331" s="207"/>
      <c r="P331" s="207"/>
      <c r="Q331" s="207"/>
      <c r="R331" s="207"/>
      <c r="S331" s="207"/>
      <c r="T331" s="208"/>
      <c r="AT331" s="203" t="s">
        <v>349</v>
      </c>
      <c r="AU331" s="203" t="s">
        <v>85</v>
      </c>
      <c r="AV331" s="200" t="s">
        <v>85</v>
      </c>
      <c r="AW331" s="200" t="s">
        <v>33</v>
      </c>
      <c r="AX331" s="200" t="s">
        <v>77</v>
      </c>
      <c r="AY331" s="203" t="s">
        <v>341</v>
      </c>
    </row>
    <row r="332" spans="1:65" s="209" customFormat="1">
      <c r="B332" s="210"/>
      <c r="D332" s="202" t="s">
        <v>349</v>
      </c>
      <c r="E332" s="211" t="s">
        <v>1</v>
      </c>
      <c r="F332" s="212" t="s">
        <v>541</v>
      </c>
      <c r="H332" s="213">
        <v>83.712000000000003</v>
      </c>
      <c r="L332" s="210"/>
      <c r="M332" s="214"/>
      <c r="N332" s="215"/>
      <c r="O332" s="215"/>
      <c r="P332" s="215"/>
      <c r="Q332" s="215"/>
      <c r="R332" s="215"/>
      <c r="S332" s="215"/>
      <c r="T332" s="216"/>
      <c r="AT332" s="211" t="s">
        <v>349</v>
      </c>
      <c r="AU332" s="211" t="s">
        <v>85</v>
      </c>
      <c r="AV332" s="209" t="s">
        <v>352</v>
      </c>
      <c r="AW332" s="209" t="s">
        <v>33</v>
      </c>
      <c r="AX332" s="209" t="s">
        <v>77</v>
      </c>
      <c r="AY332" s="211" t="s">
        <v>341</v>
      </c>
    </row>
    <row r="333" spans="1:65" s="226" customFormat="1">
      <c r="B333" s="227"/>
      <c r="D333" s="202" t="s">
        <v>349</v>
      </c>
      <c r="E333" s="228" t="s">
        <v>174</v>
      </c>
      <c r="F333" s="229" t="s">
        <v>542</v>
      </c>
      <c r="H333" s="230">
        <v>83.712000000000003</v>
      </c>
      <c r="L333" s="227"/>
      <c r="M333" s="231"/>
      <c r="N333" s="232"/>
      <c r="O333" s="232"/>
      <c r="P333" s="232"/>
      <c r="Q333" s="232"/>
      <c r="R333" s="232"/>
      <c r="S333" s="232"/>
      <c r="T333" s="233"/>
      <c r="AT333" s="228" t="s">
        <v>349</v>
      </c>
      <c r="AU333" s="228" t="s">
        <v>85</v>
      </c>
      <c r="AV333" s="226" t="s">
        <v>347</v>
      </c>
      <c r="AW333" s="226" t="s">
        <v>33</v>
      </c>
      <c r="AX333" s="226" t="s">
        <v>8</v>
      </c>
      <c r="AY333" s="228" t="s">
        <v>341</v>
      </c>
    </row>
    <row r="334" spans="1:65" s="110" customFormat="1" ht="24" customHeight="1">
      <c r="A334" s="107"/>
      <c r="B334" s="108"/>
      <c r="C334" s="187" t="s">
        <v>155</v>
      </c>
      <c r="D334" s="187" t="s">
        <v>343</v>
      </c>
      <c r="E334" s="188" t="s">
        <v>646</v>
      </c>
      <c r="F334" s="189" t="s">
        <v>647</v>
      </c>
      <c r="G334" s="190" t="s">
        <v>444</v>
      </c>
      <c r="H334" s="191">
        <v>3.5</v>
      </c>
      <c r="I334" s="89"/>
      <c r="J334" s="192">
        <f>ROUND(I334*H334,0)</f>
        <v>0</v>
      </c>
      <c r="K334" s="189" t="s">
        <v>363</v>
      </c>
      <c r="L334" s="108"/>
      <c r="M334" s="193" t="s">
        <v>1</v>
      </c>
      <c r="N334" s="194" t="s">
        <v>42</v>
      </c>
      <c r="O334" s="195"/>
      <c r="P334" s="196">
        <f>O334*H334</f>
        <v>0</v>
      </c>
      <c r="Q334" s="196">
        <v>0.104448</v>
      </c>
      <c r="R334" s="196">
        <f>Q334*H334</f>
        <v>0.365568</v>
      </c>
      <c r="S334" s="196">
        <v>0</v>
      </c>
      <c r="T334" s="197">
        <f>S334*H334</f>
        <v>0</v>
      </c>
      <c r="U334" s="107"/>
      <c r="V334" s="107"/>
      <c r="W334" s="107"/>
      <c r="X334" s="107"/>
      <c r="Y334" s="107"/>
      <c r="Z334" s="107"/>
      <c r="AA334" s="107"/>
      <c r="AB334" s="107"/>
      <c r="AC334" s="107"/>
      <c r="AD334" s="107"/>
      <c r="AE334" s="107"/>
      <c r="AR334" s="198" t="s">
        <v>347</v>
      </c>
      <c r="AT334" s="198" t="s">
        <v>343</v>
      </c>
      <c r="AU334" s="198" t="s">
        <v>85</v>
      </c>
      <c r="AY334" s="99" t="s">
        <v>341</v>
      </c>
      <c r="BE334" s="199">
        <f>IF(N334="základní",J334,0)</f>
        <v>0</v>
      </c>
      <c r="BF334" s="199">
        <f>IF(N334="snížená",J334,0)</f>
        <v>0</v>
      </c>
      <c r="BG334" s="199">
        <f>IF(N334="zákl. přenesená",J334,0)</f>
        <v>0</v>
      </c>
      <c r="BH334" s="199">
        <f>IF(N334="sníž. přenesená",J334,0)</f>
        <v>0</v>
      </c>
      <c r="BI334" s="199">
        <f>IF(N334="nulová",J334,0)</f>
        <v>0</v>
      </c>
      <c r="BJ334" s="99" t="s">
        <v>8</v>
      </c>
      <c r="BK334" s="199">
        <f>ROUND(I334*H334,0)</f>
        <v>0</v>
      </c>
      <c r="BL334" s="99" t="s">
        <v>347</v>
      </c>
      <c r="BM334" s="198" t="s">
        <v>648</v>
      </c>
    </row>
    <row r="335" spans="1:65" s="200" customFormat="1">
      <c r="B335" s="201"/>
      <c r="D335" s="202" t="s">
        <v>349</v>
      </c>
      <c r="E335" s="203" t="s">
        <v>1</v>
      </c>
      <c r="F335" s="204" t="s">
        <v>649</v>
      </c>
      <c r="H335" s="205">
        <v>3.5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26" customFormat="1">
      <c r="B336" s="227"/>
      <c r="D336" s="202" t="s">
        <v>349</v>
      </c>
      <c r="E336" s="228" t="s">
        <v>217</v>
      </c>
      <c r="F336" s="229" t="s">
        <v>542</v>
      </c>
      <c r="H336" s="230">
        <v>3.5</v>
      </c>
      <c r="L336" s="227"/>
      <c r="M336" s="231"/>
      <c r="N336" s="232"/>
      <c r="O336" s="232"/>
      <c r="P336" s="232"/>
      <c r="Q336" s="232"/>
      <c r="R336" s="232"/>
      <c r="S336" s="232"/>
      <c r="T336" s="233"/>
      <c r="AT336" s="228" t="s">
        <v>349</v>
      </c>
      <c r="AU336" s="228" t="s">
        <v>85</v>
      </c>
      <c r="AV336" s="226" t="s">
        <v>347</v>
      </c>
      <c r="AW336" s="226" t="s">
        <v>33</v>
      </c>
      <c r="AX336" s="226" t="s">
        <v>8</v>
      </c>
      <c r="AY336" s="228" t="s">
        <v>341</v>
      </c>
    </row>
    <row r="337" spans="1:65" s="110" customFormat="1" ht="24" customHeight="1">
      <c r="A337" s="107"/>
      <c r="B337" s="108"/>
      <c r="C337" s="187" t="s">
        <v>158</v>
      </c>
      <c r="D337" s="187" t="s">
        <v>343</v>
      </c>
      <c r="E337" s="188" t="s">
        <v>650</v>
      </c>
      <c r="F337" s="189" t="s">
        <v>651</v>
      </c>
      <c r="G337" s="190" t="s">
        <v>572</v>
      </c>
      <c r="H337" s="191">
        <v>1</v>
      </c>
      <c r="I337" s="89"/>
      <c r="J337" s="192">
        <f>ROUND(I337*H337,0)</f>
        <v>0</v>
      </c>
      <c r="K337" s="189" t="s">
        <v>1</v>
      </c>
      <c r="L337" s="108"/>
      <c r="M337" s="193" t="s">
        <v>1</v>
      </c>
      <c r="N337" s="194" t="s">
        <v>42</v>
      </c>
      <c r="O337" s="195"/>
      <c r="P337" s="196">
        <f>O337*H337</f>
        <v>0</v>
      </c>
      <c r="Q337" s="196">
        <v>2.5100000000000001E-3</v>
      </c>
      <c r="R337" s="196">
        <f>Q337*H337</f>
        <v>2.5100000000000001E-3</v>
      </c>
      <c r="S337" s="196">
        <v>0</v>
      </c>
      <c r="T337" s="197">
        <f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347</v>
      </c>
      <c r="AT337" s="198" t="s">
        <v>343</v>
      </c>
      <c r="AU337" s="198" t="s">
        <v>85</v>
      </c>
      <c r="AY337" s="99" t="s">
        <v>341</v>
      </c>
      <c r="BE337" s="199">
        <f>IF(N337="základní",J337,0)</f>
        <v>0</v>
      </c>
      <c r="BF337" s="199">
        <f>IF(N337="snížená",J337,0)</f>
        <v>0</v>
      </c>
      <c r="BG337" s="199">
        <f>IF(N337="zákl. přenesená",J337,0)</f>
        <v>0</v>
      </c>
      <c r="BH337" s="199">
        <f>IF(N337="sníž. přenesená",J337,0)</f>
        <v>0</v>
      </c>
      <c r="BI337" s="199">
        <f>IF(N337="nulová",J337,0)</f>
        <v>0</v>
      </c>
      <c r="BJ337" s="99" t="s">
        <v>8</v>
      </c>
      <c r="BK337" s="199">
        <f>ROUND(I337*H337,0)</f>
        <v>0</v>
      </c>
      <c r="BL337" s="99" t="s">
        <v>347</v>
      </c>
      <c r="BM337" s="198" t="s">
        <v>652</v>
      </c>
    </row>
    <row r="338" spans="1:65" s="200" customFormat="1">
      <c r="B338" s="201"/>
      <c r="D338" s="202" t="s">
        <v>349</v>
      </c>
      <c r="E338" s="203" t="s">
        <v>1</v>
      </c>
      <c r="F338" s="204" t="s">
        <v>653</v>
      </c>
      <c r="H338" s="205">
        <v>1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77</v>
      </c>
      <c r="AY338" s="203" t="s">
        <v>341</v>
      </c>
    </row>
    <row r="339" spans="1:65" s="209" customFormat="1">
      <c r="B339" s="210"/>
      <c r="D339" s="202" t="s">
        <v>349</v>
      </c>
      <c r="E339" s="211" t="s">
        <v>1</v>
      </c>
      <c r="F339" s="212" t="s">
        <v>351</v>
      </c>
      <c r="H339" s="213">
        <v>1</v>
      </c>
      <c r="L339" s="210"/>
      <c r="M339" s="214"/>
      <c r="N339" s="215"/>
      <c r="O339" s="215"/>
      <c r="P339" s="215"/>
      <c r="Q339" s="215"/>
      <c r="R339" s="215"/>
      <c r="S339" s="215"/>
      <c r="T339" s="216"/>
      <c r="AT339" s="211" t="s">
        <v>349</v>
      </c>
      <c r="AU339" s="211" t="s">
        <v>85</v>
      </c>
      <c r="AV339" s="209" t="s">
        <v>352</v>
      </c>
      <c r="AW339" s="209" t="s">
        <v>33</v>
      </c>
      <c r="AX339" s="209" t="s">
        <v>8</v>
      </c>
      <c r="AY339" s="211" t="s">
        <v>341</v>
      </c>
    </row>
    <row r="340" spans="1:65" s="110" customFormat="1" ht="24" customHeight="1">
      <c r="A340" s="107"/>
      <c r="B340" s="108"/>
      <c r="C340" s="187" t="s">
        <v>654</v>
      </c>
      <c r="D340" s="187" t="s">
        <v>343</v>
      </c>
      <c r="E340" s="188" t="s">
        <v>655</v>
      </c>
      <c r="F340" s="189" t="s">
        <v>656</v>
      </c>
      <c r="G340" s="190" t="s">
        <v>572</v>
      </c>
      <c r="H340" s="191">
        <v>1</v>
      </c>
      <c r="I340" s="89"/>
      <c r="J340" s="192">
        <f>ROUND(I340*H340,0)</f>
        <v>0</v>
      </c>
      <c r="K340" s="189" t="s">
        <v>1</v>
      </c>
      <c r="L340" s="108"/>
      <c r="M340" s="193" t="s">
        <v>1</v>
      </c>
      <c r="N340" s="194" t="s">
        <v>42</v>
      </c>
      <c r="O340" s="195"/>
      <c r="P340" s="196">
        <f>O340*H340</f>
        <v>0</v>
      </c>
      <c r="Q340" s="196">
        <v>6.4599999999999996E-3</v>
      </c>
      <c r="R340" s="196">
        <f>Q340*H340</f>
        <v>6.4599999999999996E-3</v>
      </c>
      <c r="S340" s="196">
        <v>0</v>
      </c>
      <c r="T340" s="197">
        <f>S340*H340</f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347</v>
      </c>
      <c r="AT340" s="198" t="s">
        <v>343</v>
      </c>
      <c r="AU340" s="198" t="s">
        <v>85</v>
      </c>
      <c r="AY340" s="99" t="s">
        <v>341</v>
      </c>
      <c r="BE340" s="199">
        <f>IF(N340="základní",J340,0)</f>
        <v>0</v>
      </c>
      <c r="BF340" s="199">
        <f>IF(N340="snížená",J340,0)</f>
        <v>0</v>
      </c>
      <c r="BG340" s="199">
        <f>IF(N340="zákl. přenesená",J340,0)</f>
        <v>0</v>
      </c>
      <c r="BH340" s="199">
        <f>IF(N340="sníž. přenesená",J340,0)</f>
        <v>0</v>
      </c>
      <c r="BI340" s="199">
        <f>IF(N340="nulová",J340,0)</f>
        <v>0</v>
      </c>
      <c r="BJ340" s="99" t="s">
        <v>8</v>
      </c>
      <c r="BK340" s="199">
        <f>ROUND(I340*H340,0)</f>
        <v>0</v>
      </c>
      <c r="BL340" s="99" t="s">
        <v>347</v>
      </c>
      <c r="BM340" s="198" t="s">
        <v>657</v>
      </c>
    </row>
    <row r="341" spans="1:65" s="200" customFormat="1">
      <c r="B341" s="201"/>
      <c r="D341" s="202" t="s">
        <v>349</v>
      </c>
      <c r="E341" s="203" t="s">
        <v>1</v>
      </c>
      <c r="F341" s="204" t="s">
        <v>653</v>
      </c>
      <c r="H341" s="205">
        <v>1</v>
      </c>
      <c r="L341" s="201"/>
      <c r="M341" s="206"/>
      <c r="N341" s="207"/>
      <c r="O341" s="207"/>
      <c r="P341" s="207"/>
      <c r="Q341" s="207"/>
      <c r="R341" s="207"/>
      <c r="S341" s="207"/>
      <c r="T341" s="208"/>
      <c r="AT341" s="203" t="s">
        <v>349</v>
      </c>
      <c r="AU341" s="203" t="s">
        <v>85</v>
      </c>
      <c r="AV341" s="200" t="s">
        <v>85</v>
      </c>
      <c r="AW341" s="200" t="s">
        <v>33</v>
      </c>
      <c r="AX341" s="200" t="s">
        <v>77</v>
      </c>
      <c r="AY341" s="203" t="s">
        <v>341</v>
      </c>
    </row>
    <row r="342" spans="1:65" s="209" customFormat="1">
      <c r="B342" s="210"/>
      <c r="D342" s="202" t="s">
        <v>349</v>
      </c>
      <c r="E342" s="211" t="s">
        <v>1</v>
      </c>
      <c r="F342" s="212" t="s">
        <v>351</v>
      </c>
      <c r="H342" s="213">
        <v>1</v>
      </c>
      <c r="L342" s="210"/>
      <c r="M342" s="214"/>
      <c r="N342" s="215"/>
      <c r="O342" s="215"/>
      <c r="P342" s="215"/>
      <c r="Q342" s="215"/>
      <c r="R342" s="215"/>
      <c r="S342" s="215"/>
      <c r="T342" s="216"/>
      <c r="AT342" s="211" t="s">
        <v>349</v>
      </c>
      <c r="AU342" s="211" t="s">
        <v>85</v>
      </c>
      <c r="AV342" s="209" t="s">
        <v>352</v>
      </c>
      <c r="AW342" s="209" t="s">
        <v>33</v>
      </c>
      <c r="AX342" s="209" t="s">
        <v>8</v>
      </c>
      <c r="AY342" s="211" t="s">
        <v>341</v>
      </c>
    </row>
    <row r="343" spans="1:65" s="174" customFormat="1" ht="22.9" customHeight="1">
      <c r="B343" s="175"/>
      <c r="D343" s="176" t="s">
        <v>76</v>
      </c>
      <c r="E343" s="185" t="s">
        <v>347</v>
      </c>
      <c r="F343" s="185" t="s">
        <v>658</v>
      </c>
      <c r="J343" s="186">
        <f>BK343</f>
        <v>0</v>
      </c>
      <c r="L343" s="175"/>
      <c r="M343" s="179"/>
      <c r="N343" s="180"/>
      <c r="O343" s="180"/>
      <c r="P343" s="181">
        <f>SUM(P344:P382)</f>
        <v>0</v>
      </c>
      <c r="Q343" s="180"/>
      <c r="R343" s="181">
        <f>SUM(R344:R382)</f>
        <v>32.213772898519998</v>
      </c>
      <c r="S343" s="180"/>
      <c r="T343" s="182">
        <f>SUM(T344:T382)</f>
        <v>0</v>
      </c>
      <c r="AR343" s="176" t="s">
        <v>8</v>
      </c>
      <c r="AT343" s="183" t="s">
        <v>76</v>
      </c>
      <c r="AU343" s="183" t="s">
        <v>8</v>
      </c>
      <c r="AY343" s="176" t="s">
        <v>341</v>
      </c>
      <c r="BK343" s="184">
        <f>SUM(BK344:BK382)</f>
        <v>0</v>
      </c>
    </row>
    <row r="344" spans="1:65" s="110" customFormat="1" ht="24" customHeight="1">
      <c r="A344" s="107"/>
      <c r="B344" s="108"/>
      <c r="C344" s="187" t="s">
        <v>659</v>
      </c>
      <c r="D344" s="187" t="s">
        <v>343</v>
      </c>
      <c r="E344" s="188" t="s">
        <v>660</v>
      </c>
      <c r="F344" s="189" t="s">
        <v>661</v>
      </c>
      <c r="G344" s="190" t="s">
        <v>572</v>
      </c>
      <c r="H344" s="191">
        <v>1</v>
      </c>
      <c r="I344" s="89"/>
      <c r="J344" s="192">
        <f>ROUND(I344*H344,0)</f>
        <v>0</v>
      </c>
      <c r="K344" s="189" t="s">
        <v>363</v>
      </c>
      <c r="L344" s="108"/>
      <c r="M344" s="193" t="s">
        <v>1</v>
      </c>
      <c r="N344" s="194" t="s">
        <v>42</v>
      </c>
      <c r="O344" s="195"/>
      <c r="P344" s="196">
        <f>O344*H344</f>
        <v>0</v>
      </c>
      <c r="Q344" s="196">
        <v>8.6420999999999998E-2</v>
      </c>
      <c r="R344" s="196">
        <f>Q344*H344</f>
        <v>8.6420999999999998E-2</v>
      </c>
      <c r="S344" s="196">
        <v>0</v>
      </c>
      <c r="T344" s="197">
        <f>S344*H344</f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347</v>
      </c>
      <c r="AT344" s="198" t="s">
        <v>343</v>
      </c>
      <c r="AU344" s="198" t="s">
        <v>85</v>
      </c>
      <c r="AY344" s="99" t="s">
        <v>341</v>
      </c>
      <c r="BE344" s="199">
        <f>IF(N344="základní",J344,0)</f>
        <v>0</v>
      </c>
      <c r="BF344" s="199">
        <f>IF(N344="snížená",J344,0)</f>
        <v>0</v>
      </c>
      <c r="BG344" s="199">
        <f>IF(N344="zákl. přenesená",J344,0)</f>
        <v>0</v>
      </c>
      <c r="BH344" s="199">
        <f>IF(N344="sníž. přenesená",J344,0)</f>
        <v>0</v>
      </c>
      <c r="BI344" s="199">
        <f>IF(N344="nulová",J344,0)</f>
        <v>0</v>
      </c>
      <c r="BJ344" s="99" t="s">
        <v>8</v>
      </c>
      <c r="BK344" s="199">
        <f>ROUND(I344*H344,0)</f>
        <v>0</v>
      </c>
      <c r="BL344" s="99" t="s">
        <v>347</v>
      </c>
      <c r="BM344" s="198" t="s">
        <v>662</v>
      </c>
    </row>
    <row r="345" spans="1:65" s="200" customFormat="1">
      <c r="B345" s="201"/>
      <c r="D345" s="202" t="s">
        <v>349</v>
      </c>
      <c r="E345" s="203" t="s">
        <v>1</v>
      </c>
      <c r="F345" s="204" t="s">
        <v>653</v>
      </c>
      <c r="H345" s="205">
        <v>1</v>
      </c>
      <c r="L345" s="201"/>
      <c r="M345" s="206"/>
      <c r="N345" s="207"/>
      <c r="O345" s="207"/>
      <c r="P345" s="207"/>
      <c r="Q345" s="207"/>
      <c r="R345" s="207"/>
      <c r="S345" s="207"/>
      <c r="T345" s="208"/>
      <c r="AT345" s="203" t="s">
        <v>349</v>
      </c>
      <c r="AU345" s="203" t="s">
        <v>85</v>
      </c>
      <c r="AV345" s="200" t="s">
        <v>85</v>
      </c>
      <c r="AW345" s="200" t="s">
        <v>33</v>
      </c>
      <c r="AX345" s="200" t="s">
        <v>77</v>
      </c>
      <c r="AY345" s="203" t="s">
        <v>341</v>
      </c>
    </row>
    <row r="346" spans="1:65" s="209" customFormat="1">
      <c r="B346" s="210"/>
      <c r="D346" s="202" t="s">
        <v>349</v>
      </c>
      <c r="E346" s="211" t="s">
        <v>1</v>
      </c>
      <c r="F346" s="212" t="s">
        <v>351</v>
      </c>
      <c r="H346" s="213">
        <v>1</v>
      </c>
      <c r="L346" s="210"/>
      <c r="M346" s="214"/>
      <c r="N346" s="215"/>
      <c r="O346" s="215"/>
      <c r="P346" s="215"/>
      <c r="Q346" s="215"/>
      <c r="R346" s="215"/>
      <c r="S346" s="215"/>
      <c r="T346" s="216"/>
      <c r="AT346" s="211" t="s">
        <v>349</v>
      </c>
      <c r="AU346" s="211" t="s">
        <v>85</v>
      </c>
      <c r="AV346" s="209" t="s">
        <v>352</v>
      </c>
      <c r="AW346" s="209" t="s">
        <v>33</v>
      </c>
      <c r="AX346" s="209" t="s">
        <v>8</v>
      </c>
      <c r="AY346" s="211" t="s">
        <v>341</v>
      </c>
    </row>
    <row r="347" spans="1:65" s="110" customFormat="1" ht="16.5" customHeight="1">
      <c r="A347" s="107"/>
      <c r="B347" s="108"/>
      <c r="C347" s="217" t="s">
        <v>296</v>
      </c>
      <c r="D347" s="217" t="s">
        <v>354</v>
      </c>
      <c r="E347" s="218" t="s">
        <v>663</v>
      </c>
      <c r="F347" s="219" t="s">
        <v>664</v>
      </c>
      <c r="G347" s="220" t="s">
        <v>444</v>
      </c>
      <c r="H347" s="221">
        <v>0.92400000000000004</v>
      </c>
      <c r="I347" s="92"/>
      <c r="J347" s="222">
        <f>ROUND(I347*H347,0)</f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>O347*H347</f>
        <v>0</v>
      </c>
      <c r="Q347" s="196">
        <v>0.77</v>
      </c>
      <c r="R347" s="196">
        <f>Q347*H347</f>
        <v>0.71148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85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347</v>
      </c>
      <c r="BM347" s="198" t="s">
        <v>665</v>
      </c>
    </row>
    <row r="348" spans="1:65" s="200" customFormat="1">
      <c r="B348" s="201"/>
      <c r="D348" s="202" t="s">
        <v>349</v>
      </c>
      <c r="E348" s="203" t="s">
        <v>1</v>
      </c>
      <c r="F348" s="204" t="s">
        <v>666</v>
      </c>
      <c r="H348" s="205">
        <v>0.92400000000000004</v>
      </c>
      <c r="L348" s="201"/>
      <c r="M348" s="206"/>
      <c r="N348" s="207"/>
      <c r="O348" s="207"/>
      <c r="P348" s="207"/>
      <c r="Q348" s="207"/>
      <c r="R348" s="207"/>
      <c r="S348" s="207"/>
      <c r="T348" s="208"/>
      <c r="AT348" s="203" t="s">
        <v>349</v>
      </c>
      <c r="AU348" s="203" t="s">
        <v>85</v>
      </c>
      <c r="AV348" s="200" t="s">
        <v>85</v>
      </c>
      <c r="AW348" s="200" t="s">
        <v>33</v>
      </c>
      <c r="AX348" s="200" t="s">
        <v>77</v>
      </c>
      <c r="AY348" s="203" t="s">
        <v>341</v>
      </c>
    </row>
    <row r="349" spans="1:65" s="209" customFormat="1">
      <c r="B349" s="210"/>
      <c r="D349" s="202" t="s">
        <v>349</v>
      </c>
      <c r="E349" s="211" t="s">
        <v>1</v>
      </c>
      <c r="F349" s="212" t="s">
        <v>351</v>
      </c>
      <c r="H349" s="213">
        <v>0.92400000000000004</v>
      </c>
      <c r="L349" s="210"/>
      <c r="M349" s="214"/>
      <c r="N349" s="215"/>
      <c r="O349" s="215"/>
      <c r="P349" s="215"/>
      <c r="Q349" s="215"/>
      <c r="R349" s="215"/>
      <c r="S349" s="215"/>
      <c r="T349" s="216"/>
      <c r="AT349" s="211" t="s">
        <v>349</v>
      </c>
      <c r="AU349" s="211" t="s">
        <v>85</v>
      </c>
      <c r="AV349" s="209" t="s">
        <v>352</v>
      </c>
      <c r="AW349" s="209" t="s">
        <v>33</v>
      </c>
      <c r="AX349" s="209" t="s">
        <v>8</v>
      </c>
      <c r="AY349" s="211" t="s">
        <v>341</v>
      </c>
    </row>
    <row r="350" spans="1:65" s="110" customFormat="1" ht="24" customHeight="1">
      <c r="A350" s="107"/>
      <c r="B350" s="108"/>
      <c r="C350" s="187" t="s">
        <v>667</v>
      </c>
      <c r="D350" s="187" t="s">
        <v>343</v>
      </c>
      <c r="E350" s="188" t="s">
        <v>668</v>
      </c>
      <c r="F350" s="189" t="s">
        <v>669</v>
      </c>
      <c r="G350" s="190" t="s">
        <v>572</v>
      </c>
      <c r="H350" s="191">
        <v>1</v>
      </c>
      <c r="I350" s="89"/>
      <c r="J350" s="192">
        <f>ROUND(I350*H350,0)</f>
        <v>0</v>
      </c>
      <c r="K350" s="189" t="s">
        <v>363</v>
      </c>
      <c r="L350" s="108"/>
      <c r="M350" s="193" t="s">
        <v>1</v>
      </c>
      <c r="N350" s="194" t="s">
        <v>42</v>
      </c>
      <c r="O350" s="195"/>
      <c r="P350" s="196">
        <f>O350*H350</f>
        <v>0</v>
      </c>
      <c r="Q350" s="196">
        <v>4.5880000000000001E-3</v>
      </c>
      <c r="R350" s="196">
        <f>Q350*H350</f>
        <v>4.5880000000000001E-3</v>
      </c>
      <c r="S350" s="196">
        <v>0</v>
      </c>
      <c r="T350" s="197">
        <f>S350*H350</f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347</v>
      </c>
      <c r="AT350" s="198" t="s">
        <v>343</v>
      </c>
      <c r="AU350" s="198" t="s">
        <v>85</v>
      </c>
      <c r="AY350" s="99" t="s">
        <v>341</v>
      </c>
      <c r="BE350" s="199">
        <f>IF(N350="základní",J350,0)</f>
        <v>0</v>
      </c>
      <c r="BF350" s="199">
        <f>IF(N350="snížená",J350,0)</f>
        <v>0</v>
      </c>
      <c r="BG350" s="199">
        <f>IF(N350="zákl. přenesená",J350,0)</f>
        <v>0</v>
      </c>
      <c r="BH350" s="199">
        <f>IF(N350="sníž. přenesená",J350,0)</f>
        <v>0</v>
      </c>
      <c r="BI350" s="199">
        <f>IF(N350="nulová",J350,0)</f>
        <v>0</v>
      </c>
      <c r="BJ350" s="99" t="s">
        <v>8</v>
      </c>
      <c r="BK350" s="199">
        <f>ROUND(I350*H350,0)</f>
        <v>0</v>
      </c>
      <c r="BL350" s="99" t="s">
        <v>347</v>
      </c>
      <c r="BM350" s="198" t="s">
        <v>670</v>
      </c>
    </row>
    <row r="351" spans="1:65" s="200" customFormat="1">
      <c r="B351" s="201"/>
      <c r="D351" s="202" t="s">
        <v>349</v>
      </c>
      <c r="E351" s="203" t="s">
        <v>1</v>
      </c>
      <c r="F351" s="204" t="s">
        <v>671</v>
      </c>
      <c r="H351" s="205">
        <v>1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8</v>
      </c>
      <c r="AY351" s="203" t="s">
        <v>341</v>
      </c>
    </row>
    <row r="352" spans="1:65" s="110" customFormat="1" ht="16.5" customHeight="1">
      <c r="A352" s="107"/>
      <c r="B352" s="108"/>
      <c r="C352" s="217" t="s">
        <v>672</v>
      </c>
      <c r="D352" s="217" t="s">
        <v>354</v>
      </c>
      <c r="E352" s="218" t="s">
        <v>673</v>
      </c>
      <c r="F352" s="219" t="s">
        <v>674</v>
      </c>
      <c r="G352" s="220" t="s">
        <v>572</v>
      </c>
      <c r="H352" s="221">
        <v>1</v>
      </c>
      <c r="I352" s="92"/>
      <c r="J352" s="222">
        <f>ROUND(I352*H352,0)</f>
        <v>0</v>
      </c>
      <c r="K352" s="219" t="s">
        <v>363</v>
      </c>
      <c r="L352" s="223"/>
      <c r="M352" s="224" t="s">
        <v>1</v>
      </c>
      <c r="N352" s="225" t="s">
        <v>42</v>
      </c>
      <c r="O352" s="195"/>
      <c r="P352" s="196">
        <f>O352*H352</f>
        <v>0</v>
      </c>
      <c r="Q352" s="196">
        <v>0.107</v>
      </c>
      <c r="R352" s="196">
        <f>Q352*H352</f>
        <v>0.107</v>
      </c>
      <c r="S352" s="196">
        <v>0</v>
      </c>
      <c r="T352" s="197">
        <f>S352*H352</f>
        <v>0</v>
      </c>
      <c r="U352" s="107"/>
      <c r="V352" s="107"/>
      <c r="W352" s="107"/>
      <c r="X352" s="107"/>
      <c r="Y352" s="107"/>
      <c r="Z352" s="107"/>
      <c r="AA352" s="107"/>
      <c r="AB352" s="107"/>
      <c r="AC352" s="107"/>
      <c r="AD352" s="107"/>
      <c r="AE352" s="107"/>
      <c r="AR352" s="198" t="s">
        <v>358</v>
      </c>
      <c r="AT352" s="198" t="s">
        <v>354</v>
      </c>
      <c r="AU352" s="198" t="s">
        <v>85</v>
      </c>
      <c r="AY352" s="99" t="s">
        <v>341</v>
      </c>
      <c r="BE352" s="199">
        <f>IF(N352="základní",J352,0)</f>
        <v>0</v>
      </c>
      <c r="BF352" s="199">
        <f>IF(N352="snížená",J352,0)</f>
        <v>0</v>
      </c>
      <c r="BG352" s="199">
        <f>IF(N352="zákl. přenesená",J352,0)</f>
        <v>0</v>
      </c>
      <c r="BH352" s="199">
        <f>IF(N352="sníž. přenesená",J352,0)</f>
        <v>0</v>
      </c>
      <c r="BI352" s="199">
        <f>IF(N352="nulová",J352,0)</f>
        <v>0</v>
      </c>
      <c r="BJ352" s="99" t="s">
        <v>8</v>
      </c>
      <c r="BK352" s="199">
        <f>ROUND(I352*H352,0)</f>
        <v>0</v>
      </c>
      <c r="BL352" s="99" t="s">
        <v>347</v>
      </c>
      <c r="BM352" s="198" t="s">
        <v>675</v>
      </c>
    </row>
    <row r="353" spans="1:65" s="200" customFormat="1">
      <c r="B353" s="201"/>
      <c r="D353" s="202" t="s">
        <v>349</v>
      </c>
      <c r="E353" s="203" t="s">
        <v>1</v>
      </c>
      <c r="F353" s="204" t="s">
        <v>8</v>
      </c>
      <c r="H353" s="205">
        <v>1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8</v>
      </c>
      <c r="AY353" s="203" t="s">
        <v>341</v>
      </c>
    </row>
    <row r="354" spans="1:65" s="110" customFormat="1" ht="16.5" customHeight="1">
      <c r="A354" s="107"/>
      <c r="B354" s="108"/>
      <c r="C354" s="187" t="s">
        <v>676</v>
      </c>
      <c r="D354" s="187" t="s">
        <v>343</v>
      </c>
      <c r="E354" s="188" t="s">
        <v>677</v>
      </c>
      <c r="F354" s="189" t="s">
        <v>678</v>
      </c>
      <c r="G354" s="190" t="s">
        <v>346</v>
      </c>
      <c r="H354" s="191">
        <v>3.1579999999999999</v>
      </c>
      <c r="I354" s="89"/>
      <c r="J354" s="192">
        <f>ROUND(I354*H354,0)</f>
        <v>0</v>
      </c>
      <c r="K354" s="189" t="s">
        <v>363</v>
      </c>
      <c r="L354" s="108"/>
      <c r="M354" s="193" t="s">
        <v>1</v>
      </c>
      <c r="N354" s="194" t="s">
        <v>42</v>
      </c>
      <c r="O354" s="195"/>
      <c r="P354" s="196">
        <f>O354*H354</f>
        <v>0</v>
      </c>
      <c r="Q354" s="196">
        <v>2.45336</v>
      </c>
      <c r="R354" s="196">
        <f>Q354*H354</f>
        <v>7.7477108799999996</v>
      </c>
      <c r="S354" s="196">
        <v>0</v>
      </c>
      <c r="T354" s="197">
        <f>S354*H354</f>
        <v>0</v>
      </c>
      <c r="U354" s="107"/>
      <c r="V354" s="107"/>
      <c r="W354" s="107"/>
      <c r="X354" s="107"/>
      <c r="Y354" s="107"/>
      <c r="Z354" s="107"/>
      <c r="AA354" s="107"/>
      <c r="AB354" s="107"/>
      <c r="AC354" s="107"/>
      <c r="AD354" s="107"/>
      <c r="AE354" s="107"/>
      <c r="AR354" s="198" t="s">
        <v>347</v>
      </c>
      <c r="AT354" s="198" t="s">
        <v>343</v>
      </c>
      <c r="AU354" s="198" t="s">
        <v>85</v>
      </c>
      <c r="AY354" s="99" t="s">
        <v>341</v>
      </c>
      <c r="BE354" s="199">
        <f>IF(N354="základní",J354,0)</f>
        <v>0</v>
      </c>
      <c r="BF354" s="199">
        <f>IF(N354="snížená",J354,0)</f>
        <v>0</v>
      </c>
      <c r="BG354" s="199">
        <f>IF(N354="zákl. přenesená",J354,0)</f>
        <v>0</v>
      </c>
      <c r="BH354" s="199">
        <f>IF(N354="sníž. přenesená",J354,0)</f>
        <v>0</v>
      </c>
      <c r="BI354" s="199">
        <f>IF(N354="nulová",J354,0)</f>
        <v>0</v>
      </c>
      <c r="BJ354" s="99" t="s">
        <v>8</v>
      </c>
      <c r="BK354" s="199">
        <f>ROUND(I354*H354,0)</f>
        <v>0</v>
      </c>
      <c r="BL354" s="99" t="s">
        <v>347</v>
      </c>
      <c r="BM354" s="198" t="s">
        <v>679</v>
      </c>
    </row>
    <row r="355" spans="1:65" s="200" customFormat="1">
      <c r="B355" s="201"/>
      <c r="D355" s="202" t="s">
        <v>349</v>
      </c>
      <c r="E355" s="203" t="s">
        <v>1</v>
      </c>
      <c r="F355" s="204" t="s">
        <v>680</v>
      </c>
      <c r="H355" s="205">
        <v>2.8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00" customFormat="1">
      <c r="B356" s="201"/>
      <c r="D356" s="202" t="s">
        <v>349</v>
      </c>
      <c r="E356" s="203" t="s">
        <v>1</v>
      </c>
      <c r="F356" s="204" t="s">
        <v>681</v>
      </c>
      <c r="H356" s="205">
        <v>0.35799999999999998</v>
      </c>
      <c r="L356" s="201"/>
      <c r="M356" s="206"/>
      <c r="N356" s="207"/>
      <c r="O356" s="207"/>
      <c r="P356" s="207"/>
      <c r="Q356" s="207"/>
      <c r="R356" s="207"/>
      <c r="S356" s="207"/>
      <c r="T356" s="208"/>
      <c r="AT356" s="203" t="s">
        <v>349</v>
      </c>
      <c r="AU356" s="203" t="s">
        <v>85</v>
      </c>
      <c r="AV356" s="200" t="s">
        <v>85</v>
      </c>
      <c r="AW356" s="200" t="s">
        <v>33</v>
      </c>
      <c r="AX356" s="200" t="s">
        <v>77</v>
      </c>
      <c r="AY356" s="203" t="s">
        <v>341</v>
      </c>
    </row>
    <row r="357" spans="1:65" s="209" customFormat="1">
      <c r="B357" s="210"/>
      <c r="D357" s="202" t="s">
        <v>349</v>
      </c>
      <c r="E357" s="211" t="s">
        <v>1</v>
      </c>
      <c r="F357" s="212" t="s">
        <v>351</v>
      </c>
      <c r="H357" s="213">
        <v>3.1579999999999999</v>
      </c>
      <c r="L357" s="210"/>
      <c r="M357" s="214"/>
      <c r="N357" s="215"/>
      <c r="O357" s="215"/>
      <c r="P357" s="215"/>
      <c r="Q357" s="215"/>
      <c r="R357" s="215"/>
      <c r="S357" s="215"/>
      <c r="T357" s="216"/>
      <c r="AT357" s="211" t="s">
        <v>349</v>
      </c>
      <c r="AU357" s="211" t="s">
        <v>85</v>
      </c>
      <c r="AV357" s="209" t="s">
        <v>352</v>
      </c>
      <c r="AW357" s="209" t="s">
        <v>33</v>
      </c>
      <c r="AX357" s="209" t="s">
        <v>8</v>
      </c>
      <c r="AY357" s="211" t="s">
        <v>341</v>
      </c>
    </row>
    <row r="358" spans="1:65" s="110" customFormat="1" ht="24" customHeight="1">
      <c r="A358" s="107"/>
      <c r="B358" s="108"/>
      <c r="C358" s="187" t="s">
        <v>682</v>
      </c>
      <c r="D358" s="187" t="s">
        <v>343</v>
      </c>
      <c r="E358" s="188" t="s">
        <v>683</v>
      </c>
      <c r="F358" s="189" t="s">
        <v>684</v>
      </c>
      <c r="G358" s="190" t="s">
        <v>444</v>
      </c>
      <c r="H358" s="191">
        <v>32.4</v>
      </c>
      <c r="I358" s="89"/>
      <c r="J358" s="192">
        <f>ROUND(I358*H358,0)</f>
        <v>0</v>
      </c>
      <c r="K358" s="189" t="s">
        <v>363</v>
      </c>
      <c r="L358" s="108"/>
      <c r="M358" s="193" t="s">
        <v>1</v>
      </c>
      <c r="N358" s="194" t="s">
        <v>42</v>
      </c>
      <c r="O358" s="195"/>
      <c r="P358" s="196">
        <f>O358*H358</f>
        <v>0</v>
      </c>
      <c r="Q358" s="196">
        <v>6.62832E-3</v>
      </c>
      <c r="R358" s="196">
        <f>Q358*H358</f>
        <v>0.21475756799999998</v>
      </c>
      <c r="S358" s="196">
        <v>0</v>
      </c>
      <c r="T358" s="197">
        <f>S358*H358</f>
        <v>0</v>
      </c>
      <c r="U358" s="107"/>
      <c r="V358" s="107"/>
      <c r="W358" s="107"/>
      <c r="X358" s="107"/>
      <c r="Y358" s="107"/>
      <c r="Z358" s="107"/>
      <c r="AA358" s="107"/>
      <c r="AB358" s="107"/>
      <c r="AC358" s="107"/>
      <c r="AD358" s="107"/>
      <c r="AE358" s="107"/>
      <c r="AR358" s="198" t="s">
        <v>347</v>
      </c>
      <c r="AT358" s="198" t="s">
        <v>343</v>
      </c>
      <c r="AU358" s="198" t="s">
        <v>85</v>
      </c>
      <c r="AY358" s="99" t="s">
        <v>341</v>
      </c>
      <c r="BE358" s="199">
        <f>IF(N358="základní",J358,0)</f>
        <v>0</v>
      </c>
      <c r="BF358" s="199">
        <f>IF(N358="snížená",J358,0)</f>
        <v>0</v>
      </c>
      <c r="BG358" s="199">
        <f>IF(N358="zákl. přenesená",J358,0)</f>
        <v>0</v>
      </c>
      <c r="BH358" s="199">
        <f>IF(N358="sníž. přenesená",J358,0)</f>
        <v>0</v>
      </c>
      <c r="BI358" s="199">
        <f>IF(N358="nulová",J358,0)</f>
        <v>0</v>
      </c>
      <c r="BJ358" s="99" t="s">
        <v>8</v>
      </c>
      <c r="BK358" s="199">
        <f>ROUND(I358*H358,0)</f>
        <v>0</v>
      </c>
      <c r="BL358" s="99" t="s">
        <v>347</v>
      </c>
      <c r="BM358" s="198" t="s">
        <v>685</v>
      </c>
    </row>
    <row r="359" spans="1:65" s="200" customFormat="1">
      <c r="B359" s="201"/>
      <c r="D359" s="202" t="s">
        <v>349</v>
      </c>
      <c r="E359" s="203" t="s">
        <v>1</v>
      </c>
      <c r="F359" s="204" t="s">
        <v>686</v>
      </c>
      <c r="H359" s="205">
        <v>28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77</v>
      </c>
      <c r="AY359" s="203" t="s">
        <v>341</v>
      </c>
    </row>
    <row r="360" spans="1:65" s="200" customFormat="1">
      <c r="B360" s="201"/>
      <c r="D360" s="202" t="s">
        <v>349</v>
      </c>
      <c r="E360" s="203" t="s">
        <v>1</v>
      </c>
      <c r="F360" s="204" t="s">
        <v>687</v>
      </c>
      <c r="H360" s="205">
        <v>4.4000000000000004</v>
      </c>
      <c r="L360" s="201"/>
      <c r="M360" s="206"/>
      <c r="N360" s="207"/>
      <c r="O360" s="207"/>
      <c r="P360" s="207"/>
      <c r="Q360" s="207"/>
      <c r="R360" s="207"/>
      <c r="S360" s="207"/>
      <c r="T360" s="208"/>
      <c r="AT360" s="203" t="s">
        <v>349</v>
      </c>
      <c r="AU360" s="203" t="s">
        <v>85</v>
      </c>
      <c r="AV360" s="200" t="s">
        <v>85</v>
      </c>
      <c r="AW360" s="200" t="s">
        <v>33</v>
      </c>
      <c r="AX360" s="200" t="s">
        <v>77</v>
      </c>
      <c r="AY360" s="203" t="s">
        <v>341</v>
      </c>
    </row>
    <row r="361" spans="1:65" s="209" customFormat="1">
      <c r="B361" s="210"/>
      <c r="D361" s="202" t="s">
        <v>349</v>
      </c>
      <c r="E361" s="211" t="s">
        <v>1</v>
      </c>
      <c r="F361" s="212" t="s">
        <v>351</v>
      </c>
      <c r="H361" s="213">
        <v>32.4</v>
      </c>
      <c r="L361" s="210"/>
      <c r="M361" s="214"/>
      <c r="N361" s="215"/>
      <c r="O361" s="215"/>
      <c r="P361" s="215"/>
      <c r="Q361" s="215"/>
      <c r="R361" s="215"/>
      <c r="S361" s="215"/>
      <c r="T361" s="216"/>
      <c r="AT361" s="211" t="s">
        <v>349</v>
      </c>
      <c r="AU361" s="211" t="s">
        <v>85</v>
      </c>
      <c r="AV361" s="209" t="s">
        <v>352</v>
      </c>
      <c r="AW361" s="209" t="s">
        <v>33</v>
      </c>
      <c r="AX361" s="209" t="s">
        <v>8</v>
      </c>
      <c r="AY361" s="211" t="s">
        <v>341</v>
      </c>
    </row>
    <row r="362" spans="1:65" s="110" customFormat="1" ht="24" customHeight="1">
      <c r="A362" s="107"/>
      <c r="B362" s="108"/>
      <c r="C362" s="187" t="s">
        <v>688</v>
      </c>
      <c r="D362" s="187" t="s">
        <v>343</v>
      </c>
      <c r="E362" s="188" t="s">
        <v>689</v>
      </c>
      <c r="F362" s="189" t="s">
        <v>690</v>
      </c>
      <c r="G362" s="190" t="s">
        <v>444</v>
      </c>
      <c r="H362" s="191">
        <v>32.4</v>
      </c>
      <c r="I362" s="89"/>
      <c r="J362" s="192">
        <f>ROUND(I362*H362,0)</f>
        <v>0</v>
      </c>
      <c r="K362" s="189" t="s">
        <v>363</v>
      </c>
      <c r="L362" s="108"/>
      <c r="M362" s="193" t="s">
        <v>1</v>
      </c>
      <c r="N362" s="194" t="s">
        <v>42</v>
      </c>
      <c r="O362" s="195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107"/>
      <c r="V362" s="107"/>
      <c r="W362" s="107"/>
      <c r="X362" s="107"/>
      <c r="Y362" s="107"/>
      <c r="Z362" s="107"/>
      <c r="AA362" s="107"/>
      <c r="AB362" s="107"/>
      <c r="AC362" s="107"/>
      <c r="AD362" s="107"/>
      <c r="AE362" s="107"/>
      <c r="AR362" s="198" t="s">
        <v>347</v>
      </c>
      <c r="AT362" s="198" t="s">
        <v>343</v>
      </c>
      <c r="AU362" s="198" t="s">
        <v>85</v>
      </c>
      <c r="AY362" s="99" t="s">
        <v>341</v>
      </c>
      <c r="BE362" s="199">
        <f>IF(N362="základní",J362,0)</f>
        <v>0</v>
      </c>
      <c r="BF362" s="199">
        <f>IF(N362="snížená",J362,0)</f>
        <v>0</v>
      </c>
      <c r="BG362" s="199">
        <f>IF(N362="zákl. přenesená",J362,0)</f>
        <v>0</v>
      </c>
      <c r="BH362" s="199">
        <f>IF(N362="sníž. přenesená",J362,0)</f>
        <v>0</v>
      </c>
      <c r="BI362" s="199">
        <f>IF(N362="nulová",J362,0)</f>
        <v>0</v>
      </c>
      <c r="BJ362" s="99" t="s">
        <v>8</v>
      </c>
      <c r="BK362" s="199">
        <f>ROUND(I362*H362,0)</f>
        <v>0</v>
      </c>
      <c r="BL362" s="99" t="s">
        <v>347</v>
      </c>
      <c r="BM362" s="198" t="s">
        <v>691</v>
      </c>
    </row>
    <row r="363" spans="1:65" s="110" customFormat="1" ht="24" customHeight="1">
      <c r="A363" s="107"/>
      <c r="B363" s="108"/>
      <c r="C363" s="187" t="s">
        <v>692</v>
      </c>
      <c r="D363" s="187" t="s">
        <v>343</v>
      </c>
      <c r="E363" s="188" t="s">
        <v>693</v>
      </c>
      <c r="F363" s="189" t="s">
        <v>694</v>
      </c>
      <c r="G363" s="190" t="s">
        <v>444</v>
      </c>
      <c r="H363" s="191">
        <v>7.25</v>
      </c>
      <c r="I363" s="89"/>
      <c r="J363" s="192">
        <f>ROUND(I363*H363,0)</f>
        <v>0</v>
      </c>
      <c r="K363" s="189" t="s">
        <v>363</v>
      </c>
      <c r="L363" s="108"/>
      <c r="M363" s="193" t="s">
        <v>1</v>
      </c>
      <c r="N363" s="194" t="s">
        <v>42</v>
      </c>
      <c r="O363" s="195"/>
      <c r="P363" s="196">
        <f>O363*H363</f>
        <v>0</v>
      </c>
      <c r="Q363" s="196">
        <v>1.3426E-3</v>
      </c>
      <c r="R363" s="196">
        <f>Q363*H363</f>
        <v>9.7338500000000005E-3</v>
      </c>
      <c r="S363" s="196">
        <v>0</v>
      </c>
      <c r="T363" s="197">
        <f>S363*H363</f>
        <v>0</v>
      </c>
      <c r="U363" s="107"/>
      <c r="V363" s="107"/>
      <c r="W363" s="107"/>
      <c r="X363" s="107"/>
      <c r="Y363" s="107"/>
      <c r="Z363" s="107"/>
      <c r="AA363" s="107"/>
      <c r="AB363" s="107"/>
      <c r="AC363" s="107"/>
      <c r="AD363" s="107"/>
      <c r="AE363" s="107"/>
      <c r="AR363" s="198" t="s">
        <v>347</v>
      </c>
      <c r="AT363" s="198" t="s">
        <v>343</v>
      </c>
      <c r="AU363" s="198" t="s">
        <v>85</v>
      </c>
      <c r="AY363" s="99" t="s">
        <v>341</v>
      </c>
      <c r="BE363" s="199">
        <f>IF(N363="základní",J363,0)</f>
        <v>0</v>
      </c>
      <c r="BF363" s="199">
        <f>IF(N363="snížená",J363,0)</f>
        <v>0</v>
      </c>
      <c r="BG363" s="199">
        <f>IF(N363="zákl. přenesená",J363,0)</f>
        <v>0</v>
      </c>
      <c r="BH363" s="199">
        <f>IF(N363="sníž. přenesená",J363,0)</f>
        <v>0</v>
      </c>
      <c r="BI363" s="199">
        <f>IF(N363="nulová",J363,0)</f>
        <v>0</v>
      </c>
      <c r="BJ363" s="99" t="s">
        <v>8</v>
      </c>
      <c r="BK363" s="199">
        <f>ROUND(I363*H363,0)</f>
        <v>0</v>
      </c>
      <c r="BL363" s="99" t="s">
        <v>347</v>
      </c>
      <c r="BM363" s="198" t="s">
        <v>695</v>
      </c>
    </row>
    <row r="364" spans="1:65" s="200" customFormat="1">
      <c r="B364" s="201"/>
      <c r="D364" s="202" t="s">
        <v>349</v>
      </c>
      <c r="E364" s="203" t="s">
        <v>1</v>
      </c>
      <c r="F364" s="204" t="s">
        <v>696</v>
      </c>
      <c r="H364" s="205">
        <v>5.6</v>
      </c>
      <c r="L364" s="201"/>
      <c r="M364" s="206"/>
      <c r="N364" s="207"/>
      <c r="O364" s="207"/>
      <c r="P364" s="207"/>
      <c r="Q364" s="207"/>
      <c r="R364" s="207"/>
      <c r="S364" s="207"/>
      <c r="T364" s="208"/>
      <c r="AT364" s="203" t="s">
        <v>349</v>
      </c>
      <c r="AU364" s="203" t="s">
        <v>85</v>
      </c>
      <c r="AV364" s="200" t="s">
        <v>85</v>
      </c>
      <c r="AW364" s="200" t="s">
        <v>33</v>
      </c>
      <c r="AX364" s="200" t="s">
        <v>77</v>
      </c>
      <c r="AY364" s="203" t="s">
        <v>341</v>
      </c>
    </row>
    <row r="365" spans="1:65" s="200" customFormat="1">
      <c r="B365" s="201"/>
      <c r="D365" s="202" t="s">
        <v>349</v>
      </c>
      <c r="E365" s="203" t="s">
        <v>1</v>
      </c>
      <c r="F365" s="204" t="s">
        <v>697</v>
      </c>
      <c r="H365" s="205">
        <v>1.65</v>
      </c>
      <c r="L365" s="201"/>
      <c r="M365" s="206"/>
      <c r="N365" s="207"/>
      <c r="O365" s="207"/>
      <c r="P365" s="207"/>
      <c r="Q365" s="207"/>
      <c r="R365" s="207"/>
      <c r="S365" s="207"/>
      <c r="T365" s="208"/>
      <c r="AT365" s="203" t="s">
        <v>349</v>
      </c>
      <c r="AU365" s="203" t="s">
        <v>85</v>
      </c>
      <c r="AV365" s="200" t="s">
        <v>85</v>
      </c>
      <c r="AW365" s="200" t="s">
        <v>33</v>
      </c>
      <c r="AX365" s="200" t="s">
        <v>77</v>
      </c>
      <c r="AY365" s="203" t="s">
        <v>341</v>
      </c>
    </row>
    <row r="366" spans="1:65" s="209" customFormat="1">
      <c r="B366" s="210"/>
      <c r="D366" s="202" t="s">
        <v>349</v>
      </c>
      <c r="E366" s="211" t="s">
        <v>1</v>
      </c>
      <c r="F366" s="212" t="s">
        <v>351</v>
      </c>
      <c r="H366" s="213">
        <v>7.25</v>
      </c>
      <c r="L366" s="210"/>
      <c r="M366" s="214"/>
      <c r="N366" s="215"/>
      <c r="O366" s="215"/>
      <c r="P366" s="215"/>
      <c r="Q366" s="215"/>
      <c r="R366" s="215"/>
      <c r="S366" s="215"/>
      <c r="T366" s="216"/>
      <c r="AT366" s="211" t="s">
        <v>349</v>
      </c>
      <c r="AU366" s="211" t="s">
        <v>85</v>
      </c>
      <c r="AV366" s="209" t="s">
        <v>352</v>
      </c>
      <c r="AW366" s="209" t="s">
        <v>33</v>
      </c>
      <c r="AX366" s="209" t="s">
        <v>8</v>
      </c>
      <c r="AY366" s="211" t="s">
        <v>341</v>
      </c>
    </row>
    <row r="367" spans="1:65" s="110" customFormat="1" ht="24" customHeight="1">
      <c r="A367" s="107"/>
      <c r="B367" s="108"/>
      <c r="C367" s="187" t="s">
        <v>698</v>
      </c>
      <c r="D367" s="187" t="s">
        <v>343</v>
      </c>
      <c r="E367" s="188" t="s">
        <v>699</v>
      </c>
      <c r="F367" s="189" t="s">
        <v>700</v>
      </c>
      <c r="G367" s="190" t="s">
        <v>444</v>
      </c>
      <c r="H367" s="191">
        <v>7.25</v>
      </c>
      <c r="I367" s="89"/>
      <c r="J367" s="192">
        <f>ROUND(I367*H367,0)</f>
        <v>0</v>
      </c>
      <c r="K367" s="189" t="s">
        <v>363</v>
      </c>
      <c r="L367" s="108"/>
      <c r="M367" s="193" t="s">
        <v>1</v>
      </c>
      <c r="N367" s="194" t="s">
        <v>42</v>
      </c>
      <c r="O367" s="195"/>
      <c r="P367" s="196">
        <f>O367*H367</f>
        <v>0</v>
      </c>
      <c r="Q367" s="196">
        <v>0</v>
      </c>
      <c r="R367" s="196">
        <f>Q367*H367</f>
        <v>0</v>
      </c>
      <c r="S367" s="196">
        <v>0</v>
      </c>
      <c r="T367" s="197">
        <f>S367*H367</f>
        <v>0</v>
      </c>
      <c r="U367" s="107"/>
      <c r="V367" s="107"/>
      <c r="W367" s="107"/>
      <c r="X367" s="107"/>
      <c r="Y367" s="107"/>
      <c r="Z367" s="107"/>
      <c r="AA367" s="107"/>
      <c r="AB367" s="107"/>
      <c r="AC367" s="107"/>
      <c r="AD367" s="107"/>
      <c r="AE367" s="107"/>
      <c r="AR367" s="198" t="s">
        <v>347</v>
      </c>
      <c r="AT367" s="198" t="s">
        <v>343</v>
      </c>
      <c r="AU367" s="198" t="s">
        <v>85</v>
      </c>
      <c r="AY367" s="99" t="s">
        <v>341</v>
      </c>
      <c r="BE367" s="199">
        <f>IF(N367="základní",J367,0)</f>
        <v>0</v>
      </c>
      <c r="BF367" s="199">
        <f>IF(N367="snížená",J367,0)</f>
        <v>0</v>
      </c>
      <c r="BG367" s="199">
        <f>IF(N367="zákl. přenesená",J367,0)</f>
        <v>0</v>
      </c>
      <c r="BH367" s="199">
        <f>IF(N367="sníž. přenesená",J367,0)</f>
        <v>0</v>
      </c>
      <c r="BI367" s="199">
        <f>IF(N367="nulová",J367,0)</f>
        <v>0</v>
      </c>
      <c r="BJ367" s="99" t="s">
        <v>8</v>
      </c>
      <c r="BK367" s="199">
        <f>ROUND(I367*H367,0)</f>
        <v>0</v>
      </c>
      <c r="BL367" s="99" t="s">
        <v>347</v>
      </c>
      <c r="BM367" s="198" t="s">
        <v>701</v>
      </c>
    </row>
    <row r="368" spans="1:65" s="110" customFormat="1" ht="16.5" customHeight="1">
      <c r="A368" s="107"/>
      <c r="B368" s="108"/>
      <c r="C368" s="187" t="s">
        <v>702</v>
      </c>
      <c r="D368" s="187" t="s">
        <v>343</v>
      </c>
      <c r="E368" s="188" t="s">
        <v>703</v>
      </c>
      <c r="F368" s="189" t="s">
        <v>704</v>
      </c>
      <c r="G368" s="190" t="s">
        <v>346</v>
      </c>
      <c r="H368" s="191">
        <v>8.6539999999999999</v>
      </c>
      <c r="I368" s="89"/>
      <c r="J368" s="192">
        <f>ROUND(I368*H368,0)</f>
        <v>0</v>
      </c>
      <c r="K368" s="189" t="s">
        <v>363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2.453395</v>
      </c>
      <c r="R368" s="196">
        <f>Q368*H368</f>
        <v>21.23168033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347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347</v>
      </c>
      <c r="BM368" s="198" t="s">
        <v>705</v>
      </c>
    </row>
    <row r="369" spans="1:65" s="200" customFormat="1">
      <c r="B369" s="201"/>
      <c r="D369" s="202" t="s">
        <v>349</v>
      </c>
      <c r="E369" s="203" t="s">
        <v>1</v>
      </c>
      <c r="F369" s="204" t="s">
        <v>706</v>
      </c>
      <c r="H369" s="205">
        <v>7.56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00" customFormat="1">
      <c r="B370" s="201"/>
      <c r="D370" s="202" t="s">
        <v>349</v>
      </c>
      <c r="E370" s="203" t="s">
        <v>1</v>
      </c>
      <c r="F370" s="204" t="s">
        <v>707</v>
      </c>
      <c r="H370" s="205">
        <v>0.94099999999999995</v>
      </c>
      <c r="L370" s="201"/>
      <c r="M370" s="206"/>
      <c r="N370" s="207"/>
      <c r="O370" s="207"/>
      <c r="P370" s="207"/>
      <c r="Q370" s="207"/>
      <c r="R370" s="207"/>
      <c r="S370" s="207"/>
      <c r="T370" s="208"/>
      <c r="AT370" s="203" t="s">
        <v>349</v>
      </c>
      <c r="AU370" s="203" t="s">
        <v>85</v>
      </c>
      <c r="AV370" s="200" t="s">
        <v>85</v>
      </c>
      <c r="AW370" s="200" t="s">
        <v>33</v>
      </c>
      <c r="AX370" s="200" t="s">
        <v>77</v>
      </c>
      <c r="AY370" s="203" t="s">
        <v>341</v>
      </c>
    </row>
    <row r="371" spans="1:65" s="200" customFormat="1">
      <c r="B371" s="201"/>
      <c r="D371" s="202" t="s">
        <v>349</v>
      </c>
      <c r="E371" s="203" t="s">
        <v>1</v>
      </c>
      <c r="F371" s="204" t="s">
        <v>708</v>
      </c>
      <c r="H371" s="205">
        <v>0.153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77</v>
      </c>
      <c r="AY371" s="203" t="s">
        <v>341</v>
      </c>
    </row>
    <row r="372" spans="1:65" s="209" customFormat="1">
      <c r="B372" s="210"/>
      <c r="D372" s="202" t="s">
        <v>349</v>
      </c>
      <c r="E372" s="211" t="s">
        <v>1</v>
      </c>
      <c r="F372" s="212" t="s">
        <v>351</v>
      </c>
      <c r="H372" s="213">
        <v>8.6539999999999999</v>
      </c>
      <c r="L372" s="210"/>
      <c r="M372" s="214"/>
      <c r="N372" s="215"/>
      <c r="O372" s="215"/>
      <c r="P372" s="215"/>
      <c r="Q372" s="215"/>
      <c r="R372" s="215"/>
      <c r="S372" s="215"/>
      <c r="T372" s="216"/>
      <c r="AT372" s="211" t="s">
        <v>349</v>
      </c>
      <c r="AU372" s="211" t="s">
        <v>85</v>
      </c>
      <c r="AV372" s="209" t="s">
        <v>352</v>
      </c>
      <c r="AW372" s="209" t="s">
        <v>33</v>
      </c>
      <c r="AX372" s="209" t="s">
        <v>8</v>
      </c>
      <c r="AY372" s="211" t="s">
        <v>341</v>
      </c>
    </row>
    <row r="373" spans="1:65" s="110" customFormat="1" ht="16.5" customHeight="1">
      <c r="A373" s="107"/>
      <c r="B373" s="108"/>
      <c r="C373" s="187" t="s">
        <v>709</v>
      </c>
      <c r="D373" s="187" t="s">
        <v>343</v>
      </c>
      <c r="E373" s="188" t="s">
        <v>710</v>
      </c>
      <c r="F373" s="189" t="s">
        <v>711</v>
      </c>
      <c r="G373" s="190" t="s">
        <v>444</v>
      </c>
      <c r="H373" s="191">
        <v>80.664000000000001</v>
      </c>
      <c r="I373" s="89"/>
      <c r="J373" s="192">
        <f>ROUND(I373*H373,0)</f>
        <v>0</v>
      </c>
      <c r="K373" s="189" t="s">
        <v>363</v>
      </c>
      <c r="L373" s="108"/>
      <c r="M373" s="193" t="s">
        <v>1</v>
      </c>
      <c r="N373" s="194" t="s">
        <v>42</v>
      </c>
      <c r="O373" s="195"/>
      <c r="P373" s="196">
        <f>O373*H373</f>
        <v>0</v>
      </c>
      <c r="Q373" s="196">
        <v>5.7646399999999997E-3</v>
      </c>
      <c r="R373" s="196">
        <f>Q373*H373</f>
        <v>0.46499892096000001</v>
      </c>
      <c r="S373" s="196">
        <v>0</v>
      </c>
      <c r="T373" s="197">
        <f>S373*H373</f>
        <v>0</v>
      </c>
      <c r="U373" s="107"/>
      <c r="V373" s="107"/>
      <c r="W373" s="107"/>
      <c r="X373" s="107"/>
      <c r="Y373" s="107"/>
      <c r="Z373" s="107"/>
      <c r="AA373" s="107"/>
      <c r="AB373" s="107"/>
      <c r="AC373" s="107"/>
      <c r="AD373" s="107"/>
      <c r="AE373" s="107"/>
      <c r="AR373" s="198" t="s">
        <v>347</v>
      </c>
      <c r="AT373" s="198" t="s">
        <v>343</v>
      </c>
      <c r="AU373" s="198" t="s">
        <v>85</v>
      </c>
      <c r="AY373" s="99" t="s">
        <v>341</v>
      </c>
      <c r="BE373" s="199">
        <f>IF(N373="základní",J373,0)</f>
        <v>0</v>
      </c>
      <c r="BF373" s="199">
        <f>IF(N373="snížená",J373,0)</f>
        <v>0</v>
      </c>
      <c r="BG373" s="199">
        <f>IF(N373="zákl. přenesená",J373,0)</f>
        <v>0</v>
      </c>
      <c r="BH373" s="199">
        <f>IF(N373="sníž. přenesená",J373,0)</f>
        <v>0</v>
      </c>
      <c r="BI373" s="199">
        <f>IF(N373="nulová",J373,0)</f>
        <v>0</v>
      </c>
      <c r="BJ373" s="99" t="s">
        <v>8</v>
      </c>
      <c r="BK373" s="199">
        <f>ROUND(I373*H373,0)</f>
        <v>0</v>
      </c>
      <c r="BL373" s="99" t="s">
        <v>347</v>
      </c>
      <c r="BM373" s="198" t="s">
        <v>712</v>
      </c>
    </row>
    <row r="374" spans="1:65" s="200" customFormat="1">
      <c r="B374" s="201"/>
      <c r="D374" s="202" t="s">
        <v>349</v>
      </c>
      <c r="E374" s="203" t="s">
        <v>1</v>
      </c>
      <c r="F374" s="204" t="s">
        <v>713</v>
      </c>
      <c r="H374" s="205">
        <v>60.48</v>
      </c>
      <c r="L374" s="201"/>
      <c r="M374" s="206"/>
      <c r="N374" s="207"/>
      <c r="O374" s="207"/>
      <c r="P374" s="207"/>
      <c r="Q374" s="207"/>
      <c r="R374" s="207"/>
      <c r="S374" s="207"/>
      <c r="T374" s="208"/>
      <c r="AT374" s="203" t="s">
        <v>349</v>
      </c>
      <c r="AU374" s="203" t="s">
        <v>85</v>
      </c>
      <c r="AV374" s="200" t="s">
        <v>85</v>
      </c>
      <c r="AW374" s="200" t="s">
        <v>33</v>
      </c>
      <c r="AX374" s="200" t="s">
        <v>77</v>
      </c>
      <c r="AY374" s="203" t="s">
        <v>341</v>
      </c>
    </row>
    <row r="375" spans="1:65" s="200" customFormat="1">
      <c r="B375" s="201"/>
      <c r="D375" s="202" t="s">
        <v>349</v>
      </c>
      <c r="E375" s="203" t="s">
        <v>1</v>
      </c>
      <c r="F375" s="204" t="s">
        <v>714</v>
      </c>
      <c r="H375" s="205">
        <v>16.367999999999999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77</v>
      </c>
      <c r="AY375" s="203" t="s">
        <v>341</v>
      </c>
    </row>
    <row r="376" spans="1:65" s="200" customFormat="1">
      <c r="B376" s="201"/>
      <c r="D376" s="202" t="s">
        <v>349</v>
      </c>
      <c r="E376" s="203" t="s">
        <v>1</v>
      </c>
      <c r="F376" s="204" t="s">
        <v>715</v>
      </c>
      <c r="H376" s="205">
        <v>3.8159999999999998</v>
      </c>
      <c r="L376" s="201"/>
      <c r="M376" s="206"/>
      <c r="N376" s="207"/>
      <c r="O376" s="207"/>
      <c r="P376" s="207"/>
      <c r="Q376" s="207"/>
      <c r="R376" s="207"/>
      <c r="S376" s="207"/>
      <c r="T376" s="208"/>
      <c r="AT376" s="203" t="s">
        <v>349</v>
      </c>
      <c r="AU376" s="203" t="s">
        <v>85</v>
      </c>
      <c r="AV376" s="200" t="s">
        <v>85</v>
      </c>
      <c r="AW376" s="200" t="s">
        <v>33</v>
      </c>
      <c r="AX376" s="200" t="s">
        <v>77</v>
      </c>
      <c r="AY376" s="203" t="s">
        <v>341</v>
      </c>
    </row>
    <row r="377" spans="1:65" s="209" customFormat="1">
      <c r="B377" s="210"/>
      <c r="D377" s="202" t="s">
        <v>349</v>
      </c>
      <c r="E377" s="211" t="s">
        <v>1</v>
      </c>
      <c r="F377" s="212" t="s">
        <v>351</v>
      </c>
      <c r="H377" s="213">
        <v>80.664000000000001</v>
      </c>
      <c r="L377" s="210"/>
      <c r="M377" s="214"/>
      <c r="N377" s="215"/>
      <c r="O377" s="215"/>
      <c r="P377" s="215"/>
      <c r="Q377" s="215"/>
      <c r="R377" s="215"/>
      <c r="S377" s="215"/>
      <c r="T377" s="216"/>
      <c r="AT377" s="211" t="s">
        <v>349</v>
      </c>
      <c r="AU377" s="211" t="s">
        <v>85</v>
      </c>
      <c r="AV377" s="209" t="s">
        <v>352</v>
      </c>
      <c r="AW377" s="209" t="s">
        <v>33</v>
      </c>
      <c r="AX377" s="209" t="s">
        <v>8</v>
      </c>
      <c r="AY377" s="211" t="s">
        <v>341</v>
      </c>
    </row>
    <row r="378" spans="1:65" s="110" customFormat="1" ht="16.5" customHeight="1">
      <c r="A378" s="107"/>
      <c r="B378" s="108"/>
      <c r="C378" s="187" t="s">
        <v>716</v>
      </c>
      <c r="D378" s="187" t="s">
        <v>343</v>
      </c>
      <c r="E378" s="188" t="s">
        <v>717</v>
      </c>
      <c r="F378" s="189" t="s">
        <v>718</v>
      </c>
      <c r="G378" s="190" t="s">
        <v>444</v>
      </c>
      <c r="H378" s="191">
        <v>80.664000000000001</v>
      </c>
      <c r="I378" s="89"/>
      <c r="J378" s="192">
        <f>ROUND(I378*H378,0)</f>
        <v>0</v>
      </c>
      <c r="K378" s="189" t="s">
        <v>363</v>
      </c>
      <c r="L378" s="108"/>
      <c r="M378" s="193" t="s">
        <v>1</v>
      </c>
      <c r="N378" s="194" t="s">
        <v>42</v>
      </c>
      <c r="O378" s="195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107"/>
      <c r="V378" s="107"/>
      <c r="W378" s="107"/>
      <c r="X378" s="107"/>
      <c r="Y378" s="107"/>
      <c r="Z378" s="107"/>
      <c r="AA378" s="107"/>
      <c r="AB378" s="107"/>
      <c r="AC378" s="107"/>
      <c r="AD378" s="107"/>
      <c r="AE378" s="107"/>
      <c r="AR378" s="198" t="s">
        <v>347</v>
      </c>
      <c r="AT378" s="198" t="s">
        <v>343</v>
      </c>
      <c r="AU378" s="198" t="s">
        <v>85</v>
      </c>
      <c r="AY378" s="99" t="s">
        <v>341</v>
      </c>
      <c r="BE378" s="199">
        <f>IF(N378="základní",J378,0)</f>
        <v>0</v>
      </c>
      <c r="BF378" s="199">
        <f>IF(N378="snížená",J378,0)</f>
        <v>0</v>
      </c>
      <c r="BG378" s="199">
        <f>IF(N378="zákl. přenesená",J378,0)</f>
        <v>0</v>
      </c>
      <c r="BH378" s="199">
        <f>IF(N378="sníž. přenesená",J378,0)</f>
        <v>0</v>
      </c>
      <c r="BI378" s="199">
        <f>IF(N378="nulová",J378,0)</f>
        <v>0</v>
      </c>
      <c r="BJ378" s="99" t="s">
        <v>8</v>
      </c>
      <c r="BK378" s="199">
        <f>ROUND(I378*H378,0)</f>
        <v>0</v>
      </c>
      <c r="BL378" s="99" t="s">
        <v>347</v>
      </c>
      <c r="BM378" s="198" t="s">
        <v>719</v>
      </c>
    </row>
    <row r="379" spans="1:65" s="110" customFormat="1" ht="24" customHeight="1">
      <c r="A379" s="107"/>
      <c r="B379" s="108"/>
      <c r="C379" s="187" t="s">
        <v>720</v>
      </c>
      <c r="D379" s="187" t="s">
        <v>343</v>
      </c>
      <c r="E379" s="188" t="s">
        <v>721</v>
      </c>
      <c r="F379" s="189" t="s">
        <v>722</v>
      </c>
      <c r="G379" s="190" t="s">
        <v>357</v>
      </c>
      <c r="H379" s="191">
        <v>0.27300000000000002</v>
      </c>
      <c r="I379" s="89"/>
      <c r="J379" s="192">
        <f>ROUND(I379*H379,0)</f>
        <v>0</v>
      </c>
      <c r="K379" s="189" t="s">
        <v>363</v>
      </c>
      <c r="L379" s="108"/>
      <c r="M379" s="193" t="s">
        <v>1</v>
      </c>
      <c r="N379" s="194" t="s">
        <v>42</v>
      </c>
      <c r="O379" s="195"/>
      <c r="P379" s="196">
        <f>O379*H379</f>
        <v>0</v>
      </c>
      <c r="Q379" s="196">
        <v>1.05155814</v>
      </c>
      <c r="R379" s="196">
        <f>Q379*H379</f>
        <v>0.28707537222000001</v>
      </c>
      <c r="S379" s="196">
        <v>0</v>
      </c>
      <c r="T379" s="197">
        <f>S379*H379</f>
        <v>0</v>
      </c>
      <c r="U379" s="107"/>
      <c r="V379" s="107"/>
      <c r="W379" s="107"/>
      <c r="X379" s="107"/>
      <c r="Y379" s="107"/>
      <c r="Z379" s="107"/>
      <c r="AA379" s="107"/>
      <c r="AB379" s="107"/>
      <c r="AC379" s="107"/>
      <c r="AD379" s="107"/>
      <c r="AE379" s="107"/>
      <c r="AR379" s="198" t="s">
        <v>347</v>
      </c>
      <c r="AT379" s="198" t="s">
        <v>343</v>
      </c>
      <c r="AU379" s="198" t="s">
        <v>85</v>
      </c>
      <c r="AY379" s="99" t="s">
        <v>341</v>
      </c>
      <c r="BE379" s="199">
        <f>IF(N379="základní",J379,0)</f>
        <v>0</v>
      </c>
      <c r="BF379" s="199">
        <f>IF(N379="snížená",J379,0)</f>
        <v>0</v>
      </c>
      <c r="BG379" s="199">
        <f>IF(N379="zákl. přenesená",J379,0)</f>
        <v>0</v>
      </c>
      <c r="BH379" s="199">
        <f>IF(N379="sníž. přenesená",J379,0)</f>
        <v>0</v>
      </c>
      <c r="BI379" s="199">
        <f>IF(N379="nulová",J379,0)</f>
        <v>0</v>
      </c>
      <c r="BJ379" s="99" t="s">
        <v>8</v>
      </c>
      <c r="BK379" s="199">
        <f>ROUND(I379*H379,0)</f>
        <v>0</v>
      </c>
      <c r="BL379" s="99" t="s">
        <v>347</v>
      </c>
      <c r="BM379" s="198" t="s">
        <v>723</v>
      </c>
    </row>
    <row r="380" spans="1:65" s="200" customFormat="1">
      <c r="B380" s="201"/>
      <c r="D380" s="202" t="s">
        <v>349</v>
      </c>
      <c r="E380" s="203" t="s">
        <v>1</v>
      </c>
      <c r="F380" s="204" t="s">
        <v>724</v>
      </c>
      <c r="H380" s="205">
        <v>0.27300000000000002</v>
      </c>
      <c r="L380" s="201"/>
      <c r="M380" s="206"/>
      <c r="N380" s="207"/>
      <c r="O380" s="207"/>
      <c r="P380" s="207"/>
      <c r="Q380" s="207"/>
      <c r="R380" s="207"/>
      <c r="S380" s="207"/>
      <c r="T380" s="208"/>
      <c r="AT380" s="203" t="s">
        <v>349</v>
      </c>
      <c r="AU380" s="203" t="s">
        <v>85</v>
      </c>
      <c r="AV380" s="200" t="s">
        <v>85</v>
      </c>
      <c r="AW380" s="200" t="s">
        <v>33</v>
      </c>
      <c r="AX380" s="200" t="s">
        <v>8</v>
      </c>
      <c r="AY380" s="203" t="s">
        <v>341</v>
      </c>
    </row>
    <row r="381" spans="1:65" s="110" customFormat="1" ht="24" customHeight="1">
      <c r="A381" s="107"/>
      <c r="B381" s="108"/>
      <c r="C381" s="187" t="s">
        <v>725</v>
      </c>
      <c r="D381" s="187" t="s">
        <v>343</v>
      </c>
      <c r="E381" s="188" t="s">
        <v>726</v>
      </c>
      <c r="F381" s="189" t="s">
        <v>727</v>
      </c>
      <c r="G381" s="190" t="s">
        <v>357</v>
      </c>
      <c r="H381" s="191">
        <v>1.2809999999999999</v>
      </c>
      <c r="I381" s="89"/>
      <c r="J381" s="192">
        <f>ROUND(I381*H381,0)</f>
        <v>0</v>
      </c>
      <c r="K381" s="189" t="s">
        <v>363</v>
      </c>
      <c r="L381" s="108"/>
      <c r="M381" s="193" t="s">
        <v>1</v>
      </c>
      <c r="N381" s="194" t="s">
        <v>42</v>
      </c>
      <c r="O381" s="195"/>
      <c r="P381" s="196">
        <f>O381*H381</f>
        <v>0</v>
      </c>
      <c r="Q381" s="196">
        <v>1.0525581399999999</v>
      </c>
      <c r="R381" s="196">
        <f>Q381*H381</f>
        <v>1.3483269773399997</v>
      </c>
      <c r="S381" s="196">
        <v>0</v>
      </c>
      <c r="T381" s="197">
        <f>S381*H381</f>
        <v>0</v>
      </c>
      <c r="U381" s="107"/>
      <c r="V381" s="107"/>
      <c r="W381" s="107"/>
      <c r="X381" s="107"/>
      <c r="Y381" s="107"/>
      <c r="Z381" s="107"/>
      <c r="AA381" s="107"/>
      <c r="AB381" s="107"/>
      <c r="AC381" s="107"/>
      <c r="AD381" s="107"/>
      <c r="AE381" s="107"/>
      <c r="AR381" s="198" t="s">
        <v>347</v>
      </c>
      <c r="AT381" s="198" t="s">
        <v>343</v>
      </c>
      <c r="AU381" s="198" t="s">
        <v>85</v>
      </c>
      <c r="AY381" s="99" t="s">
        <v>341</v>
      </c>
      <c r="BE381" s="199">
        <f>IF(N381="základní",J381,0)</f>
        <v>0</v>
      </c>
      <c r="BF381" s="199">
        <f>IF(N381="snížená",J381,0)</f>
        <v>0</v>
      </c>
      <c r="BG381" s="199">
        <f>IF(N381="zákl. přenesená",J381,0)</f>
        <v>0</v>
      </c>
      <c r="BH381" s="199">
        <f>IF(N381="sníž. přenesená",J381,0)</f>
        <v>0</v>
      </c>
      <c r="BI381" s="199">
        <f>IF(N381="nulová",J381,0)</f>
        <v>0</v>
      </c>
      <c r="BJ381" s="99" t="s">
        <v>8</v>
      </c>
      <c r="BK381" s="199">
        <f>ROUND(I381*H381,0)</f>
        <v>0</v>
      </c>
      <c r="BL381" s="99" t="s">
        <v>347</v>
      </c>
      <c r="BM381" s="198" t="s">
        <v>728</v>
      </c>
    </row>
    <row r="382" spans="1:65" s="200" customFormat="1">
      <c r="B382" s="201"/>
      <c r="D382" s="202" t="s">
        <v>349</v>
      </c>
      <c r="E382" s="203" t="s">
        <v>1</v>
      </c>
      <c r="F382" s="204" t="s">
        <v>729</v>
      </c>
      <c r="H382" s="205">
        <v>1.2809999999999999</v>
      </c>
      <c r="L382" s="201"/>
      <c r="M382" s="206"/>
      <c r="N382" s="207"/>
      <c r="O382" s="207"/>
      <c r="P382" s="207"/>
      <c r="Q382" s="207"/>
      <c r="R382" s="207"/>
      <c r="S382" s="207"/>
      <c r="T382" s="208"/>
      <c r="AT382" s="203" t="s">
        <v>349</v>
      </c>
      <c r="AU382" s="203" t="s">
        <v>85</v>
      </c>
      <c r="AV382" s="200" t="s">
        <v>85</v>
      </c>
      <c r="AW382" s="200" t="s">
        <v>33</v>
      </c>
      <c r="AX382" s="200" t="s">
        <v>8</v>
      </c>
      <c r="AY382" s="203" t="s">
        <v>341</v>
      </c>
    </row>
    <row r="383" spans="1:65" s="174" customFormat="1" ht="22.9" customHeight="1">
      <c r="B383" s="175"/>
      <c r="D383" s="176" t="s">
        <v>76</v>
      </c>
      <c r="E383" s="185" t="s">
        <v>375</v>
      </c>
      <c r="F383" s="185" t="s">
        <v>730</v>
      </c>
      <c r="J383" s="186">
        <f>BK383</f>
        <v>0</v>
      </c>
      <c r="L383" s="175"/>
      <c r="M383" s="179"/>
      <c r="N383" s="180"/>
      <c r="O383" s="180"/>
      <c r="P383" s="181">
        <f>SUM(P384:P585)</f>
        <v>0</v>
      </c>
      <c r="Q383" s="180"/>
      <c r="R383" s="181">
        <f>SUM(R384:R585)</f>
        <v>173.66745088266802</v>
      </c>
      <c r="S383" s="180"/>
      <c r="T383" s="182">
        <f>SUM(T384:T585)</f>
        <v>0</v>
      </c>
      <c r="AR383" s="176" t="s">
        <v>8</v>
      </c>
      <c r="AT383" s="183" t="s">
        <v>76</v>
      </c>
      <c r="AU383" s="183" t="s">
        <v>8</v>
      </c>
      <c r="AY383" s="176" t="s">
        <v>341</v>
      </c>
      <c r="BK383" s="184">
        <f>SUM(BK384:BK585)</f>
        <v>0</v>
      </c>
    </row>
    <row r="384" spans="1:65" s="110" customFormat="1" ht="24" customHeight="1">
      <c r="A384" s="107"/>
      <c r="B384" s="108"/>
      <c r="C384" s="187" t="s">
        <v>731</v>
      </c>
      <c r="D384" s="187" t="s">
        <v>343</v>
      </c>
      <c r="E384" s="188" t="s">
        <v>732</v>
      </c>
      <c r="F384" s="189" t="s">
        <v>733</v>
      </c>
      <c r="G384" s="190" t="s">
        <v>444</v>
      </c>
      <c r="H384" s="191">
        <v>10.3</v>
      </c>
      <c r="I384" s="89"/>
      <c r="J384" s="192">
        <f>ROUND(I384*H384,0)</f>
        <v>0</v>
      </c>
      <c r="K384" s="189" t="s">
        <v>363</v>
      </c>
      <c r="L384" s="108"/>
      <c r="M384" s="193" t="s">
        <v>1</v>
      </c>
      <c r="N384" s="194" t="s">
        <v>42</v>
      </c>
      <c r="O384" s="195"/>
      <c r="P384" s="196">
        <f>O384*H384</f>
        <v>0</v>
      </c>
      <c r="Q384" s="196">
        <v>4.3839999999999999E-3</v>
      </c>
      <c r="R384" s="196">
        <f>Q384*H384</f>
        <v>4.51552E-2</v>
      </c>
      <c r="S384" s="196">
        <v>0</v>
      </c>
      <c r="T384" s="197">
        <f>S384*H384</f>
        <v>0</v>
      </c>
      <c r="U384" s="107"/>
      <c r="V384" s="107"/>
      <c r="W384" s="107"/>
      <c r="X384" s="107"/>
      <c r="Y384" s="107"/>
      <c r="Z384" s="107"/>
      <c r="AA384" s="107"/>
      <c r="AB384" s="107"/>
      <c r="AC384" s="107"/>
      <c r="AD384" s="107"/>
      <c r="AE384" s="107"/>
      <c r="AR384" s="198" t="s">
        <v>347</v>
      </c>
      <c r="AT384" s="198" t="s">
        <v>343</v>
      </c>
      <c r="AU384" s="198" t="s">
        <v>85</v>
      </c>
      <c r="AY384" s="99" t="s">
        <v>341</v>
      </c>
      <c r="BE384" s="199">
        <f>IF(N384="základní",J384,0)</f>
        <v>0</v>
      </c>
      <c r="BF384" s="199">
        <f>IF(N384="snížená",J384,0)</f>
        <v>0</v>
      </c>
      <c r="BG384" s="199">
        <f>IF(N384="zákl. přenesená",J384,0)</f>
        <v>0</v>
      </c>
      <c r="BH384" s="199">
        <f>IF(N384="sníž. přenesená",J384,0)</f>
        <v>0</v>
      </c>
      <c r="BI384" s="199">
        <f>IF(N384="nulová",J384,0)</f>
        <v>0</v>
      </c>
      <c r="BJ384" s="99" t="s">
        <v>8</v>
      </c>
      <c r="BK384" s="199">
        <f>ROUND(I384*H384,0)</f>
        <v>0</v>
      </c>
      <c r="BL384" s="99" t="s">
        <v>347</v>
      </c>
      <c r="BM384" s="198" t="s">
        <v>734</v>
      </c>
    </row>
    <row r="385" spans="1:65" s="200" customFormat="1">
      <c r="B385" s="201"/>
      <c r="D385" s="202" t="s">
        <v>349</v>
      </c>
      <c r="E385" s="203" t="s">
        <v>1</v>
      </c>
      <c r="F385" s="204" t="s">
        <v>291</v>
      </c>
      <c r="H385" s="205">
        <v>10.3</v>
      </c>
      <c r="L385" s="201"/>
      <c r="M385" s="206"/>
      <c r="N385" s="207"/>
      <c r="O385" s="207"/>
      <c r="P385" s="207"/>
      <c r="Q385" s="207"/>
      <c r="R385" s="207"/>
      <c r="S385" s="207"/>
      <c r="T385" s="208"/>
      <c r="AT385" s="203" t="s">
        <v>349</v>
      </c>
      <c r="AU385" s="203" t="s">
        <v>85</v>
      </c>
      <c r="AV385" s="200" t="s">
        <v>85</v>
      </c>
      <c r="AW385" s="200" t="s">
        <v>33</v>
      </c>
      <c r="AX385" s="200" t="s">
        <v>8</v>
      </c>
      <c r="AY385" s="203" t="s">
        <v>341</v>
      </c>
    </row>
    <row r="386" spans="1:65" s="110" customFormat="1" ht="24" customHeight="1">
      <c r="A386" s="107"/>
      <c r="B386" s="108"/>
      <c r="C386" s="187" t="s">
        <v>735</v>
      </c>
      <c r="D386" s="187" t="s">
        <v>343</v>
      </c>
      <c r="E386" s="188" t="s">
        <v>736</v>
      </c>
      <c r="F386" s="189" t="s">
        <v>737</v>
      </c>
      <c r="G386" s="190" t="s">
        <v>444</v>
      </c>
      <c r="H386" s="191">
        <v>10.3</v>
      </c>
      <c r="I386" s="89"/>
      <c r="J386" s="192">
        <f>ROUND(I386*H386,0)</f>
        <v>0</v>
      </c>
      <c r="K386" s="189" t="s">
        <v>363</v>
      </c>
      <c r="L386" s="108"/>
      <c r="M386" s="193" t="s">
        <v>1</v>
      </c>
      <c r="N386" s="194" t="s">
        <v>42</v>
      </c>
      <c r="O386" s="195"/>
      <c r="P386" s="196">
        <f>O386*H386</f>
        <v>0</v>
      </c>
      <c r="Q386" s="196">
        <v>3.0000000000000001E-3</v>
      </c>
      <c r="R386" s="196">
        <f>Q386*H386</f>
        <v>3.0900000000000004E-2</v>
      </c>
      <c r="S386" s="196">
        <v>0</v>
      </c>
      <c r="T386" s="197">
        <f>S386*H386</f>
        <v>0</v>
      </c>
      <c r="U386" s="107"/>
      <c r="V386" s="107"/>
      <c r="W386" s="107"/>
      <c r="X386" s="107"/>
      <c r="Y386" s="107"/>
      <c r="Z386" s="107"/>
      <c r="AA386" s="107"/>
      <c r="AB386" s="107"/>
      <c r="AC386" s="107"/>
      <c r="AD386" s="107"/>
      <c r="AE386" s="107"/>
      <c r="AR386" s="198" t="s">
        <v>347</v>
      </c>
      <c r="AT386" s="198" t="s">
        <v>343</v>
      </c>
      <c r="AU386" s="198" t="s">
        <v>85</v>
      </c>
      <c r="AY386" s="99" t="s">
        <v>341</v>
      </c>
      <c r="BE386" s="199">
        <f>IF(N386="základní",J386,0)</f>
        <v>0</v>
      </c>
      <c r="BF386" s="199">
        <f>IF(N386="snížená",J386,0)</f>
        <v>0</v>
      </c>
      <c r="BG386" s="199">
        <f>IF(N386="zákl. přenesená",J386,0)</f>
        <v>0</v>
      </c>
      <c r="BH386" s="199">
        <f>IF(N386="sníž. přenesená",J386,0)</f>
        <v>0</v>
      </c>
      <c r="BI386" s="199">
        <f>IF(N386="nulová",J386,0)</f>
        <v>0</v>
      </c>
      <c r="BJ386" s="99" t="s">
        <v>8</v>
      </c>
      <c r="BK386" s="199">
        <f>ROUND(I386*H386,0)</f>
        <v>0</v>
      </c>
      <c r="BL386" s="99" t="s">
        <v>347</v>
      </c>
      <c r="BM386" s="198" t="s">
        <v>738</v>
      </c>
    </row>
    <row r="387" spans="1:65" s="200" customFormat="1">
      <c r="B387" s="201"/>
      <c r="D387" s="202" t="s">
        <v>349</v>
      </c>
      <c r="E387" s="203" t="s">
        <v>1</v>
      </c>
      <c r="F387" s="204" t="s">
        <v>291</v>
      </c>
      <c r="H387" s="205">
        <v>10.3</v>
      </c>
      <c r="L387" s="201"/>
      <c r="M387" s="206"/>
      <c r="N387" s="207"/>
      <c r="O387" s="207"/>
      <c r="P387" s="207"/>
      <c r="Q387" s="207"/>
      <c r="R387" s="207"/>
      <c r="S387" s="207"/>
      <c r="T387" s="208"/>
      <c r="AT387" s="203" t="s">
        <v>349</v>
      </c>
      <c r="AU387" s="203" t="s">
        <v>85</v>
      </c>
      <c r="AV387" s="200" t="s">
        <v>85</v>
      </c>
      <c r="AW387" s="200" t="s">
        <v>33</v>
      </c>
      <c r="AX387" s="200" t="s">
        <v>8</v>
      </c>
      <c r="AY387" s="203" t="s">
        <v>341</v>
      </c>
    </row>
    <row r="388" spans="1:65" s="110" customFormat="1" ht="24" customHeight="1">
      <c r="A388" s="107"/>
      <c r="B388" s="108"/>
      <c r="C388" s="187" t="s">
        <v>739</v>
      </c>
      <c r="D388" s="187" t="s">
        <v>343</v>
      </c>
      <c r="E388" s="188" t="s">
        <v>740</v>
      </c>
      <c r="F388" s="189" t="s">
        <v>741</v>
      </c>
      <c r="G388" s="190" t="s">
        <v>444</v>
      </c>
      <c r="H388" s="191">
        <v>174.881</v>
      </c>
      <c r="I388" s="89"/>
      <c r="J388" s="192">
        <f>ROUND(I388*H388,0)</f>
        <v>0</v>
      </c>
      <c r="K388" s="189" t="s">
        <v>363</v>
      </c>
      <c r="L388" s="108"/>
      <c r="M388" s="193" t="s">
        <v>1</v>
      </c>
      <c r="N388" s="194" t="s">
        <v>42</v>
      </c>
      <c r="O388" s="195"/>
      <c r="P388" s="196">
        <f>O388*H388</f>
        <v>0</v>
      </c>
      <c r="Q388" s="196">
        <v>1.54E-2</v>
      </c>
      <c r="R388" s="196">
        <f>Q388*H388</f>
        <v>2.6931674000000001</v>
      </c>
      <c r="S388" s="196">
        <v>0</v>
      </c>
      <c r="T388" s="197">
        <f>S388*H388</f>
        <v>0</v>
      </c>
      <c r="U388" s="107"/>
      <c r="V388" s="107"/>
      <c r="W388" s="107"/>
      <c r="X388" s="107"/>
      <c r="Y388" s="107"/>
      <c r="Z388" s="107"/>
      <c r="AA388" s="107"/>
      <c r="AB388" s="107"/>
      <c r="AC388" s="107"/>
      <c r="AD388" s="107"/>
      <c r="AE388" s="107"/>
      <c r="AR388" s="198" t="s">
        <v>347</v>
      </c>
      <c r="AT388" s="198" t="s">
        <v>343</v>
      </c>
      <c r="AU388" s="198" t="s">
        <v>85</v>
      </c>
      <c r="AY388" s="99" t="s">
        <v>341</v>
      </c>
      <c r="BE388" s="199">
        <f>IF(N388="základní",J388,0)</f>
        <v>0</v>
      </c>
      <c r="BF388" s="199">
        <f>IF(N388="snížená",J388,0)</f>
        <v>0</v>
      </c>
      <c r="BG388" s="199">
        <f>IF(N388="zákl. přenesená",J388,0)</f>
        <v>0</v>
      </c>
      <c r="BH388" s="199">
        <f>IF(N388="sníž. přenesená",J388,0)</f>
        <v>0</v>
      </c>
      <c r="BI388" s="199">
        <f>IF(N388="nulová",J388,0)</f>
        <v>0</v>
      </c>
      <c r="BJ388" s="99" t="s">
        <v>8</v>
      </c>
      <c r="BK388" s="199">
        <f>ROUND(I388*H388,0)</f>
        <v>0</v>
      </c>
      <c r="BL388" s="99" t="s">
        <v>347</v>
      </c>
      <c r="BM388" s="198" t="s">
        <v>742</v>
      </c>
    </row>
    <row r="389" spans="1:65" s="200" customFormat="1" ht="22.5">
      <c r="B389" s="201"/>
      <c r="D389" s="202" t="s">
        <v>349</v>
      </c>
      <c r="E389" s="203" t="s">
        <v>1</v>
      </c>
      <c r="F389" s="204" t="s">
        <v>743</v>
      </c>
      <c r="H389" s="205">
        <v>7.5780000000000003</v>
      </c>
      <c r="L389" s="201"/>
      <c r="M389" s="206"/>
      <c r="N389" s="207"/>
      <c r="O389" s="207"/>
      <c r="P389" s="207"/>
      <c r="Q389" s="207"/>
      <c r="R389" s="207"/>
      <c r="S389" s="207"/>
      <c r="T389" s="208"/>
      <c r="AT389" s="203" t="s">
        <v>349</v>
      </c>
      <c r="AU389" s="203" t="s">
        <v>85</v>
      </c>
      <c r="AV389" s="200" t="s">
        <v>85</v>
      </c>
      <c r="AW389" s="200" t="s">
        <v>33</v>
      </c>
      <c r="AX389" s="200" t="s">
        <v>77</v>
      </c>
      <c r="AY389" s="203" t="s">
        <v>341</v>
      </c>
    </row>
    <row r="390" spans="1:65" s="200" customFormat="1">
      <c r="B390" s="201"/>
      <c r="D390" s="202" t="s">
        <v>349</v>
      </c>
      <c r="E390" s="203" t="s">
        <v>1</v>
      </c>
      <c r="F390" s="204" t="s">
        <v>744</v>
      </c>
      <c r="H390" s="205">
        <v>5.4</v>
      </c>
      <c r="L390" s="201"/>
      <c r="M390" s="206"/>
      <c r="N390" s="207"/>
      <c r="O390" s="207"/>
      <c r="P390" s="207"/>
      <c r="Q390" s="207"/>
      <c r="R390" s="207"/>
      <c r="S390" s="207"/>
      <c r="T390" s="208"/>
      <c r="AT390" s="203" t="s">
        <v>349</v>
      </c>
      <c r="AU390" s="203" t="s">
        <v>85</v>
      </c>
      <c r="AV390" s="200" t="s">
        <v>85</v>
      </c>
      <c r="AW390" s="200" t="s">
        <v>33</v>
      </c>
      <c r="AX390" s="200" t="s">
        <v>77</v>
      </c>
      <c r="AY390" s="203" t="s">
        <v>341</v>
      </c>
    </row>
    <row r="391" spans="1:65" s="200" customFormat="1">
      <c r="B391" s="201"/>
      <c r="D391" s="202" t="s">
        <v>349</v>
      </c>
      <c r="E391" s="203" t="s">
        <v>1</v>
      </c>
      <c r="F391" s="204" t="s">
        <v>745</v>
      </c>
      <c r="H391" s="205">
        <v>22.524000000000001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00" customFormat="1">
      <c r="B392" s="201"/>
      <c r="D392" s="202" t="s">
        <v>349</v>
      </c>
      <c r="E392" s="203" t="s">
        <v>1</v>
      </c>
      <c r="F392" s="204" t="s">
        <v>746</v>
      </c>
      <c r="H392" s="205">
        <v>12.023999999999999</v>
      </c>
      <c r="L392" s="201"/>
      <c r="M392" s="206"/>
      <c r="N392" s="207"/>
      <c r="O392" s="207"/>
      <c r="P392" s="207"/>
      <c r="Q392" s="207"/>
      <c r="R392" s="207"/>
      <c r="S392" s="207"/>
      <c r="T392" s="208"/>
      <c r="AT392" s="203" t="s">
        <v>349</v>
      </c>
      <c r="AU392" s="203" t="s">
        <v>85</v>
      </c>
      <c r="AV392" s="200" t="s">
        <v>85</v>
      </c>
      <c r="AW392" s="200" t="s">
        <v>33</v>
      </c>
      <c r="AX392" s="200" t="s">
        <v>77</v>
      </c>
      <c r="AY392" s="203" t="s">
        <v>341</v>
      </c>
    </row>
    <row r="393" spans="1:65" s="200" customFormat="1">
      <c r="B393" s="201"/>
      <c r="D393" s="202" t="s">
        <v>349</v>
      </c>
      <c r="E393" s="203" t="s">
        <v>1</v>
      </c>
      <c r="F393" s="204" t="s">
        <v>747</v>
      </c>
      <c r="H393" s="205">
        <v>16.863</v>
      </c>
      <c r="L393" s="201"/>
      <c r="M393" s="206"/>
      <c r="N393" s="207"/>
      <c r="O393" s="207"/>
      <c r="P393" s="207"/>
      <c r="Q393" s="207"/>
      <c r="R393" s="207"/>
      <c r="S393" s="207"/>
      <c r="T393" s="208"/>
      <c r="AT393" s="203" t="s">
        <v>349</v>
      </c>
      <c r="AU393" s="203" t="s">
        <v>85</v>
      </c>
      <c r="AV393" s="200" t="s">
        <v>85</v>
      </c>
      <c r="AW393" s="200" t="s">
        <v>33</v>
      </c>
      <c r="AX393" s="200" t="s">
        <v>77</v>
      </c>
      <c r="AY393" s="203" t="s">
        <v>341</v>
      </c>
    </row>
    <row r="394" spans="1:65" s="200" customFormat="1">
      <c r="B394" s="201"/>
      <c r="D394" s="202" t="s">
        <v>349</v>
      </c>
      <c r="E394" s="203" t="s">
        <v>1</v>
      </c>
      <c r="F394" s="204" t="s">
        <v>748</v>
      </c>
      <c r="H394" s="205">
        <v>8.8209999999999997</v>
      </c>
      <c r="L394" s="201"/>
      <c r="M394" s="206"/>
      <c r="N394" s="207"/>
      <c r="O394" s="207"/>
      <c r="P394" s="207"/>
      <c r="Q394" s="207"/>
      <c r="R394" s="207"/>
      <c r="S394" s="207"/>
      <c r="T394" s="208"/>
      <c r="AT394" s="203" t="s">
        <v>349</v>
      </c>
      <c r="AU394" s="203" t="s">
        <v>85</v>
      </c>
      <c r="AV394" s="200" t="s">
        <v>85</v>
      </c>
      <c r="AW394" s="200" t="s">
        <v>33</v>
      </c>
      <c r="AX394" s="200" t="s">
        <v>77</v>
      </c>
      <c r="AY394" s="203" t="s">
        <v>341</v>
      </c>
    </row>
    <row r="395" spans="1:65" s="200" customFormat="1">
      <c r="B395" s="201"/>
      <c r="D395" s="202" t="s">
        <v>349</v>
      </c>
      <c r="E395" s="203" t="s">
        <v>1</v>
      </c>
      <c r="F395" s="204" t="s">
        <v>749</v>
      </c>
      <c r="H395" s="205">
        <v>8.9209999999999994</v>
      </c>
      <c r="L395" s="201"/>
      <c r="M395" s="206"/>
      <c r="N395" s="207"/>
      <c r="O395" s="207"/>
      <c r="P395" s="207"/>
      <c r="Q395" s="207"/>
      <c r="R395" s="207"/>
      <c r="S395" s="207"/>
      <c r="T395" s="208"/>
      <c r="AT395" s="203" t="s">
        <v>349</v>
      </c>
      <c r="AU395" s="203" t="s">
        <v>85</v>
      </c>
      <c r="AV395" s="200" t="s">
        <v>85</v>
      </c>
      <c r="AW395" s="200" t="s">
        <v>33</v>
      </c>
      <c r="AX395" s="200" t="s">
        <v>77</v>
      </c>
      <c r="AY395" s="203" t="s">
        <v>341</v>
      </c>
    </row>
    <row r="396" spans="1:65" s="200" customFormat="1">
      <c r="B396" s="201"/>
      <c r="D396" s="202" t="s">
        <v>349</v>
      </c>
      <c r="E396" s="203" t="s">
        <v>1</v>
      </c>
      <c r="F396" s="204" t="s">
        <v>750</v>
      </c>
      <c r="H396" s="205">
        <v>15.023999999999999</v>
      </c>
      <c r="L396" s="201"/>
      <c r="M396" s="206"/>
      <c r="N396" s="207"/>
      <c r="O396" s="207"/>
      <c r="P396" s="207"/>
      <c r="Q396" s="207"/>
      <c r="R396" s="207"/>
      <c r="S396" s="207"/>
      <c r="T396" s="208"/>
      <c r="AT396" s="203" t="s">
        <v>349</v>
      </c>
      <c r="AU396" s="203" t="s">
        <v>85</v>
      </c>
      <c r="AV396" s="200" t="s">
        <v>85</v>
      </c>
      <c r="AW396" s="200" t="s">
        <v>33</v>
      </c>
      <c r="AX396" s="200" t="s">
        <v>77</v>
      </c>
      <c r="AY396" s="203" t="s">
        <v>341</v>
      </c>
    </row>
    <row r="397" spans="1:65" s="200" customFormat="1">
      <c r="B397" s="201"/>
      <c r="D397" s="202" t="s">
        <v>349</v>
      </c>
      <c r="E397" s="203" t="s">
        <v>1</v>
      </c>
      <c r="F397" s="204" t="s">
        <v>751</v>
      </c>
      <c r="H397" s="205">
        <v>11.920999999999999</v>
      </c>
      <c r="L397" s="201"/>
      <c r="M397" s="206"/>
      <c r="N397" s="207"/>
      <c r="O397" s="207"/>
      <c r="P397" s="207"/>
      <c r="Q397" s="207"/>
      <c r="R397" s="207"/>
      <c r="S397" s="207"/>
      <c r="T397" s="208"/>
      <c r="AT397" s="203" t="s">
        <v>349</v>
      </c>
      <c r="AU397" s="203" t="s">
        <v>85</v>
      </c>
      <c r="AV397" s="200" t="s">
        <v>85</v>
      </c>
      <c r="AW397" s="200" t="s">
        <v>33</v>
      </c>
      <c r="AX397" s="200" t="s">
        <v>77</v>
      </c>
      <c r="AY397" s="203" t="s">
        <v>341</v>
      </c>
    </row>
    <row r="398" spans="1:65" s="200" customFormat="1">
      <c r="B398" s="201"/>
      <c r="D398" s="202" t="s">
        <v>349</v>
      </c>
      <c r="E398" s="203" t="s">
        <v>1</v>
      </c>
      <c r="F398" s="204" t="s">
        <v>752</v>
      </c>
      <c r="H398" s="205">
        <v>23.542000000000002</v>
      </c>
      <c r="L398" s="201"/>
      <c r="M398" s="206"/>
      <c r="N398" s="207"/>
      <c r="O398" s="207"/>
      <c r="P398" s="207"/>
      <c r="Q398" s="207"/>
      <c r="R398" s="207"/>
      <c r="S398" s="207"/>
      <c r="T398" s="208"/>
      <c r="AT398" s="203" t="s">
        <v>349</v>
      </c>
      <c r="AU398" s="203" t="s">
        <v>85</v>
      </c>
      <c r="AV398" s="200" t="s">
        <v>85</v>
      </c>
      <c r="AW398" s="200" t="s">
        <v>33</v>
      </c>
      <c r="AX398" s="200" t="s">
        <v>77</v>
      </c>
      <c r="AY398" s="203" t="s">
        <v>341</v>
      </c>
    </row>
    <row r="399" spans="1:65" s="200" customFormat="1">
      <c r="B399" s="201"/>
      <c r="D399" s="202" t="s">
        <v>349</v>
      </c>
      <c r="E399" s="203" t="s">
        <v>1</v>
      </c>
      <c r="F399" s="204" t="s">
        <v>753</v>
      </c>
      <c r="H399" s="205">
        <v>6.4</v>
      </c>
      <c r="L399" s="201"/>
      <c r="M399" s="206"/>
      <c r="N399" s="207"/>
      <c r="O399" s="207"/>
      <c r="P399" s="207"/>
      <c r="Q399" s="207"/>
      <c r="R399" s="207"/>
      <c r="S399" s="207"/>
      <c r="T399" s="208"/>
      <c r="AT399" s="203" t="s">
        <v>349</v>
      </c>
      <c r="AU399" s="203" t="s">
        <v>85</v>
      </c>
      <c r="AV399" s="200" t="s">
        <v>85</v>
      </c>
      <c r="AW399" s="200" t="s">
        <v>33</v>
      </c>
      <c r="AX399" s="200" t="s">
        <v>77</v>
      </c>
      <c r="AY399" s="203" t="s">
        <v>341</v>
      </c>
    </row>
    <row r="400" spans="1:65" s="200" customFormat="1">
      <c r="B400" s="201"/>
      <c r="D400" s="202" t="s">
        <v>349</v>
      </c>
      <c r="E400" s="203" t="s">
        <v>1</v>
      </c>
      <c r="F400" s="204" t="s">
        <v>754</v>
      </c>
      <c r="H400" s="205">
        <v>29.463000000000001</v>
      </c>
      <c r="L400" s="201"/>
      <c r="M400" s="206"/>
      <c r="N400" s="207"/>
      <c r="O400" s="207"/>
      <c r="P400" s="207"/>
      <c r="Q400" s="207"/>
      <c r="R400" s="207"/>
      <c r="S400" s="207"/>
      <c r="T400" s="208"/>
      <c r="AT400" s="203" t="s">
        <v>349</v>
      </c>
      <c r="AU400" s="203" t="s">
        <v>85</v>
      </c>
      <c r="AV400" s="200" t="s">
        <v>85</v>
      </c>
      <c r="AW400" s="200" t="s">
        <v>33</v>
      </c>
      <c r="AX400" s="200" t="s">
        <v>77</v>
      </c>
      <c r="AY400" s="203" t="s">
        <v>341</v>
      </c>
    </row>
    <row r="401" spans="1:65" s="200" customFormat="1">
      <c r="B401" s="201"/>
      <c r="D401" s="202" t="s">
        <v>349</v>
      </c>
      <c r="E401" s="203" t="s">
        <v>1</v>
      </c>
      <c r="F401" s="204" t="s">
        <v>755</v>
      </c>
      <c r="H401" s="205">
        <v>6.4</v>
      </c>
      <c r="L401" s="201"/>
      <c r="M401" s="206"/>
      <c r="N401" s="207"/>
      <c r="O401" s="207"/>
      <c r="P401" s="207"/>
      <c r="Q401" s="207"/>
      <c r="R401" s="207"/>
      <c r="S401" s="207"/>
      <c r="T401" s="208"/>
      <c r="AT401" s="203" t="s">
        <v>349</v>
      </c>
      <c r="AU401" s="203" t="s">
        <v>85</v>
      </c>
      <c r="AV401" s="200" t="s">
        <v>85</v>
      </c>
      <c r="AW401" s="200" t="s">
        <v>33</v>
      </c>
      <c r="AX401" s="200" t="s">
        <v>77</v>
      </c>
      <c r="AY401" s="203" t="s">
        <v>341</v>
      </c>
    </row>
    <row r="402" spans="1:65" s="209" customFormat="1">
      <c r="B402" s="210"/>
      <c r="D402" s="202" t="s">
        <v>349</v>
      </c>
      <c r="E402" s="211" t="s">
        <v>177</v>
      </c>
      <c r="F402" s="212" t="s">
        <v>351</v>
      </c>
      <c r="H402" s="213">
        <v>174.881</v>
      </c>
      <c r="L402" s="210"/>
      <c r="M402" s="214"/>
      <c r="N402" s="215"/>
      <c r="O402" s="215"/>
      <c r="P402" s="215"/>
      <c r="Q402" s="215"/>
      <c r="R402" s="215"/>
      <c r="S402" s="215"/>
      <c r="T402" s="216"/>
      <c r="AT402" s="211" t="s">
        <v>349</v>
      </c>
      <c r="AU402" s="211" t="s">
        <v>85</v>
      </c>
      <c r="AV402" s="209" t="s">
        <v>352</v>
      </c>
      <c r="AW402" s="209" t="s">
        <v>33</v>
      </c>
      <c r="AX402" s="209" t="s">
        <v>8</v>
      </c>
      <c r="AY402" s="211" t="s">
        <v>341</v>
      </c>
    </row>
    <row r="403" spans="1:65" s="110" customFormat="1" ht="24" customHeight="1">
      <c r="A403" s="107"/>
      <c r="B403" s="108"/>
      <c r="C403" s="187" t="s">
        <v>756</v>
      </c>
      <c r="D403" s="187" t="s">
        <v>343</v>
      </c>
      <c r="E403" s="188" t="s">
        <v>757</v>
      </c>
      <c r="F403" s="189" t="s">
        <v>758</v>
      </c>
      <c r="G403" s="190" t="s">
        <v>444</v>
      </c>
      <c r="H403" s="191">
        <v>529.78599999999994</v>
      </c>
      <c r="I403" s="89"/>
      <c r="J403" s="192">
        <f>ROUND(I403*H403,0)</f>
        <v>0</v>
      </c>
      <c r="K403" s="189" t="s">
        <v>363</v>
      </c>
      <c r="L403" s="108"/>
      <c r="M403" s="193" t="s">
        <v>1</v>
      </c>
      <c r="N403" s="194" t="s">
        <v>42</v>
      </c>
      <c r="O403" s="195"/>
      <c r="P403" s="196">
        <f>O403*H403</f>
        <v>0</v>
      </c>
      <c r="Q403" s="196">
        <v>1.8380000000000001E-2</v>
      </c>
      <c r="R403" s="196">
        <f>Q403*H403</f>
        <v>9.7374666799999989</v>
      </c>
      <c r="S403" s="196">
        <v>0</v>
      </c>
      <c r="T403" s="197">
        <f>S403*H403</f>
        <v>0</v>
      </c>
      <c r="U403" s="107"/>
      <c r="V403" s="107"/>
      <c r="W403" s="107"/>
      <c r="X403" s="107"/>
      <c r="Y403" s="107"/>
      <c r="Z403" s="107"/>
      <c r="AA403" s="107"/>
      <c r="AB403" s="107"/>
      <c r="AC403" s="107"/>
      <c r="AD403" s="107"/>
      <c r="AE403" s="107"/>
      <c r="AR403" s="198" t="s">
        <v>347</v>
      </c>
      <c r="AT403" s="198" t="s">
        <v>343</v>
      </c>
      <c r="AU403" s="198" t="s">
        <v>85</v>
      </c>
      <c r="AY403" s="99" t="s">
        <v>341</v>
      </c>
      <c r="BE403" s="199">
        <f>IF(N403="základní",J403,0)</f>
        <v>0</v>
      </c>
      <c r="BF403" s="199">
        <f>IF(N403="snížená",J403,0)</f>
        <v>0</v>
      </c>
      <c r="BG403" s="199">
        <f>IF(N403="zákl. přenesená",J403,0)</f>
        <v>0</v>
      </c>
      <c r="BH403" s="199">
        <f>IF(N403="sníž. přenesená",J403,0)</f>
        <v>0</v>
      </c>
      <c r="BI403" s="199">
        <f>IF(N403="nulová",J403,0)</f>
        <v>0</v>
      </c>
      <c r="BJ403" s="99" t="s">
        <v>8</v>
      </c>
      <c r="BK403" s="199">
        <f>ROUND(I403*H403,0)</f>
        <v>0</v>
      </c>
      <c r="BL403" s="99" t="s">
        <v>347</v>
      </c>
      <c r="BM403" s="198" t="s">
        <v>759</v>
      </c>
    </row>
    <row r="404" spans="1:65" s="200" customFormat="1">
      <c r="B404" s="201"/>
      <c r="D404" s="202" t="s">
        <v>349</v>
      </c>
      <c r="E404" s="203" t="s">
        <v>1</v>
      </c>
      <c r="F404" s="204" t="s">
        <v>760</v>
      </c>
      <c r="H404" s="205">
        <v>75.296000000000006</v>
      </c>
      <c r="L404" s="201"/>
      <c r="M404" s="206"/>
      <c r="N404" s="207"/>
      <c r="O404" s="207"/>
      <c r="P404" s="207"/>
      <c r="Q404" s="207"/>
      <c r="R404" s="207"/>
      <c r="S404" s="207"/>
      <c r="T404" s="208"/>
      <c r="AT404" s="203" t="s">
        <v>349</v>
      </c>
      <c r="AU404" s="203" t="s">
        <v>85</v>
      </c>
      <c r="AV404" s="200" t="s">
        <v>85</v>
      </c>
      <c r="AW404" s="200" t="s">
        <v>33</v>
      </c>
      <c r="AX404" s="200" t="s">
        <v>77</v>
      </c>
      <c r="AY404" s="203" t="s">
        <v>341</v>
      </c>
    </row>
    <row r="405" spans="1:65" s="200" customFormat="1">
      <c r="B405" s="201"/>
      <c r="D405" s="202" t="s">
        <v>349</v>
      </c>
      <c r="E405" s="203" t="s">
        <v>1</v>
      </c>
      <c r="F405" s="204" t="s">
        <v>761</v>
      </c>
      <c r="H405" s="205">
        <v>-8.49</v>
      </c>
      <c r="L405" s="201"/>
      <c r="M405" s="206"/>
      <c r="N405" s="207"/>
      <c r="O405" s="207"/>
      <c r="P405" s="207"/>
      <c r="Q405" s="207"/>
      <c r="R405" s="207"/>
      <c r="S405" s="207"/>
      <c r="T405" s="208"/>
      <c r="AT405" s="203" t="s">
        <v>349</v>
      </c>
      <c r="AU405" s="203" t="s">
        <v>85</v>
      </c>
      <c r="AV405" s="200" t="s">
        <v>85</v>
      </c>
      <c r="AW405" s="200" t="s">
        <v>33</v>
      </c>
      <c r="AX405" s="200" t="s">
        <v>77</v>
      </c>
      <c r="AY405" s="203" t="s">
        <v>341</v>
      </c>
    </row>
    <row r="406" spans="1:65" s="200" customFormat="1">
      <c r="B406" s="201"/>
      <c r="D406" s="202" t="s">
        <v>349</v>
      </c>
      <c r="E406" s="203" t="s">
        <v>1</v>
      </c>
      <c r="F406" s="204" t="s">
        <v>762</v>
      </c>
      <c r="H406" s="205">
        <v>2.5979999999999999</v>
      </c>
      <c r="L406" s="201"/>
      <c r="M406" s="206"/>
      <c r="N406" s="207"/>
      <c r="O406" s="207"/>
      <c r="P406" s="207"/>
      <c r="Q406" s="207"/>
      <c r="R406" s="207"/>
      <c r="S406" s="207"/>
      <c r="T406" s="208"/>
      <c r="AT406" s="203" t="s">
        <v>349</v>
      </c>
      <c r="AU406" s="203" t="s">
        <v>85</v>
      </c>
      <c r="AV406" s="200" t="s">
        <v>85</v>
      </c>
      <c r="AW406" s="200" t="s">
        <v>33</v>
      </c>
      <c r="AX406" s="200" t="s">
        <v>77</v>
      </c>
      <c r="AY406" s="203" t="s">
        <v>341</v>
      </c>
    </row>
    <row r="407" spans="1:65" s="200" customFormat="1">
      <c r="B407" s="201"/>
      <c r="D407" s="202" t="s">
        <v>349</v>
      </c>
      <c r="E407" s="203" t="s">
        <v>1</v>
      </c>
      <c r="F407" s="204" t="s">
        <v>763</v>
      </c>
      <c r="H407" s="205">
        <v>-6.63</v>
      </c>
      <c r="L407" s="201"/>
      <c r="M407" s="206"/>
      <c r="N407" s="207"/>
      <c r="O407" s="207"/>
      <c r="P407" s="207"/>
      <c r="Q407" s="207"/>
      <c r="R407" s="207"/>
      <c r="S407" s="207"/>
      <c r="T407" s="208"/>
      <c r="AT407" s="203" t="s">
        <v>349</v>
      </c>
      <c r="AU407" s="203" t="s">
        <v>85</v>
      </c>
      <c r="AV407" s="200" t="s">
        <v>85</v>
      </c>
      <c r="AW407" s="200" t="s">
        <v>33</v>
      </c>
      <c r="AX407" s="200" t="s">
        <v>77</v>
      </c>
      <c r="AY407" s="203" t="s">
        <v>341</v>
      </c>
    </row>
    <row r="408" spans="1:65" s="200" customFormat="1">
      <c r="B408" s="201"/>
      <c r="D408" s="202" t="s">
        <v>349</v>
      </c>
      <c r="E408" s="203" t="s">
        <v>1</v>
      </c>
      <c r="F408" s="204" t="s">
        <v>764</v>
      </c>
      <c r="H408" s="205">
        <v>2.6760000000000002</v>
      </c>
      <c r="L408" s="201"/>
      <c r="M408" s="206"/>
      <c r="N408" s="207"/>
      <c r="O408" s="207"/>
      <c r="P408" s="207"/>
      <c r="Q408" s="207"/>
      <c r="R408" s="207"/>
      <c r="S408" s="207"/>
      <c r="T408" s="208"/>
      <c r="AT408" s="203" t="s">
        <v>349</v>
      </c>
      <c r="AU408" s="203" t="s">
        <v>85</v>
      </c>
      <c r="AV408" s="200" t="s">
        <v>85</v>
      </c>
      <c r="AW408" s="200" t="s">
        <v>33</v>
      </c>
      <c r="AX408" s="200" t="s">
        <v>77</v>
      </c>
      <c r="AY408" s="203" t="s">
        <v>341</v>
      </c>
    </row>
    <row r="409" spans="1:65" s="200" customFormat="1">
      <c r="B409" s="201"/>
      <c r="D409" s="202" t="s">
        <v>349</v>
      </c>
      <c r="E409" s="203" t="s">
        <v>1</v>
      </c>
      <c r="F409" s="204" t="s">
        <v>765</v>
      </c>
      <c r="H409" s="205">
        <v>-4.5759999999999996</v>
      </c>
      <c r="L409" s="201"/>
      <c r="M409" s="206"/>
      <c r="N409" s="207"/>
      <c r="O409" s="207"/>
      <c r="P409" s="207"/>
      <c r="Q409" s="207"/>
      <c r="R409" s="207"/>
      <c r="S409" s="207"/>
      <c r="T409" s="208"/>
      <c r="AT409" s="203" t="s">
        <v>349</v>
      </c>
      <c r="AU409" s="203" t="s">
        <v>85</v>
      </c>
      <c r="AV409" s="200" t="s">
        <v>85</v>
      </c>
      <c r="AW409" s="200" t="s">
        <v>33</v>
      </c>
      <c r="AX409" s="200" t="s">
        <v>77</v>
      </c>
      <c r="AY409" s="203" t="s">
        <v>341</v>
      </c>
    </row>
    <row r="410" spans="1:65" s="200" customFormat="1">
      <c r="B410" s="201"/>
      <c r="D410" s="202" t="s">
        <v>349</v>
      </c>
      <c r="E410" s="203" t="s">
        <v>1</v>
      </c>
      <c r="F410" s="204" t="s">
        <v>766</v>
      </c>
      <c r="H410" s="205">
        <v>103.532</v>
      </c>
      <c r="L410" s="201"/>
      <c r="M410" s="206"/>
      <c r="N410" s="207"/>
      <c r="O410" s="207"/>
      <c r="P410" s="207"/>
      <c r="Q410" s="207"/>
      <c r="R410" s="207"/>
      <c r="S410" s="207"/>
      <c r="T410" s="208"/>
      <c r="AT410" s="203" t="s">
        <v>349</v>
      </c>
      <c r="AU410" s="203" t="s">
        <v>85</v>
      </c>
      <c r="AV410" s="200" t="s">
        <v>85</v>
      </c>
      <c r="AW410" s="200" t="s">
        <v>33</v>
      </c>
      <c r="AX410" s="200" t="s">
        <v>77</v>
      </c>
      <c r="AY410" s="203" t="s">
        <v>341</v>
      </c>
    </row>
    <row r="411" spans="1:65" s="200" customFormat="1">
      <c r="B411" s="201"/>
      <c r="D411" s="202" t="s">
        <v>349</v>
      </c>
      <c r="E411" s="203" t="s">
        <v>1</v>
      </c>
      <c r="F411" s="204" t="s">
        <v>767</v>
      </c>
      <c r="H411" s="205">
        <v>-21.013999999999999</v>
      </c>
      <c r="L411" s="201"/>
      <c r="M411" s="206"/>
      <c r="N411" s="207"/>
      <c r="O411" s="207"/>
      <c r="P411" s="207"/>
      <c r="Q411" s="207"/>
      <c r="R411" s="207"/>
      <c r="S411" s="207"/>
      <c r="T411" s="208"/>
      <c r="AT411" s="203" t="s">
        <v>349</v>
      </c>
      <c r="AU411" s="203" t="s">
        <v>85</v>
      </c>
      <c r="AV411" s="200" t="s">
        <v>85</v>
      </c>
      <c r="AW411" s="200" t="s">
        <v>33</v>
      </c>
      <c r="AX411" s="200" t="s">
        <v>77</v>
      </c>
      <c r="AY411" s="203" t="s">
        <v>341</v>
      </c>
    </row>
    <row r="412" spans="1:65" s="200" customFormat="1">
      <c r="B412" s="201"/>
      <c r="D412" s="202" t="s">
        <v>349</v>
      </c>
      <c r="E412" s="203" t="s">
        <v>1</v>
      </c>
      <c r="F412" s="204" t="s">
        <v>768</v>
      </c>
      <c r="H412" s="205">
        <v>3.9660000000000002</v>
      </c>
      <c r="L412" s="201"/>
      <c r="M412" s="206"/>
      <c r="N412" s="207"/>
      <c r="O412" s="207"/>
      <c r="P412" s="207"/>
      <c r="Q412" s="207"/>
      <c r="R412" s="207"/>
      <c r="S412" s="207"/>
      <c r="T412" s="208"/>
      <c r="AT412" s="203" t="s">
        <v>349</v>
      </c>
      <c r="AU412" s="203" t="s">
        <v>85</v>
      </c>
      <c r="AV412" s="200" t="s">
        <v>85</v>
      </c>
      <c r="AW412" s="200" t="s">
        <v>33</v>
      </c>
      <c r="AX412" s="200" t="s">
        <v>77</v>
      </c>
      <c r="AY412" s="203" t="s">
        <v>341</v>
      </c>
    </row>
    <row r="413" spans="1:65" s="200" customFormat="1">
      <c r="B413" s="201"/>
      <c r="D413" s="202" t="s">
        <v>349</v>
      </c>
      <c r="E413" s="203" t="s">
        <v>1</v>
      </c>
      <c r="F413" s="204" t="s">
        <v>769</v>
      </c>
      <c r="H413" s="205">
        <v>-2.2879999999999998</v>
      </c>
      <c r="L413" s="201"/>
      <c r="M413" s="206"/>
      <c r="N413" s="207"/>
      <c r="O413" s="207"/>
      <c r="P413" s="207"/>
      <c r="Q413" s="207"/>
      <c r="R413" s="207"/>
      <c r="S413" s="207"/>
      <c r="T413" s="208"/>
      <c r="AT413" s="203" t="s">
        <v>349</v>
      </c>
      <c r="AU413" s="203" t="s">
        <v>85</v>
      </c>
      <c r="AV413" s="200" t="s">
        <v>85</v>
      </c>
      <c r="AW413" s="200" t="s">
        <v>33</v>
      </c>
      <c r="AX413" s="200" t="s">
        <v>77</v>
      </c>
      <c r="AY413" s="203" t="s">
        <v>341</v>
      </c>
    </row>
    <row r="414" spans="1:65" s="200" customFormat="1">
      <c r="B414" s="201"/>
      <c r="D414" s="202" t="s">
        <v>349</v>
      </c>
      <c r="E414" s="203" t="s">
        <v>1</v>
      </c>
      <c r="F414" s="204" t="s">
        <v>770</v>
      </c>
      <c r="H414" s="205">
        <v>1.5780000000000001</v>
      </c>
      <c r="L414" s="201"/>
      <c r="M414" s="206"/>
      <c r="N414" s="207"/>
      <c r="O414" s="207"/>
      <c r="P414" s="207"/>
      <c r="Q414" s="207"/>
      <c r="R414" s="207"/>
      <c r="S414" s="207"/>
      <c r="T414" s="208"/>
      <c r="AT414" s="203" t="s">
        <v>349</v>
      </c>
      <c r="AU414" s="203" t="s">
        <v>85</v>
      </c>
      <c r="AV414" s="200" t="s">
        <v>85</v>
      </c>
      <c r="AW414" s="200" t="s">
        <v>33</v>
      </c>
      <c r="AX414" s="200" t="s">
        <v>77</v>
      </c>
      <c r="AY414" s="203" t="s">
        <v>341</v>
      </c>
    </row>
    <row r="415" spans="1:65" s="200" customFormat="1">
      <c r="B415" s="201"/>
      <c r="D415" s="202" t="s">
        <v>349</v>
      </c>
      <c r="E415" s="203" t="s">
        <v>1</v>
      </c>
      <c r="F415" s="204" t="s">
        <v>771</v>
      </c>
      <c r="H415" s="205">
        <v>-2</v>
      </c>
      <c r="L415" s="201"/>
      <c r="M415" s="206"/>
      <c r="N415" s="207"/>
      <c r="O415" s="207"/>
      <c r="P415" s="207"/>
      <c r="Q415" s="207"/>
      <c r="R415" s="207"/>
      <c r="S415" s="207"/>
      <c r="T415" s="208"/>
      <c r="AT415" s="203" t="s">
        <v>349</v>
      </c>
      <c r="AU415" s="203" t="s">
        <v>85</v>
      </c>
      <c r="AV415" s="200" t="s">
        <v>85</v>
      </c>
      <c r="AW415" s="200" t="s">
        <v>33</v>
      </c>
      <c r="AX415" s="200" t="s">
        <v>77</v>
      </c>
      <c r="AY415" s="203" t="s">
        <v>341</v>
      </c>
    </row>
    <row r="416" spans="1:65" s="200" customFormat="1">
      <c r="B416" s="201"/>
      <c r="D416" s="202" t="s">
        <v>349</v>
      </c>
      <c r="E416" s="203" t="s">
        <v>1</v>
      </c>
      <c r="F416" s="204" t="s">
        <v>772</v>
      </c>
      <c r="H416" s="205">
        <v>1.8</v>
      </c>
      <c r="L416" s="201"/>
      <c r="M416" s="206"/>
      <c r="N416" s="207"/>
      <c r="O416" s="207"/>
      <c r="P416" s="207"/>
      <c r="Q416" s="207"/>
      <c r="R416" s="207"/>
      <c r="S416" s="207"/>
      <c r="T416" s="208"/>
      <c r="AT416" s="203" t="s">
        <v>349</v>
      </c>
      <c r="AU416" s="203" t="s">
        <v>85</v>
      </c>
      <c r="AV416" s="200" t="s">
        <v>85</v>
      </c>
      <c r="AW416" s="200" t="s">
        <v>33</v>
      </c>
      <c r="AX416" s="200" t="s">
        <v>77</v>
      </c>
      <c r="AY416" s="203" t="s">
        <v>341</v>
      </c>
    </row>
    <row r="417" spans="2:51" s="200" customFormat="1">
      <c r="B417" s="201"/>
      <c r="D417" s="202" t="s">
        <v>349</v>
      </c>
      <c r="E417" s="203" t="s">
        <v>1</v>
      </c>
      <c r="F417" s="204" t="s">
        <v>773</v>
      </c>
      <c r="H417" s="205">
        <v>-1.4</v>
      </c>
      <c r="L417" s="201"/>
      <c r="M417" s="206"/>
      <c r="N417" s="207"/>
      <c r="O417" s="207"/>
      <c r="P417" s="207"/>
      <c r="Q417" s="207"/>
      <c r="R417" s="207"/>
      <c r="S417" s="207"/>
      <c r="T417" s="208"/>
      <c r="AT417" s="203" t="s">
        <v>349</v>
      </c>
      <c r="AU417" s="203" t="s">
        <v>85</v>
      </c>
      <c r="AV417" s="200" t="s">
        <v>85</v>
      </c>
      <c r="AW417" s="200" t="s">
        <v>33</v>
      </c>
      <c r="AX417" s="200" t="s">
        <v>77</v>
      </c>
      <c r="AY417" s="203" t="s">
        <v>341</v>
      </c>
    </row>
    <row r="418" spans="2:51" s="200" customFormat="1">
      <c r="B418" s="201"/>
      <c r="D418" s="202" t="s">
        <v>349</v>
      </c>
      <c r="E418" s="203" t="s">
        <v>1</v>
      </c>
      <c r="F418" s="204" t="s">
        <v>774</v>
      </c>
      <c r="H418" s="205">
        <v>1.62</v>
      </c>
      <c r="L418" s="201"/>
      <c r="M418" s="206"/>
      <c r="N418" s="207"/>
      <c r="O418" s="207"/>
      <c r="P418" s="207"/>
      <c r="Q418" s="207"/>
      <c r="R418" s="207"/>
      <c r="S418" s="207"/>
      <c r="T418" s="208"/>
      <c r="AT418" s="203" t="s">
        <v>349</v>
      </c>
      <c r="AU418" s="203" t="s">
        <v>85</v>
      </c>
      <c r="AV418" s="200" t="s">
        <v>85</v>
      </c>
      <c r="AW418" s="200" t="s">
        <v>33</v>
      </c>
      <c r="AX418" s="200" t="s">
        <v>77</v>
      </c>
      <c r="AY418" s="203" t="s">
        <v>341</v>
      </c>
    </row>
    <row r="419" spans="2:51" s="200" customFormat="1">
      <c r="B419" s="201"/>
      <c r="D419" s="202" t="s">
        <v>349</v>
      </c>
      <c r="E419" s="203" t="s">
        <v>1</v>
      </c>
      <c r="F419" s="204" t="s">
        <v>775</v>
      </c>
      <c r="H419" s="205">
        <v>103.532</v>
      </c>
      <c r="L419" s="201"/>
      <c r="M419" s="206"/>
      <c r="N419" s="207"/>
      <c r="O419" s="207"/>
      <c r="P419" s="207"/>
      <c r="Q419" s="207"/>
      <c r="R419" s="207"/>
      <c r="S419" s="207"/>
      <c r="T419" s="208"/>
      <c r="AT419" s="203" t="s">
        <v>349</v>
      </c>
      <c r="AU419" s="203" t="s">
        <v>85</v>
      </c>
      <c r="AV419" s="200" t="s">
        <v>85</v>
      </c>
      <c r="AW419" s="200" t="s">
        <v>33</v>
      </c>
      <c r="AX419" s="200" t="s">
        <v>77</v>
      </c>
      <c r="AY419" s="203" t="s">
        <v>341</v>
      </c>
    </row>
    <row r="420" spans="2:51" s="200" customFormat="1">
      <c r="B420" s="201"/>
      <c r="D420" s="202" t="s">
        <v>349</v>
      </c>
      <c r="E420" s="203" t="s">
        <v>1</v>
      </c>
      <c r="F420" s="204" t="s">
        <v>769</v>
      </c>
      <c r="H420" s="205">
        <v>-2.2879999999999998</v>
      </c>
      <c r="L420" s="201"/>
      <c r="M420" s="206"/>
      <c r="N420" s="207"/>
      <c r="O420" s="207"/>
      <c r="P420" s="207"/>
      <c r="Q420" s="207"/>
      <c r="R420" s="207"/>
      <c r="S420" s="207"/>
      <c r="T420" s="208"/>
      <c r="AT420" s="203" t="s">
        <v>349</v>
      </c>
      <c r="AU420" s="203" t="s">
        <v>85</v>
      </c>
      <c r="AV420" s="200" t="s">
        <v>85</v>
      </c>
      <c r="AW420" s="200" t="s">
        <v>33</v>
      </c>
      <c r="AX420" s="200" t="s">
        <v>77</v>
      </c>
      <c r="AY420" s="203" t="s">
        <v>341</v>
      </c>
    </row>
    <row r="421" spans="2:51" s="200" customFormat="1">
      <c r="B421" s="201"/>
      <c r="D421" s="202" t="s">
        <v>349</v>
      </c>
      <c r="E421" s="203" t="s">
        <v>1</v>
      </c>
      <c r="F421" s="204" t="s">
        <v>770</v>
      </c>
      <c r="H421" s="205">
        <v>1.5780000000000001</v>
      </c>
      <c r="L421" s="201"/>
      <c r="M421" s="206"/>
      <c r="N421" s="207"/>
      <c r="O421" s="207"/>
      <c r="P421" s="207"/>
      <c r="Q421" s="207"/>
      <c r="R421" s="207"/>
      <c r="S421" s="207"/>
      <c r="T421" s="208"/>
      <c r="AT421" s="203" t="s">
        <v>349</v>
      </c>
      <c r="AU421" s="203" t="s">
        <v>85</v>
      </c>
      <c r="AV421" s="200" t="s">
        <v>85</v>
      </c>
      <c r="AW421" s="200" t="s">
        <v>33</v>
      </c>
      <c r="AX421" s="200" t="s">
        <v>77</v>
      </c>
      <c r="AY421" s="203" t="s">
        <v>341</v>
      </c>
    </row>
    <row r="422" spans="2:51" s="200" customFormat="1">
      <c r="B422" s="201"/>
      <c r="D422" s="202" t="s">
        <v>349</v>
      </c>
      <c r="E422" s="203" t="s">
        <v>1</v>
      </c>
      <c r="F422" s="204" t="s">
        <v>776</v>
      </c>
      <c r="H422" s="205">
        <v>-2.08</v>
      </c>
      <c r="L422" s="201"/>
      <c r="M422" s="206"/>
      <c r="N422" s="207"/>
      <c r="O422" s="207"/>
      <c r="P422" s="207"/>
      <c r="Q422" s="207"/>
      <c r="R422" s="207"/>
      <c r="S422" s="207"/>
      <c r="T422" s="208"/>
      <c r="AT422" s="203" t="s">
        <v>349</v>
      </c>
      <c r="AU422" s="203" t="s">
        <v>85</v>
      </c>
      <c r="AV422" s="200" t="s">
        <v>85</v>
      </c>
      <c r="AW422" s="200" t="s">
        <v>33</v>
      </c>
      <c r="AX422" s="200" t="s">
        <v>77</v>
      </c>
      <c r="AY422" s="203" t="s">
        <v>341</v>
      </c>
    </row>
    <row r="423" spans="2:51" s="200" customFormat="1">
      <c r="B423" s="201"/>
      <c r="D423" s="202" t="s">
        <v>349</v>
      </c>
      <c r="E423" s="203" t="s">
        <v>1</v>
      </c>
      <c r="F423" s="204" t="s">
        <v>771</v>
      </c>
      <c r="H423" s="205">
        <v>-2</v>
      </c>
      <c r="L423" s="201"/>
      <c r="M423" s="206"/>
      <c r="N423" s="207"/>
      <c r="O423" s="207"/>
      <c r="P423" s="207"/>
      <c r="Q423" s="207"/>
      <c r="R423" s="207"/>
      <c r="S423" s="207"/>
      <c r="T423" s="208"/>
      <c r="AT423" s="203" t="s">
        <v>349</v>
      </c>
      <c r="AU423" s="203" t="s">
        <v>85</v>
      </c>
      <c r="AV423" s="200" t="s">
        <v>85</v>
      </c>
      <c r="AW423" s="200" t="s">
        <v>33</v>
      </c>
      <c r="AX423" s="200" t="s">
        <v>77</v>
      </c>
      <c r="AY423" s="203" t="s">
        <v>341</v>
      </c>
    </row>
    <row r="424" spans="2:51" s="200" customFormat="1">
      <c r="B424" s="201"/>
      <c r="D424" s="202" t="s">
        <v>349</v>
      </c>
      <c r="E424" s="203" t="s">
        <v>1</v>
      </c>
      <c r="F424" s="204" t="s">
        <v>772</v>
      </c>
      <c r="H424" s="205">
        <v>1.8</v>
      </c>
      <c r="L424" s="201"/>
      <c r="M424" s="206"/>
      <c r="N424" s="207"/>
      <c r="O424" s="207"/>
      <c r="P424" s="207"/>
      <c r="Q424" s="207"/>
      <c r="R424" s="207"/>
      <c r="S424" s="207"/>
      <c r="T424" s="208"/>
      <c r="AT424" s="203" t="s">
        <v>349</v>
      </c>
      <c r="AU424" s="203" t="s">
        <v>85</v>
      </c>
      <c r="AV424" s="200" t="s">
        <v>85</v>
      </c>
      <c r="AW424" s="200" t="s">
        <v>33</v>
      </c>
      <c r="AX424" s="200" t="s">
        <v>77</v>
      </c>
      <c r="AY424" s="203" t="s">
        <v>341</v>
      </c>
    </row>
    <row r="425" spans="2:51" s="200" customFormat="1">
      <c r="B425" s="201"/>
      <c r="D425" s="202" t="s">
        <v>349</v>
      </c>
      <c r="E425" s="203" t="s">
        <v>1</v>
      </c>
      <c r="F425" s="204" t="s">
        <v>773</v>
      </c>
      <c r="H425" s="205">
        <v>-1.4</v>
      </c>
      <c r="L425" s="201"/>
      <c r="M425" s="206"/>
      <c r="N425" s="207"/>
      <c r="O425" s="207"/>
      <c r="P425" s="207"/>
      <c r="Q425" s="207"/>
      <c r="R425" s="207"/>
      <c r="S425" s="207"/>
      <c r="T425" s="208"/>
      <c r="AT425" s="203" t="s">
        <v>349</v>
      </c>
      <c r="AU425" s="203" t="s">
        <v>85</v>
      </c>
      <c r="AV425" s="200" t="s">
        <v>85</v>
      </c>
      <c r="AW425" s="200" t="s">
        <v>33</v>
      </c>
      <c r="AX425" s="200" t="s">
        <v>77</v>
      </c>
      <c r="AY425" s="203" t="s">
        <v>341</v>
      </c>
    </row>
    <row r="426" spans="2:51" s="200" customFormat="1">
      <c r="B426" s="201"/>
      <c r="D426" s="202" t="s">
        <v>349</v>
      </c>
      <c r="E426" s="203" t="s">
        <v>1</v>
      </c>
      <c r="F426" s="204" t="s">
        <v>774</v>
      </c>
      <c r="H426" s="205">
        <v>1.62</v>
      </c>
      <c r="L426" s="201"/>
      <c r="M426" s="206"/>
      <c r="N426" s="207"/>
      <c r="O426" s="207"/>
      <c r="P426" s="207"/>
      <c r="Q426" s="207"/>
      <c r="R426" s="207"/>
      <c r="S426" s="207"/>
      <c r="T426" s="208"/>
      <c r="AT426" s="203" t="s">
        <v>349</v>
      </c>
      <c r="AU426" s="203" t="s">
        <v>85</v>
      </c>
      <c r="AV426" s="200" t="s">
        <v>85</v>
      </c>
      <c r="AW426" s="200" t="s">
        <v>33</v>
      </c>
      <c r="AX426" s="200" t="s">
        <v>77</v>
      </c>
      <c r="AY426" s="203" t="s">
        <v>341</v>
      </c>
    </row>
    <row r="427" spans="2:51" s="200" customFormat="1">
      <c r="B427" s="201"/>
      <c r="D427" s="202" t="s">
        <v>349</v>
      </c>
      <c r="E427" s="203" t="s">
        <v>1</v>
      </c>
      <c r="F427" s="204" t="s">
        <v>554</v>
      </c>
      <c r="H427" s="205">
        <v>-1.5</v>
      </c>
      <c r="L427" s="201"/>
      <c r="M427" s="206"/>
      <c r="N427" s="207"/>
      <c r="O427" s="207"/>
      <c r="P427" s="207"/>
      <c r="Q427" s="207"/>
      <c r="R427" s="207"/>
      <c r="S427" s="207"/>
      <c r="T427" s="208"/>
      <c r="AT427" s="203" t="s">
        <v>349</v>
      </c>
      <c r="AU427" s="203" t="s">
        <v>85</v>
      </c>
      <c r="AV427" s="200" t="s">
        <v>85</v>
      </c>
      <c r="AW427" s="200" t="s">
        <v>33</v>
      </c>
      <c r="AX427" s="200" t="s">
        <v>77</v>
      </c>
      <c r="AY427" s="203" t="s">
        <v>341</v>
      </c>
    </row>
    <row r="428" spans="2:51" s="200" customFormat="1">
      <c r="B428" s="201"/>
      <c r="D428" s="202" t="s">
        <v>349</v>
      </c>
      <c r="E428" s="203" t="s">
        <v>1</v>
      </c>
      <c r="F428" s="204" t="s">
        <v>777</v>
      </c>
      <c r="H428" s="205">
        <v>1.5</v>
      </c>
      <c r="L428" s="201"/>
      <c r="M428" s="206"/>
      <c r="N428" s="207"/>
      <c r="O428" s="207"/>
      <c r="P428" s="207"/>
      <c r="Q428" s="207"/>
      <c r="R428" s="207"/>
      <c r="S428" s="207"/>
      <c r="T428" s="208"/>
      <c r="AT428" s="203" t="s">
        <v>349</v>
      </c>
      <c r="AU428" s="203" t="s">
        <v>85</v>
      </c>
      <c r="AV428" s="200" t="s">
        <v>85</v>
      </c>
      <c r="AW428" s="200" t="s">
        <v>33</v>
      </c>
      <c r="AX428" s="200" t="s">
        <v>77</v>
      </c>
      <c r="AY428" s="203" t="s">
        <v>341</v>
      </c>
    </row>
    <row r="429" spans="2:51" s="200" customFormat="1">
      <c r="B429" s="201"/>
      <c r="D429" s="202" t="s">
        <v>349</v>
      </c>
      <c r="E429" s="203" t="s">
        <v>1</v>
      </c>
      <c r="F429" s="204" t="s">
        <v>778</v>
      </c>
      <c r="H429" s="205">
        <v>38.372</v>
      </c>
      <c r="L429" s="201"/>
      <c r="M429" s="206"/>
      <c r="N429" s="207"/>
      <c r="O429" s="207"/>
      <c r="P429" s="207"/>
      <c r="Q429" s="207"/>
      <c r="R429" s="207"/>
      <c r="S429" s="207"/>
      <c r="T429" s="208"/>
      <c r="AT429" s="203" t="s">
        <v>349</v>
      </c>
      <c r="AU429" s="203" t="s">
        <v>85</v>
      </c>
      <c r="AV429" s="200" t="s">
        <v>85</v>
      </c>
      <c r="AW429" s="200" t="s">
        <v>33</v>
      </c>
      <c r="AX429" s="200" t="s">
        <v>77</v>
      </c>
      <c r="AY429" s="203" t="s">
        <v>341</v>
      </c>
    </row>
    <row r="430" spans="2:51" s="200" customFormat="1">
      <c r="B430" s="201"/>
      <c r="D430" s="202" t="s">
        <v>349</v>
      </c>
      <c r="E430" s="203" t="s">
        <v>1</v>
      </c>
      <c r="F430" s="204" t="s">
        <v>779</v>
      </c>
      <c r="H430" s="205">
        <v>-9.6219999999999999</v>
      </c>
      <c r="L430" s="201"/>
      <c r="M430" s="206"/>
      <c r="N430" s="207"/>
      <c r="O430" s="207"/>
      <c r="P430" s="207"/>
      <c r="Q430" s="207"/>
      <c r="R430" s="207"/>
      <c r="S430" s="207"/>
      <c r="T430" s="208"/>
      <c r="AT430" s="203" t="s">
        <v>349</v>
      </c>
      <c r="AU430" s="203" t="s">
        <v>85</v>
      </c>
      <c r="AV430" s="200" t="s">
        <v>85</v>
      </c>
      <c r="AW430" s="200" t="s">
        <v>33</v>
      </c>
      <c r="AX430" s="200" t="s">
        <v>77</v>
      </c>
      <c r="AY430" s="203" t="s">
        <v>341</v>
      </c>
    </row>
    <row r="431" spans="2:51" s="200" customFormat="1">
      <c r="B431" s="201"/>
      <c r="D431" s="202" t="s">
        <v>349</v>
      </c>
      <c r="E431" s="203" t="s">
        <v>1</v>
      </c>
      <c r="F431" s="204" t="s">
        <v>780</v>
      </c>
      <c r="H431" s="205">
        <v>2.718</v>
      </c>
      <c r="L431" s="201"/>
      <c r="M431" s="206"/>
      <c r="N431" s="207"/>
      <c r="O431" s="207"/>
      <c r="P431" s="207"/>
      <c r="Q431" s="207"/>
      <c r="R431" s="207"/>
      <c r="S431" s="207"/>
      <c r="T431" s="208"/>
      <c r="AT431" s="203" t="s">
        <v>349</v>
      </c>
      <c r="AU431" s="203" t="s">
        <v>85</v>
      </c>
      <c r="AV431" s="200" t="s">
        <v>85</v>
      </c>
      <c r="AW431" s="200" t="s">
        <v>33</v>
      </c>
      <c r="AX431" s="200" t="s">
        <v>77</v>
      </c>
      <c r="AY431" s="203" t="s">
        <v>341</v>
      </c>
    </row>
    <row r="432" spans="2:51" s="200" customFormat="1">
      <c r="B432" s="201"/>
      <c r="D432" s="202" t="s">
        <v>349</v>
      </c>
      <c r="E432" s="203" t="s">
        <v>1</v>
      </c>
      <c r="F432" s="204" t="s">
        <v>776</v>
      </c>
      <c r="H432" s="205">
        <v>-2.08</v>
      </c>
      <c r="L432" s="201"/>
      <c r="M432" s="206"/>
      <c r="N432" s="207"/>
      <c r="O432" s="207"/>
      <c r="P432" s="207"/>
      <c r="Q432" s="207"/>
      <c r="R432" s="207"/>
      <c r="S432" s="207"/>
      <c r="T432" s="208"/>
      <c r="AT432" s="203" t="s">
        <v>349</v>
      </c>
      <c r="AU432" s="203" t="s">
        <v>85</v>
      </c>
      <c r="AV432" s="200" t="s">
        <v>85</v>
      </c>
      <c r="AW432" s="200" t="s">
        <v>33</v>
      </c>
      <c r="AX432" s="200" t="s">
        <v>77</v>
      </c>
      <c r="AY432" s="203" t="s">
        <v>341</v>
      </c>
    </row>
    <row r="433" spans="2:51" s="200" customFormat="1">
      <c r="B433" s="201"/>
      <c r="D433" s="202" t="s">
        <v>349</v>
      </c>
      <c r="E433" s="203" t="s">
        <v>1</v>
      </c>
      <c r="F433" s="204" t="s">
        <v>781</v>
      </c>
      <c r="H433" s="205">
        <v>1.548</v>
      </c>
      <c r="L433" s="201"/>
      <c r="M433" s="206"/>
      <c r="N433" s="207"/>
      <c r="O433" s="207"/>
      <c r="P433" s="207"/>
      <c r="Q433" s="207"/>
      <c r="R433" s="207"/>
      <c r="S433" s="207"/>
      <c r="T433" s="208"/>
      <c r="AT433" s="203" t="s">
        <v>349</v>
      </c>
      <c r="AU433" s="203" t="s">
        <v>85</v>
      </c>
      <c r="AV433" s="200" t="s">
        <v>85</v>
      </c>
      <c r="AW433" s="200" t="s">
        <v>33</v>
      </c>
      <c r="AX433" s="200" t="s">
        <v>77</v>
      </c>
      <c r="AY433" s="203" t="s">
        <v>341</v>
      </c>
    </row>
    <row r="434" spans="2:51" s="209" customFormat="1">
      <c r="B434" s="210"/>
      <c r="D434" s="202" t="s">
        <v>349</v>
      </c>
      <c r="E434" s="211" t="s">
        <v>1</v>
      </c>
      <c r="F434" s="212" t="s">
        <v>782</v>
      </c>
      <c r="H434" s="213">
        <v>278.36599999999999</v>
      </c>
      <c r="L434" s="210"/>
      <c r="M434" s="214"/>
      <c r="N434" s="215"/>
      <c r="O434" s="215"/>
      <c r="P434" s="215"/>
      <c r="Q434" s="215"/>
      <c r="R434" s="215"/>
      <c r="S434" s="215"/>
      <c r="T434" s="216"/>
      <c r="AT434" s="211" t="s">
        <v>349</v>
      </c>
      <c r="AU434" s="211" t="s">
        <v>85</v>
      </c>
      <c r="AV434" s="209" t="s">
        <v>352</v>
      </c>
      <c r="AW434" s="209" t="s">
        <v>33</v>
      </c>
      <c r="AX434" s="209" t="s">
        <v>77</v>
      </c>
      <c r="AY434" s="211" t="s">
        <v>341</v>
      </c>
    </row>
    <row r="435" spans="2:51" s="200" customFormat="1">
      <c r="B435" s="201"/>
      <c r="D435" s="202" t="s">
        <v>349</v>
      </c>
      <c r="E435" s="203" t="s">
        <v>1</v>
      </c>
      <c r="F435" s="204" t="s">
        <v>783</v>
      </c>
      <c r="H435" s="205">
        <v>34.125</v>
      </c>
      <c r="L435" s="201"/>
      <c r="M435" s="206"/>
      <c r="N435" s="207"/>
      <c r="O435" s="207"/>
      <c r="P435" s="207"/>
      <c r="Q435" s="207"/>
      <c r="R435" s="207"/>
      <c r="S435" s="207"/>
      <c r="T435" s="208"/>
      <c r="AT435" s="203" t="s">
        <v>349</v>
      </c>
      <c r="AU435" s="203" t="s">
        <v>85</v>
      </c>
      <c r="AV435" s="200" t="s">
        <v>85</v>
      </c>
      <c r="AW435" s="200" t="s">
        <v>33</v>
      </c>
      <c r="AX435" s="200" t="s">
        <v>77</v>
      </c>
      <c r="AY435" s="203" t="s">
        <v>341</v>
      </c>
    </row>
    <row r="436" spans="2:51" s="200" customFormat="1">
      <c r="B436" s="201"/>
      <c r="D436" s="202" t="s">
        <v>349</v>
      </c>
      <c r="E436" s="203" t="s">
        <v>1</v>
      </c>
      <c r="F436" s="204" t="s">
        <v>560</v>
      </c>
      <c r="H436" s="205">
        <v>-0.7</v>
      </c>
      <c r="L436" s="201"/>
      <c r="M436" s="206"/>
      <c r="N436" s="207"/>
      <c r="O436" s="207"/>
      <c r="P436" s="207"/>
      <c r="Q436" s="207"/>
      <c r="R436" s="207"/>
      <c r="S436" s="207"/>
      <c r="T436" s="208"/>
      <c r="AT436" s="203" t="s">
        <v>349</v>
      </c>
      <c r="AU436" s="203" t="s">
        <v>85</v>
      </c>
      <c r="AV436" s="200" t="s">
        <v>85</v>
      </c>
      <c r="AW436" s="200" t="s">
        <v>33</v>
      </c>
      <c r="AX436" s="200" t="s">
        <v>77</v>
      </c>
      <c r="AY436" s="203" t="s">
        <v>341</v>
      </c>
    </row>
    <row r="437" spans="2:51" s="200" customFormat="1">
      <c r="B437" s="201"/>
      <c r="D437" s="202" t="s">
        <v>349</v>
      </c>
      <c r="E437" s="203" t="s">
        <v>1</v>
      </c>
      <c r="F437" s="204" t="s">
        <v>784</v>
      </c>
      <c r="H437" s="205">
        <v>1.02</v>
      </c>
      <c r="L437" s="201"/>
      <c r="M437" s="206"/>
      <c r="N437" s="207"/>
      <c r="O437" s="207"/>
      <c r="P437" s="207"/>
      <c r="Q437" s="207"/>
      <c r="R437" s="207"/>
      <c r="S437" s="207"/>
      <c r="T437" s="208"/>
      <c r="AT437" s="203" t="s">
        <v>349</v>
      </c>
      <c r="AU437" s="203" t="s">
        <v>85</v>
      </c>
      <c r="AV437" s="200" t="s">
        <v>85</v>
      </c>
      <c r="AW437" s="200" t="s">
        <v>33</v>
      </c>
      <c r="AX437" s="200" t="s">
        <v>77</v>
      </c>
      <c r="AY437" s="203" t="s">
        <v>341</v>
      </c>
    </row>
    <row r="438" spans="2:51" s="200" customFormat="1">
      <c r="B438" s="201"/>
      <c r="D438" s="202" t="s">
        <v>349</v>
      </c>
      <c r="E438" s="203" t="s">
        <v>1</v>
      </c>
      <c r="F438" s="204" t="s">
        <v>785</v>
      </c>
      <c r="H438" s="205">
        <v>45.5</v>
      </c>
      <c r="L438" s="201"/>
      <c r="M438" s="206"/>
      <c r="N438" s="207"/>
      <c r="O438" s="207"/>
      <c r="P438" s="207"/>
      <c r="Q438" s="207"/>
      <c r="R438" s="207"/>
      <c r="S438" s="207"/>
      <c r="T438" s="208"/>
      <c r="AT438" s="203" t="s">
        <v>349</v>
      </c>
      <c r="AU438" s="203" t="s">
        <v>85</v>
      </c>
      <c r="AV438" s="200" t="s">
        <v>85</v>
      </c>
      <c r="AW438" s="200" t="s">
        <v>33</v>
      </c>
      <c r="AX438" s="200" t="s">
        <v>77</v>
      </c>
      <c r="AY438" s="203" t="s">
        <v>341</v>
      </c>
    </row>
    <row r="439" spans="2:51" s="200" customFormat="1">
      <c r="B439" s="201"/>
      <c r="D439" s="202" t="s">
        <v>349</v>
      </c>
      <c r="E439" s="203" t="s">
        <v>1</v>
      </c>
      <c r="F439" s="204" t="s">
        <v>786</v>
      </c>
      <c r="H439" s="205">
        <v>-8.4</v>
      </c>
      <c r="L439" s="201"/>
      <c r="M439" s="206"/>
      <c r="N439" s="207"/>
      <c r="O439" s="207"/>
      <c r="P439" s="207"/>
      <c r="Q439" s="207"/>
      <c r="R439" s="207"/>
      <c r="S439" s="207"/>
      <c r="T439" s="208"/>
      <c r="AT439" s="203" t="s">
        <v>349</v>
      </c>
      <c r="AU439" s="203" t="s">
        <v>85</v>
      </c>
      <c r="AV439" s="200" t="s">
        <v>85</v>
      </c>
      <c r="AW439" s="200" t="s">
        <v>33</v>
      </c>
      <c r="AX439" s="200" t="s">
        <v>77</v>
      </c>
      <c r="AY439" s="203" t="s">
        <v>341</v>
      </c>
    </row>
    <row r="440" spans="2:51" s="200" customFormat="1">
      <c r="B440" s="201"/>
      <c r="D440" s="202" t="s">
        <v>349</v>
      </c>
      <c r="E440" s="203" t="s">
        <v>1</v>
      </c>
      <c r="F440" s="204" t="s">
        <v>787</v>
      </c>
      <c r="H440" s="205">
        <v>3.12</v>
      </c>
      <c r="L440" s="201"/>
      <c r="M440" s="206"/>
      <c r="N440" s="207"/>
      <c r="O440" s="207"/>
      <c r="P440" s="207"/>
      <c r="Q440" s="207"/>
      <c r="R440" s="207"/>
      <c r="S440" s="207"/>
      <c r="T440" s="208"/>
      <c r="AT440" s="203" t="s">
        <v>349</v>
      </c>
      <c r="AU440" s="203" t="s">
        <v>85</v>
      </c>
      <c r="AV440" s="200" t="s">
        <v>85</v>
      </c>
      <c r="AW440" s="200" t="s">
        <v>33</v>
      </c>
      <c r="AX440" s="200" t="s">
        <v>77</v>
      </c>
      <c r="AY440" s="203" t="s">
        <v>341</v>
      </c>
    </row>
    <row r="441" spans="2:51" s="209" customFormat="1">
      <c r="B441" s="210"/>
      <c r="D441" s="202" t="s">
        <v>349</v>
      </c>
      <c r="E441" s="211" t="s">
        <v>1</v>
      </c>
      <c r="F441" s="212" t="s">
        <v>788</v>
      </c>
      <c r="H441" s="213">
        <v>74.665000000000006</v>
      </c>
      <c r="L441" s="210"/>
      <c r="M441" s="214"/>
      <c r="N441" s="215"/>
      <c r="O441" s="215"/>
      <c r="P441" s="215"/>
      <c r="Q441" s="215"/>
      <c r="R441" s="215"/>
      <c r="S441" s="215"/>
      <c r="T441" s="216"/>
      <c r="AT441" s="211" t="s">
        <v>349</v>
      </c>
      <c r="AU441" s="211" t="s">
        <v>85</v>
      </c>
      <c r="AV441" s="209" t="s">
        <v>352</v>
      </c>
      <c r="AW441" s="209" t="s">
        <v>33</v>
      </c>
      <c r="AX441" s="209" t="s">
        <v>77</v>
      </c>
      <c r="AY441" s="211" t="s">
        <v>341</v>
      </c>
    </row>
    <row r="442" spans="2:51" s="200" customFormat="1">
      <c r="B442" s="201"/>
      <c r="D442" s="202" t="s">
        <v>349</v>
      </c>
      <c r="E442" s="203" t="s">
        <v>1</v>
      </c>
      <c r="F442" s="204" t="s">
        <v>789</v>
      </c>
      <c r="H442" s="205">
        <v>177.21199999999999</v>
      </c>
      <c r="L442" s="201"/>
      <c r="M442" s="206"/>
      <c r="N442" s="207"/>
      <c r="O442" s="207"/>
      <c r="P442" s="207"/>
      <c r="Q442" s="207"/>
      <c r="R442" s="207"/>
      <c r="S442" s="207"/>
      <c r="T442" s="208"/>
      <c r="AT442" s="203" t="s">
        <v>349</v>
      </c>
      <c r="AU442" s="203" t="s">
        <v>85</v>
      </c>
      <c r="AV442" s="200" t="s">
        <v>85</v>
      </c>
      <c r="AW442" s="200" t="s">
        <v>33</v>
      </c>
      <c r="AX442" s="200" t="s">
        <v>77</v>
      </c>
      <c r="AY442" s="203" t="s">
        <v>341</v>
      </c>
    </row>
    <row r="443" spans="2:51" s="200" customFormat="1">
      <c r="B443" s="201"/>
      <c r="D443" s="202" t="s">
        <v>349</v>
      </c>
      <c r="E443" s="203" t="s">
        <v>1</v>
      </c>
      <c r="F443" s="204" t="s">
        <v>790</v>
      </c>
      <c r="H443" s="205">
        <v>167.42400000000001</v>
      </c>
      <c r="L443" s="201"/>
      <c r="M443" s="206"/>
      <c r="N443" s="207"/>
      <c r="O443" s="207"/>
      <c r="P443" s="207"/>
      <c r="Q443" s="207"/>
      <c r="R443" s="207"/>
      <c r="S443" s="207"/>
      <c r="T443" s="208"/>
      <c r="AT443" s="203" t="s">
        <v>349</v>
      </c>
      <c r="AU443" s="203" t="s">
        <v>85</v>
      </c>
      <c r="AV443" s="200" t="s">
        <v>85</v>
      </c>
      <c r="AW443" s="200" t="s">
        <v>33</v>
      </c>
      <c r="AX443" s="200" t="s">
        <v>77</v>
      </c>
      <c r="AY443" s="203" t="s">
        <v>341</v>
      </c>
    </row>
    <row r="444" spans="2:51" s="200" customFormat="1">
      <c r="B444" s="201"/>
      <c r="D444" s="202" t="s">
        <v>349</v>
      </c>
      <c r="E444" s="203" t="s">
        <v>1</v>
      </c>
      <c r="F444" s="204" t="s">
        <v>791</v>
      </c>
      <c r="H444" s="205">
        <v>7</v>
      </c>
      <c r="L444" s="201"/>
      <c r="M444" s="206"/>
      <c r="N444" s="207"/>
      <c r="O444" s="207"/>
      <c r="P444" s="207"/>
      <c r="Q444" s="207"/>
      <c r="R444" s="207"/>
      <c r="S444" s="207"/>
      <c r="T444" s="208"/>
      <c r="AT444" s="203" t="s">
        <v>349</v>
      </c>
      <c r="AU444" s="203" t="s">
        <v>85</v>
      </c>
      <c r="AV444" s="200" t="s">
        <v>85</v>
      </c>
      <c r="AW444" s="200" t="s">
        <v>33</v>
      </c>
      <c r="AX444" s="200" t="s">
        <v>77</v>
      </c>
      <c r="AY444" s="203" t="s">
        <v>341</v>
      </c>
    </row>
    <row r="445" spans="2:51" s="209" customFormat="1">
      <c r="B445" s="210"/>
      <c r="D445" s="202" t="s">
        <v>349</v>
      </c>
      <c r="E445" s="211" t="s">
        <v>1</v>
      </c>
      <c r="F445" s="212" t="s">
        <v>792</v>
      </c>
      <c r="H445" s="213">
        <v>351.63600000000002</v>
      </c>
      <c r="L445" s="210"/>
      <c r="M445" s="214"/>
      <c r="N445" s="215"/>
      <c r="O445" s="215"/>
      <c r="P445" s="215"/>
      <c r="Q445" s="215"/>
      <c r="R445" s="215"/>
      <c r="S445" s="215"/>
      <c r="T445" s="216"/>
      <c r="AT445" s="211" t="s">
        <v>349</v>
      </c>
      <c r="AU445" s="211" t="s">
        <v>85</v>
      </c>
      <c r="AV445" s="209" t="s">
        <v>352</v>
      </c>
      <c r="AW445" s="209" t="s">
        <v>33</v>
      </c>
      <c r="AX445" s="209" t="s">
        <v>77</v>
      </c>
      <c r="AY445" s="211" t="s">
        <v>341</v>
      </c>
    </row>
    <row r="446" spans="2:51" s="200" customFormat="1">
      <c r="B446" s="201"/>
      <c r="D446" s="202" t="s">
        <v>349</v>
      </c>
      <c r="E446" s="203" t="s">
        <v>1</v>
      </c>
      <c r="F446" s="204" t="s">
        <v>793</v>
      </c>
      <c r="H446" s="205">
        <v>-174.881</v>
      </c>
      <c r="L446" s="201"/>
      <c r="M446" s="206"/>
      <c r="N446" s="207"/>
      <c r="O446" s="207"/>
      <c r="P446" s="207"/>
      <c r="Q446" s="207"/>
      <c r="R446" s="207"/>
      <c r="S446" s="207"/>
      <c r="T446" s="208"/>
      <c r="AT446" s="203" t="s">
        <v>349</v>
      </c>
      <c r="AU446" s="203" t="s">
        <v>85</v>
      </c>
      <c r="AV446" s="200" t="s">
        <v>85</v>
      </c>
      <c r="AW446" s="200" t="s">
        <v>33</v>
      </c>
      <c r="AX446" s="200" t="s">
        <v>77</v>
      </c>
      <c r="AY446" s="203" t="s">
        <v>341</v>
      </c>
    </row>
    <row r="447" spans="2:51" s="209" customFormat="1">
      <c r="B447" s="210"/>
      <c r="D447" s="202" t="s">
        <v>349</v>
      </c>
      <c r="E447" s="211" t="s">
        <v>1</v>
      </c>
      <c r="F447" s="212" t="s">
        <v>794</v>
      </c>
      <c r="H447" s="213">
        <v>-174.881</v>
      </c>
      <c r="L447" s="210"/>
      <c r="M447" s="214"/>
      <c r="N447" s="215"/>
      <c r="O447" s="215"/>
      <c r="P447" s="215"/>
      <c r="Q447" s="215"/>
      <c r="R447" s="215"/>
      <c r="S447" s="215"/>
      <c r="T447" s="216"/>
      <c r="AT447" s="211" t="s">
        <v>349</v>
      </c>
      <c r="AU447" s="211" t="s">
        <v>85</v>
      </c>
      <c r="AV447" s="209" t="s">
        <v>352</v>
      </c>
      <c r="AW447" s="209" t="s">
        <v>33</v>
      </c>
      <c r="AX447" s="209" t="s">
        <v>77</v>
      </c>
      <c r="AY447" s="211" t="s">
        <v>341</v>
      </c>
    </row>
    <row r="448" spans="2:51" s="226" customFormat="1">
      <c r="B448" s="227"/>
      <c r="D448" s="202" t="s">
        <v>349</v>
      </c>
      <c r="E448" s="228" t="s">
        <v>180</v>
      </c>
      <c r="F448" s="229" t="s">
        <v>542</v>
      </c>
      <c r="H448" s="230">
        <v>529.78599999999994</v>
      </c>
      <c r="L448" s="227"/>
      <c r="M448" s="231"/>
      <c r="N448" s="232"/>
      <c r="O448" s="232"/>
      <c r="P448" s="232"/>
      <c r="Q448" s="232"/>
      <c r="R448" s="232"/>
      <c r="S448" s="232"/>
      <c r="T448" s="233"/>
      <c r="AT448" s="228" t="s">
        <v>349</v>
      </c>
      <c r="AU448" s="228" t="s">
        <v>85</v>
      </c>
      <c r="AV448" s="226" t="s">
        <v>347</v>
      </c>
      <c r="AW448" s="226" t="s">
        <v>33</v>
      </c>
      <c r="AX448" s="226" t="s">
        <v>8</v>
      </c>
      <c r="AY448" s="228" t="s">
        <v>341</v>
      </c>
    </row>
    <row r="449" spans="1:65" s="110" customFormat="1" ht="24" customHeight="1">
      <c r="A449" s="107"/>
      <c r="B449" s="108"/>
      <c r="C449" s="187" t="s">
        <v>795</v>
      </c>
      <c r="D449" s="187" t="s">
        <v>343</v>
      </c>
      <c r="E449" s="188" t="s">
        <v>796</v>
      </c>
      <c r="F449" s="189" t="s">
        <v>797</v>
      </c>
      <c r="G449" s="190" t="s">
        <v>444</v>
      </c>
      <c r="H449" s="191">
        <v>704.66700000000003</v>
      </c>
      <c r="I449" s="89"/>
      <c r="J449" s="192">
        <f>ROUND(I449*H449,0)</f>
        <v>0</v>
      </c>
      <c r="K449" s="189" t="s">
        <v>363</v>
      </c>
      <c r="L449" s="108"/>
      <c r="M449" s="193" t="s">
        <v>1</v>
      </c>
      <c r="N449" s="194" t="s">
        <v>42</v>
      </c>
      <c r="O449" s="195"/>
      <c r="P449" s="196">
        <f>O449*H449</f>
        <v>0</v>
      </c>
      <c r="Q449" s="196">
        <v>7.9000000000000008E-3</v>
      </c>
      <c r="R449" s="196">
        <f>Q449*H449</f>
        <v>5.5668693000000005</v>
      </c>
      <c r="S449" s="196">
        <v>0</v>
      </c>
      <c r="T449" s="197">
        <f>S449*H449</f>
        <v>0</v>
      </c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R449" s="198" t="s">
        <v>347</v>
      </c>
      <c r="AT449" s="198" t="s">
        <v>343</v>
      </c>
      <c r="AU449" s="198" t="s">
        <v>85</v>
      </c>
      <c r="AY449" s="99" t="s">
        <v>341</v>
      </c>
      <c r="BE449" s="199">
        <f>IF(N449="základní",J449,0)</f>
        <v>0</v>
      </c>
      <c r="BF449" s="199">
        <f>IF(N449="snížená",J449,0)</f>
        <v>0</v>
      </c>
      <c r="BG449" s="199">
        <f>IF(N449="zákl. přenesená",J449,0)</f>
        <v>0</v>
      </c>
      <c r="BH449" s="199">
        <f>IF(N449="sníž. přenesená",J449,0)</f>
        <v>0</v>
      </c>
      <c r="BI449" s="199">
        <f>IF(N449="nulová",J449,0)</f>
        <v>0</v>
      </c>
      <c r="BJ449" s="99" t="s">
        <v>8</v>
      </c>
      <c r="BK449" s="199">
        <f>ROUND(I449*H449,0)</f>
        <v>0</v>
      </c>
      <c r="BL449" s="99" t="s">
        <v>347</v>
      </c>
      <c r="BM449" s="198" t="s">
        <v>798</v>
      </c>
    </row>
    <row r="450" spans="1:65" s="200" customFormat="1">
      <c r="B450" s="201"/>
      <c r="D450" s="202" t="s">
        <v>349</v>
      </c>
      <c r="E450" s="203" t="s">
        <v>1</v>
      </c>
      <c r="F450" s="204" t="s">
        <v>177</v>
      </c>
      <c r="H450" s="205">
        <v>174.881</v>
      </c>
      <c r="L450" s="201"/>
      <c r="M450" s="206"/>
      <c r="N450" s="207"/>
      <c r="O450" s="207"/>
      <c r="P450" s="207"/>
      <c r="Q450" s="207"/>
      <c r="R450" s="207"/>
      <c r="S450" s="207"/>
      <c r="T450" s="208"/>
      <c r="AT450" s="203" t="s">
        <v>349</v>
      </c>
      <c r="AU450" s="203" t="s">
        <v>85</v>
      </c>
      <c r="AV450" s="200" t="s">
        <v>85</v>
      </c>
      <c r="AW450" s="200" t="s">
        <v>33</v>
      </c>
      <c r="AX450" s="200" t="s">
        <v>77</v>
      </c>
      <c r="AY450" s="203" t="s">
        <v>341</v>
      </c>
    </row>
    <row r="451" spans="1:65" s="200" customFormat="1">
      <c r="B451" s="201"/>
      <c r="D451" s="202" t="s">
        <v>349</v>
      </c>
      <c r="E451" s="203" t="s">
        <v>1</v>
      </c>
      <c r="F451" s="204" t="s">
        <v>180</v>
      </c>
      <c r="H451" s="205">
        <v>529.78599999999994</v>
      </c>
      <c r="L451" s="201"/>
      <c r="M451" s="206"/>
      <c r="N451" s="207"/>
      <c r="O451" s="207"/>
      <c r="P451" s="207"/>
      <c r="Q451" s="207"/>
      <c r="R451" s="207"/>
      <c r="S451" s="207"/>
      <c r="T451" s="208"/>
      <c r="AT451" s="203" t="s">
        <v>349</v>
      </c>
      <c r="AU451" s="203" t="s">
        <v>85</v>
      </c>
      <c r="AV451" s="200" t="s">
        <v>85</v>
      </c>
      <c r="AW451" s="200" t="s">
        <v>33</v>
      </c>
      <c r="AX451" s="200" t="s">
        <v>77</v>
      </c>
      <c r="AY451" s="203" t="s">
        <v>341</v>
      </c>
    </row>
    <row r="452" spans="1:65" s="209" customFormat="1">
      <c r="B452" s="210"/>
      <c r="D452" s="202" t="s">
        <v>349</v>
      </c>
      <c r="E452" s="211" t="s">
        <v>1</v>
      </c>
      <c r="F452" s="212" t="s">
        <v>351</v>
      </c>
      <c r="H452" s="213">
        <v>704.66700000000003</v>
      </c>
      <c r="L452" s="210"/>
      <c r="M452" s="214"/>
      <c r="N452" s="215"/>
      <c r="O452" s="215"/>
      <c r="P452" s="215"/>
      <c r="Q452" s="215"/>
      <c r="R452" s="215"/>
      <c r="S452" s="215"/>
      <c r="T452" s="216"/>
      <c r="AT452" s="211" t="s">
        <v>349</v>
      </c>
      <c r="AU452" s="211" t="s">
        <v>85</v>
      </c>
      <c r="AV452" s="209" t="s">
        <v>352</v>
      </c>
      <c r="AW452" s="209" t="s">
        <v>33</v>
      </c>
      <c r="AX452" s="209" t="s">
        <v>8</v>
      </c>
      <c r="AY452" s="211" t="s">
        <v>341</v>
      </c>
    </row>
    <row r="453" spans="1:65" s="110" customFormat="1" ht="24" customHeight="1">
      <c r="A453" s="107"/>
      <c r="B453" s="108"/>
      <c r="C453" s="187" t="s">
        <v>799</v>
      </c>
      <c r="D453" s="187" t="s">
        <v>343</v>
      </c>
      <c r="E453" s="188" t="s">
        <v>800</v>
      </c>
      <c r="F453" s="189" t="s">
        <v>801</v>
      </c>
      <c r="G453" s="190" t="s">
        <v>444</v>
      </c>
      <c r="H453" s="191">
        <v>192.673</v>
      </c>
      <c r="I453" s="89"/>
      <c r="J453" s="192">
        <f>ROUND(I453*H453,0)</f>
        <v>0</v>
      </c>
      <c r="K453" s="189" t="s">
        <v>363</v>
      </c>
      <c r="L453" s="108"/>
      <c r="M453" s="193" t="s">
        <v>1</v>
      </c>
      <c r="N453" s="194" t="s">
        <v>42</v>
      </c>
      <c r="O453" s="195"/>
      <c r="P453" s="196">
        <f>O453*H453</f>
        <v>0</v>
      </c>
      <c r="Q453" s="196">
        <v>4.3839999999999999E-3</v>
      </c>
      <c r="R453" s="196">
        <f>Q453*H453</f>
        <v>0.84467843200000003</v>
      </c>
      <c r="S453" s="196">
        <v>0</v>
      </c>
      <c r="T453" s="197">
        <f>S453*H453</f>
        <v>0</v>
      </c>
      <c r="U453" s="107"/>
      <c r="V453" s="107"/>
      <c r="W453" s="107"/>
      <c r="X453" s="107"/>
      <c r="Y453" s="107"/>
      <c r="Z453" s="107"/>
      <c r="AA453" s="107"/>
      <c r="AB453" s="107"/>
      <c r="AC453" s="107"/>
      <c r="AD453" s="107"/>
      <c r="AE453" s="107"/>
      <c r="AR453" s="198" t="s">
        <v>347</v>
      </c>
      <c r="AT453" s="198" t="s">
        <v>343</v>
      </c>
      <c r="AU453" s="198" t="s">
        <v>85</v>
      </c>
      <c r="AY453" s="99" t="s">
        <v>341</v>
      </c>
      <c r="BE453" s="199">
        <f>IF(N453="základní",J453,0)</f>
        <v>0</v>
      </c>
      <c r="BF453" s="199">
        <f>IF(N453="snížená",J453,0)</f>
        <v>0</v>
      </c>
      <c r="BG453" s="199">
        <f>IF(N453="zákl. přenesená",J453,0)</f>
        <v>0</v>
      </c>
      <c r="BH453" s="199">
        <f>IF(N453="sníž. přenesená",J453,0)</f>
        <v>0</v>
      </c>
      <c r="BI453" s="199">
        <f>IF(N453="nulová",J453,0)</f>
        <v>0</v>
      </c>
      <c r="BJ453" s="99" t="s">
        <v>8</v>
      </c>
      <c r="BK453" s="199">
        <f>ROUND(I453*H453,0)</f>
        <v>0</v>
      </c>
      <c r="BL453" s="99" t="s">
        <v>347</v>
      </c>
      <c r="BM453" s="198" t="s">
        <v>802</v>
      </c>
    </row>
    <row r="454" spans="1:65" s="200" customFormat="1">
      <c r="B454" s="201"/>
      <c r="D454" s="202" t="s">
        <v>349</v>
      </c>
      <c r="E454" s="203" t="s">
        <v>1</v>
      </c>
      <c r="F454" s="204" t="s">
        <v>291</v>
      </c>
      <c r="H454" s="205">
        <v>10.3</v>
      </c>
      <c r="L454" s="201"/>
      <c r="M454" s="206"/>
      <c r="N454" s="207"/>
      <c r="O454" s="207"/>
      <c r="P454" s="207"/>
      <c r="Q454" s="207"/>
      <c r="R454" s="207"/>
      <c r="S454" s="207"/>
      <c r="T454" s="208"/>
      <c r="AT454" s="203" t="s">
        <v>349</v>
      </c>
      <c r="AU454" s="203" t="s">
        <v>85</v>
      </c>
      <c r="AV454" s="200" t="s">
        <v>85</v>
      </c>
      <c r="AW454" s="200" t="s">
        <v>33</v>
      </c>
      <c r="AX454" s="200" t="s">
        <v>77</v>
      </c>
      <c r="AY454" s="203" t="s">
        <v>341</v>
      </c>
    </row>
    <row r="455" spans="1:65" s="200" customFormat="1">
      <c r="B455" s="201"/>
      <c r="D455" s="202" t="s">
        <v>349</v>
      </c>
      <c r="E455" s="203" t="s">
        <v>1</v>
      </c>
      <c r="F455" s="204" t="s">
        <v>184</v>
      </c>
      <c r="H455" s="205">
        <v>182.37299999999999</v>
      </c>
      <c r="L455" s="201"/>
      <c r="M455" s="206"/>
      <c r="N455" s="207"/>
      <c r="O455" s="207"/>
      <c r="P455" s="207"/>
      <c r="Q455" s="207"/>
      <c r="R455" s="207"/>
      <c r="S455" s="207"/>
      <c r="T455" s="208"/>
      <c r="AT455" s="203" t="s">
        <v>349</v>
      </c>
      <c r="AU455" s="203" t="s">
        <v>85</v>
      </c>
      <c r="AV455" s="200" t="s">
        <v>85</v>
      </c>
      <c r="AW455" s="200" t="s">
        <v>33</v>
      </c>
      <c r="AX455" s="200" t="s">
        <v>77</v>
      </c>
      <c r="AY455" s="203" t="s">
        <v>341</v>
      </c>
    </row>
    <row r="456" spans="1:65" s="209" customFormat="1">
      <c r="B456" s="210"/>
      <c r="D456" s="202" t="s">
        <v>349</v>
      </c>
      <c r="E456" s="211" t="s">
        <v>1</v>
      </c>
      <c r="F456" s="212" t="s">
        <v>351</v>
      </c>
      <c r="H456" s="213">
        <v>192.673</v>
      </c>
      <c r="L456" s="210"/>
      <c r="M456" s="214"/>
      <c r="N456" s="215"/>
      <c r="O456" s="215"/>
      <c r="P456" s="215"/>
      <c r="Q456" s="215"/>
      <c r="R456" s="215"/>
      <c r="S456" s="215"/>
      <c r="T456" s="216"/>
      <c r="AT456" s="211" t="s">
        <v>349</v>
      </c>
      <c r="AU456" s="211" t="s">
        <v>85</v>
      </c>
      <c r="AV456" s="209" t="s">
        <v>352</v>
      </c>
      <c r="AW456" s="209" t="s">
        <v>33</v>
      </c>
      <c r="AX456" s="209" t="s">
        <v>8</v>
      </c>
      <c r="AY456" s="211" t="s">
        <v>341</v>
      </c>
    </row>
    <row r="457" spans="1:65" s="110" customFormat="1" ht="24" customHeight="1">
      <c r="A457" s="107"/>
      <c r="B457" s="108"/>
      <c r="C457" s="187" t="s">
        <v>803</v>
      </c>
      <c r="D457" s="187" t="s">
        <v>343</v>
      </c>
      <c r="E457" s="188" t="s">
        <v>804</v>
      </c>
      <c r="F457" s="189" t="s">
        <v>805</v>
      </c>
      <c r="G457" s="190" t="s">
        <v>444</v>
      </c>
      <c r="H457" s="191">
        <v>23.22</v>
      </c>
      <c r="I457" s="89"/>
      <c r="J457" s="192">
        <f>ROUND(I457*H457,0)</f>
        <v>0</v>
      </c>
      <c r="K457" s="189" t="s">
        <v>363</v>
      </c>
      <c r="L457" s="108"/>
      <c r="M457" s="193" t="s">
        <v>1</v>
      </c>
      <c r="N457" s="194" t="s">
        <v>42</v>
      </c>
      <c r="O457" s="195"/>
      <c r="P457" s="196">
        <f>O457*H457</f>
        <v>0</v>
      </c>
      <c r="Q457" s="196">
        <v>8.3540799999999998E-3</v>
      </c>
      <c r="R457" s="196">
        <f>Q457*H457</f>
        <v>0.19398173759999998</v>
      </c>
      <c r="S457" s="196">
        <v>0</v>
      </c>
      <c r="T457" s="197">
        <f>S457*H457</f>
        <v>0</v>
      </c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R457" s="198" t="s">
        <v>347</v>
      </c>
      <c r="AT457" s="198" t="s">
        <v>343</v>
      </c>
      <c r="AU457" s="198" t="s">
        <v>85</v>
      </c>
      <c r="AY457" s="99" t="s">
        <v>341</v>
      </c>
      <c r="BE457" s="199">
        <f>IF(N457="základní",J457,0)</f>
        <v>0</v>
      </c>
      <c r="BF457" s="199">
        <f>IF(N457="snížená",J457,0)</f>
        <v>0</v>
      </c>
      <c r="BG457" s="199">
        <f>IF(N457="zákl. přenesená",J457,0)</f>
        <v>0</v>
      </c>
      <c r="BH457" s="199">
        <f>IF(N457="sníž. přenesená",J457,0)</f>
        <v>0</v>
      </c>
      <c r="BI457" s="199">
        <f>IF(N457="nulová",J457,0)</f>
        <v>0</v>
      </c>
      <c r="BJ457" s="99" t="s">
        <v>8</v>
      </c>
      <c r="BK457" s="199">
        <f>ROUND(I457*H457,0)</f>
        <v>0</v>
      </c>
      <c r="BL457" s="99" t="s">
        <v>347</v>
      </c>
      <c r="BM457" s="198" t="s">
        <v>806</v>
      </c>
    </row>
    <row r="458" spans="1:65" s="200" customFormat="1">
      <c r="B458" s="201"/>
      <c r="D458" s="202" t="s">
        <v>349</v>
      </c>
      <c r="E458" s="203" t="s">
        <v>1</v>
      </c>
      <c r="F458" s="204" t="s">
        <v>807</v>
      </c>
      <c r="H458" s="205">
        <v>15.12</v>
      </c>
      <c r="L458" s="201"/>
      <c r="M458" s="206"/>
      <c r="N458" s="207"/>
      <c r="O458" s="207"/>
      <c r="P458" s="207"/>
      <c r="Q458" s="207"/>
      <c r="R458" s="207"/>
      <c r="S458" s="207"/>
      <c r="T458" s="208"/>
      <c r="AT458" s="203" t="s">
        <v>349</v>
      </c>
      <c r="AU458" s="203" t="s">
        <v>85</v>
      </c>
      <c r="AV458" s="200" t="s">
        <v>85</v>
      </c>
      <c r="AW458" s="200" t="s">
        <v>33</v>
      </c>
      <c r="AX458" s="200" t="s">
        <v>77</v>
      </c>
      <c r="AY458" s="203" t="s">
        <v>341</v>
      </c>
    </row>
    <row r="459" spans="1:65" s="200" customFormat="1">
      <c r="B459" s="201"/>
      <c r="D459" s="202" t="s">
        <v>349</v>
      </c>
      <c r="E459" s="203" t="s">
        <v>1</v>
      </c>
      <c r="F459" s="204" t="s">
        <v>808</v>
      </c>
      <c r="H459" s="205">
        <v>-2.133</v>
      </c>
      <c r="L459" s="201"/>
      <c r="M459" s="206"/>
      <c r="N459" s="207"/>
      <c r="O459" s="207"/>
      <c r="P459" s="207"/>
      <c r="Q459" s="207"/>
      <c r="R459" s="207"/>
      <c r="S459" s="207"/>
      <c r="T459" s="208"/>
      <c r="AT459" s="203" t="s">
        <v>349</v>
      </c>
      <c r="AU459" s="203" t="s">
        <v>85</v>
      </c>
      <c r="AV459" s="200" t="s">
        <v>85</v>
      </c>
      <c r="AW459" s="200" t="s">
        <v>33</v>
      </c>
      <c r="AX459" s="200" t="s">
        <v>77</v>
      </c>
      <c r="AY459" s="203" t="s">
        <v>341</v>
      </c>
    </row>
    <row r="460" spans="1:65" s="200" customFormat="1">
      <c r="B460" s="201"/>
      <c r="D460" s="202" t="s">
        <v>349</v>
      </c>
      <c r="E460" s="203" t="s">
        <v>1</v>
      </c>
      <c r="F460" s="204" t="s">
        <v>809</v>
      </c>
      <c r="H460" s="205">
        <v>-0.91800000000000004</v>
      </c>
      <c r="L460" s="201"/>
      <c r="M460" s="206"/>
      <c r="N460" s="207"/>
      <c r="O460" s="207"/>
      <c r="P460" s="207"/>
      <c r="Q460" s="207"/>
      <c r="R460" s="207"/>
      <c r="S460" s="207"/>
      <c r="T460" s="208"/>
      <c r="AT460" s="203" t="s">
        <v>349</v>
      </c>
      <c r="AU460" s="203" t="s">
        <v>85</v>
      </c>
      <c r="AV460" s="200" t="s">
        <v>85</v>
      </c>
      <c r="AW460" s="200" t="s">
        <v>33</v>
      </c>
      <c r="AX460" s="200" t="s">
        <v>77</v>
      </c>
      <c r="AY460" s="203" t="s">
        <v>341</v>
      </c>
    </row>
    <row r="461" spans="1:65" s="200" customFormat="1">
      <c r="B461" s="201"/>
      <c r="D461" s="202" t="s">
        <v>349</v>
      </c>
      <c r="E461" s="203" t="s">
        <v>1</v>
      </c>
      <c r="F461" s="204" t="s">
        <v>810</v>
      </c>
      <c r="H461" s="205">
        <v>-0.81</v>
      </c>
      <c r="L461" s="201"/>
      <c r="M461" s="206"/>
      <c r="N461" s="207"/>
      <c r="O461" s="207"/>
      <c r="P461" s="207"/>
      <c r="Q461" s="207"/>
      <c r="R461" s="207"/>
      <c r="S461" s="207"/>
      <c r="T461" s="208"/>
      <c r="AT461" s="203" t="s">
        <v>349</v>
      </c>
      <c r="AU461" s="203" t="s">
        <v>85</v>
      </c>
      <c r="AV461" s="200" t="s">
        <v>85</v>
      </c>
      <c r="AW461" s="200" t="s">
        <v>33</v>
      </c>
      <c r="AX461" s="200" t="s">
        <v>77</v>
      </c>
      <c r="AY461" s="203" t="s">
        <v>341</v>
      </c>
    </row>
    <row r="462" spans="1:65" s="200" customFormat="1">
      <c r="B462" s="201"/>
      <c r="D462" s="202" t="s">
        <v>349</v>
      </c>
      <c r="E462" s="203" t="s">
        <v>1</v>
      </c>
      <c r="F462" s="204" t="s">
        <v>810</v>
      </c>
      <c r="H462" s="205">
        <v>-0.81</v>
      </c>
      <c r="L462" s="201"/>
      <c r="M462" s="206"/>
      <c r="N462" s="207"/>
      <c r="O462" s="207"/>
      <c r="P462" s="207"/>
      <c r="Q462" s="207"/>
      <c r="R462" s="207"/>
      <c r="S462" s="207"/>
      <c r="T462" s="208"/>
      <c r="AT462" s="203" t="s">
        <v>349</v>
      </c>
      <c r="AU462" s="203" t="s">
        <v>85</v>
      </c>
      <c r="AV462" s="200" t="s">
        <v>85</v>
      </c>
      <c r="AW462" s="200" t="s">
        <v>33</v>
      </c>
      <c r="AX462" s="200" t="s">
        <v>77</v>
      </c>
      <c r="AY462" s="203" t="s">
        <v>341</v>
      </c>
    </row>
    <row r="463" spans="1:65" s="209" customFormat="1">
      <c r="B463" s="210"/>
      <c r="D463" s="202" t="s">
        <v>349</v>
      </c>
      <c r="E463" s="211" t="s">
        <v>192</v>
      </c>
      <c r="F463" s="212" t="s">
        <v>811</v>
      </c>
      <c r="H463" s="213">
        <v>10.449</v>
      </c>
      <c r="L463" s="210"/>
      <c r="M463" s="214"/>
      <c r="N463" s="215"/>
      <c r="O463" s="215"/>
      <c r="P463" s="215"/>
      <c r="Q463" s="215"/>
      <c r="R463" s="215"/>
      <c r="S463" s="215"/>
      <c r="T463" s="216"/>
      <c r="AT463" s="211" t="s">
        <v>349</v>
      </c>
      <c r="AU463" s="211" t="s">
        <v>85</v>
      </c>
      <c r="AV463" s="209" t="s">
        <v>352</v>
      </c>
      <c r="AW463" s="209" t="s">
        <v>33</v>
      </c>
      <c r="AX463" s="209" t="s">
        <v>77</v>
      </c>
      <c r="AY463" s="211" t="s">
        <v>341</v>
      </c>
    </row>
    <row r="464" spans="1:65" s="200" customFormat="1">
      <c r="B464" s="201"/>
      <c r="D464" s="202" t="s">
        <v>349</v>
      </c>
      <c r="E464" s="203" t="s">
        <v>1</v>
      </c>
      <c r="F464" s="204" t="s">
        <v>812</v>
      </c>
      <c r="H464" s="205">
        <v>18.48</v>
      </c>
      <c r="L464" s="201"/>
      <c r="M464" s="206"/>
      <c r="N464" s="207"/>
      <c r="O464" s="207"/>
      <c r="P464" s="207"/>
      <c r="Q464" s="207"/>
      <c r="R464" s="207"/>
      <c r="S464" s="207"/>
      <c r="T464" s="208"/>
      <c r="AT464" s="203" t="s">
        <v>349</v>
      </c>
      <c r="AU464" s="203" t="s">
        <v>85</v>
      </c>
      <c r="AV464" s="200" t="s">
        <v>85</v>
      </c>
      <c r="AW464" s="200" t="s">
        <v>33</v>
      </c>
      <c r="AX464" s="200" t="s">
        <v>77</v>
      </c>
      <c r="AY464" s="203" t="s">
        <v>341</v>
      </c>
    </row>
    <row r="465" spans="1:65" s="200" customFormat="1">
      <c r="B465" s="201"/>
      <c r="D465" s="202" t="s">
        <v>349</v>
      </c>
      <c r="E465" s="203" t="s">
        <v>1</v>
      </c>
      <c r="F465" s="204" t="s">
        <v>813</v>
      </c>
      <c r="H465" s="205">
        <v>-2.6070000000000002</v>
      </c>
      <c r="L465" s="201"/>
      <c r="M465" s="206"/>
      <c r="N465" s="207"/>
      <c r="O465" s="207"/>
      <c r="P465" s="207"/>
      <c r="Q465" s="207"/>
      <c r="R465" s="207"/>
      <c r="S465" s="207"/>
      <c r="T465" s="208"/>
      <c r="AT465" s="203" t="s">
        <v>349</v>
      </c>
      <c r="AU465" s="203" t="s">
        <v>85</v>
      </c>
      <c r="AV465" s="200" t="s">
        <v>85</v>
      </c>
      <c r="AW465" s="200" t="s">
        <v>33</v>
      </c>
      <c r="AX465" s="200" t="s">
        <v>77</v>
      </c>
      <c r="AY465" s="203" t="s">
        <v>341</v>
      </c>
    </row>
    <row r="466" spans="1:65" s="200" customFormat="1">
      <c r="B466" s="201"/>
      <c r="D466" s="202" t="s">
        <v>349</v>
      </c>
      <c r="E466" s="203" t="s">
        <v>1</v>
      </c>
      <c r="F466" s="204" t="s">
        <v>814</v>
      </c>
      <c r="H466" s="205">
        <v>-1.1220000000000001</v>
      </c>
      <c r="L466" s="201"/>
      <c r="M466" s="206"/>
      <c r="N466" s="207"/>
      <c r="O466" s="207"/>
      <c r="P466" s="207"/>
      <c r="Q466" s="207"/>
      <c r="R466" s="207"/>
      <c r="S466" s="207"/>
      <c r="T466" s="208"/>
      <c r="AT466" s="203" t="s">
        <v>349</v>
      </c>
      <c r="AU466" s="203" t="s">
        <v>85</v>
      </c>
      <c r="AV466" s="200" t="s">
        <v>85</v>
      </c>
      <c r="AW466" s="200" t="s">
        <v>33</v>
      </c>
      <c r="AX466" s="200" t="s">
        <v>77</v>
      </c>
      <c r="AY466" s="203" t="s">
        <v>341</v>
      </c>
    </row>
    <row r="467" spans="1:65" s="200" customFormat="1">
      <c r="B467" s="201"/>
      <c r="D467" s="202" t="s">
        <v>349</v>
      </c>
      <c r="E467" s="203" t="s">
        <v>1</v>
      </c>
      <c r="F467" s="204" t="s">
        <v>815</v>
      </c>
      <c r="H467" s="205">
        <v>-0.99</v>
      </c>
      <c r="L467" s="201"/>
      <c r="M467" s="206"/>
      <c r="N467" s="207"/>
      <c r="O467" s="207"/>
      <c r="P467" s="207"/>
      <c r="Q467" s="207"/>
      <c r="R467" s="207"/>
      <c r="S467" s="207"/>
      <c r="T467" s="208"/>
      <c r="AT467" s="203" t="s">
        <v>349</v>
      </c>
      <c r="AU467" s="203" t="s">
        <v>85</v>
      </c>
      <c r="AV467" s="200" t="s">
        <v>85</v>
      </c>
      <c r="AW467" s="200" t="s">
        <v>33</v>
      </c>
      <c r="AX467" s="200" t="s">
        <v>77</v>
      </c>
      <c r="AY467" s="203" t="s">
        <v>341</v>
      </c>
    </row>
    <row r="468" spans="1:65" s="200" customFormat="1">
      <c r="B468" s="201"/>
      <c r="D468" s="202" t="s">
        <v>349</v>
      </c>
      <c r="E468" s="203" t="s">
        <v>1</v>
      </c>
      <c r="F468" s="204" t="s">
        <v>815</v>
      </c>
      <c r="H468" s="205">
        <v>-0.99</v>
      </c>
      <c r="L468" s="201"/>
      <c r="M468" s="206"/>
      <c r="N468" s="207"/>
      <c r="O468" s="207"/>
      <c r="P468" s="207"/>
      <c r="Q468" s="207"/>
      <c r="R468" s="207"/>
      <c r="S468" s="207"/>
      <c r="T468" s="208"/>
      <c r="AT468" s="203" t="s">
        <v>349</v>
      </c>
      <c r="AU468" s="203" t="s">
        <v>85</v>
      </c>
      <c r="AV468" s="200" t="s">
        <v>85</v>
      </c>
      <c r="AW468" s="200" t="s">
        <v>33</v>
      </c>
      <c r="AX468" s="200" t="s">
        <v>77</v>
      </c>
      <c r="AY468" s="203" t="s">
        <v>341</v>
      </c>
    </row>
    <row r="469" spans="1:65" s="209" customFormat="1">
      <c r="B469" s="210"/>
      <c r="D469" s="202" t="s">
        <v>349</v>
      </c>
      <c r="E469" s="211" t="s">
        <v>196</v>
      </c>
      <c r="F469" s="212" t="s">
        <v>816</v>
      </c>
      <c r="H469" s="213">
        <v>12.771000000000001</v>
      </c>
      <c r="L469" s="210"/>
      <c r="M469" s="214"/>
      <c r="N469" s="215"/>
      <c r="O469" s="215"/>
      <c r="P469" s="215"/>
      <c r="Q469" s="215"/>
      <c r="R469" s="215"/>
      <c r="S469" s="215"/>
      <c r="T469" s="216"/>
      <c r="AT469" s="211" t="s">
        <v>349</v>
      </c>
      <c r="AU469" s="211" t="s">
        <v>85</v>
      </c>
      <c r="AV469" s="209" t="s">
        <v>352</v>
      </c>
      <c r="AW469" s="209" t="s">
        <v>33</v>
      </c>
      <c r="AX469" s="209" t="s">
        <v>77</v>
      </c>
      <c r="AY469" s="211" t="s">
        <v>341</v>
      </c>
    </row>
    <row r="470" spans="1:65" s="226" customFormat="1">
      <c r="B470" s="227"/>
      <c r="D470" s="202" t="s">
        <v>349</v>
      </c>
      <c r="E470" s="228" t="s">
        <v>1</v>
      </c>
      <c r="F470" s="229" t="s">
        <v>542</v>
      </c>
      <c r="H470" s="230">
        <v>23.22</v>
      </c>
      <c r="L470" s="227"/>
      <c r="M470" s="231"/>
      <c r="N470" s="232"/>
      <c r="O470" s="232"/>
      <c r="P470" s="232"/>
      <c r="Q470" s="232"/>
      <c r="R470" s="232"/>
      <c r="S470" s="232"/>
      <c r="T470" s="233"/>
      <c r="AT470" s="228" t="s">
        <v>349</v>
      </c>
      <c r="AU470" s="228" t="s">
        <v>85</v>
      </c>
      <c r="AV470" s="226" t="s">
        <v>347</v>
      </c>
      <c r="AW470" s="226" t="s">
        <v>33</v>
      </c>
      <c r="AX470" s="226" t="s">
        <v>8</v>
      </c>
      <c r="AY470" s="228" t="s">
        <v>341</v>
      </c>
    </row>
    <row r="471" spans="1:65" s="110" customFormat="1" ht="24" customHeight="1">
      <c r="A471" s="107"/>
      <c r="B471" s="108"/>
      <c r="C471" s="217" t="s">
        <v>817</v>
      </c>
      <c r="D471" s="217" t="s">
        <v>354</v>
      </c>
      <c r="E471" s="218" t="s">
        <v>818</v>
      </c>
      <c r="F471" s="219" t="s">
        <v>819</v>
      </c>
      <c r="G471" s="220" t="s">
        <v>444</v>
      </c>
      <c r="H471" s="221">
        <v>24.381</v>
      </c>
      <c r="I471" s="92"/>
      <c r="J471" s="222">
        <f>ROUND(I471*H471,0)</f>
        <v>0</v>
      </c>
      <c r="K471" s="219" t="s">
        <v>363</v>
      </c>
      <c r="L471" s="223"/>
      <c r="M471" s="224" t="s">
        <v>1</v>
      </c>
      <c r="N471" s="225" t="s">
        <v>42</v>
      </c>
      <c r="O471" s="195"/>
      <c r="P471" s="196">
        <f>O471*H471</f>
        <v>0</v>
      </c>
      <c r="Q471" s="196">
        <v>1.75E-3</v>
      </c>
      <c r="R471" s="196">
        <f>Q471*H471</f>
        <v>4.2666750000000003E-2</v>
      </c>
      <c r="S471" s="196">
        <v>0</v>
      </c>
      <c r="T471" s="197">
        <f>S471*H471</f>
        <v>0</v>
      </c>
      <c r="U471" s="107"/>
      <c r="V471" s="107"/>
      <c r="W471" s="107"/>
      <c r="X471" s="107"/>
      <c r="Y471" s="107"/>
      <c r="Z471" s="107"/>
      <c r="AA471" s="107"/>
      <c r="AB471" s="107"/>
      <c r="AC471" s="107"/>
      <c r="AD471" s="107"/>
      <c r="AE471" s="107"/>
      <c r="AR471" s="198" t="s">
        <v>358</v>
      </c>
      <c r="AT471" s="198" t="s">
        <v>354</v>
      </c>
      <c r="AU471" s="198" t="s">
        <v>85</v>
      </c>
      <c r="AY471" s="99" t="s">
        <v>341</v>
      </c>
      <c r="BE471" s="199">
        <f>IF(N471="základní",J471,0)</f>
        <v>0</v>
      </c>
      <c r="BF471" s="199">
        <f>IF(N471="snížená",J471,0)</f>
        <v>0</v>
      </c>
      <c r="BG471" s="199">
        <f>IF(N471="zákl. přenesená",J471,0)</f>
        <v>0</v>
      </c>
      <c r="BH471" s="199">
        <f>IF(N471="sníž. přenesená",J471,0)</f>
        <v>0</v>
      </c>
      <c r="BI471" s="199">
        <f>IF(N471="nulová",J471,0)</f>
        <v>0</v>
      </c>
      <c r="BJ471" s="99" t="s">
        <v>8</v>
      </c>
      <c r="BK471" s="199">
        <f>ROUND(I471*H471,0)</f>
        <v>0</v>
      </c>
      <c r="BL471" s="99" t="s">
        <v>347</v>
      </c>
      <c r="BM471" s="198" t="s">
        <v>820</v>
      </c>
    </row>
    <row r="472" spans="1:65" s="200" customFormat="1">
      <c r="B472" s="201"/>
      <c r="D472" s="202" t="s">
        <v>349</v>
      </c>
      <c r="E472" s="203" t="s">
        <v>1</v>
      </c>
      <c r="F472" s="204" t="s">
        <v>821</v>
      </c>
      <c r="H472" s="205">
        <v>10.971</v>
      </c>
      <c r="L472" s="201"/>
      <c r="M472" s="206"/>
      <c r="N472" s="207"/>
      <c r="O472" s="207"/>
      <c r="P472" s="207"/>
      <c r="Q472" s="207"/>
      <c r="R472" s="207"/>
      <c r="S472" s="207"/>
      <c r="T472" s="208"/>
      <c r="AT472" s="203" t="s">
        <v>349</v>
      </c>
      <c r="AU472" s="203" t="s">
        <v>85</v>
      </c>
      <c r="AV472" s="200" t="s">
        <v>85</v>
      </c>
      <c r="AW472" s="200" t="s">
        <v>33</v>
      </c>
      <c r="AX472" s="200" t="s">
        <v>77</v>
      </c>
      <c r="AY472" s="203" t="s">
        <v>341</v>
      </c>
    </row>
    <row r="473" spans="1:65" s="200" customFormat="1">
      <c r="B473" s="201"/>
      <c r="D473" s="202" t="s">
        <v>349</v>
      </c>
      <c r="E473" s="203" t="s">
        <v>1</v>
      </c>
      <c r="F473" s="204" t="s">
        <v>822</v>
      </c>
      <c r="H473" s="205">
        <v>13.41</v>
      </c>
      <c r="L473" s="201"/>
      <c r="M473" s="206"/>
      <c r="N473" s="207"/>
      <c r="O473" s="207"/>
      <c r="P473" s="207"/>
      <c r="Q473" s="207"/>
      <c r="R473" s="207"/>
      <c r="S473" s="207"/>
      <c r="T473" s="208"/>
      <c r="AT473" s="203" t="s">
        <v>349</v>
      </c>
      <c r="AU473" s="203" t="s">
        <v>85</v>
      </c>
      <c r="AV473" s="200" t="s">
        <v>85</v>
      </c>
      <c r="AW473" s="200" t="s">
        <v>33</v>
      </c>
      <c r="AX473" s="200" t="s">
        <v>77</v>
      </c>
      <c r="AY473" s="203" t="s">
        <v>341</v>
      </c>
    </row>
    <row r="474" spans="1:65" s="209" customFormat="1">
      <c r="B474" s="210"/>
      <c r="D474" s="202" t="s">
        <v>349</v>
      </c>
      <c r="E474" s="211" t="s">
        <v>1</v>
      </c>
      <c r="F474" s="212" t="s">
        <v>351</v>
      </c>
      <c r="H474" s="213">
        <v>24.381</v>
      </c>
      <c r="L474" s="210"/>
      <c r="M474" s="214"/>
      <c r="N474" s="215"/>
      <c r="O474" s="215"/>
      <c r="P474" s="215"/>
      <c r="Q474" s="215"/>
      <c r="R474" s="215"/>
      <c r="S474" s="215"/>
      <c r="T474" s="216"/>
      <c r="AT474" s="211" t="s">
        <v>349</v>
      </c>
      <c r="AU474" s="211" t="s">
        <v>85</v>
      </c>
      <c r="AV474" s="209" t="s">
        <v>352</v>
      </c>
      <c r="AW474" s="209" t="s">
        <v>33</v>
      </c>
      <c r="AX474" s="209" t="s">
        <v>8</v>
      </c>
      <c r="AY474" s="211" t="s">
        <v>341</v>
      </c>
    </row>
    <row r="475" spans="1:65" s="110" customFormat="1" ht="24" customHeight="1">
      <c r="A475" s="107"/>
      <c r="B475" s="108"/>
      <c r="C475" s="187" t="s">
        <v>823</v>
      </c>
      <c r="D475" s="187" t="s">
        <v>343</v>
      </c>
      <c r="E475" s="188" t="s">
        <v>824</v>
      </c>
      <c r="F475" s="189" t="s">
        <v>825</v>
      </c>
      <c r="G475" s="190" t="s">
        <v>444</v>
      </c>
      <c r="H475" s="191">
        <v>20.324999999999999</v>
      </c>
      <c r="I475" s="89"/>
      <c r="J475" s="192">
        <f>ROUND(I475*H475,0)</f>
        <v>0</v>
      </c>
      <c r="K475" s="189" t="s">
        <v>363</v>
      </c>
      <c r="L475" s="108"/>
      <c r="M475" s="193" t="s">
        <v>1</v>
      </c>
      <c r="N475" s="194" t="s">
        <v>42</v>
      </c>
      <c r="O475" s="195"/>
      <c r="P475" s="196">
        <f>O475*H475</f>
        <v>0</v>
      </c>
      <c r="Q475" s="196">
        <v>8.5961600000000003E-3</v>
      </c>
      <c r="R475" s="196">
        <f>Q475*H475</f>
        <v>0.17471695200000001</v>
      </c>
      <c r="S475" s="196">
        <v>0</v>
      </c>
      <c r="T475" s="197">
        <f>S475*H475</f>
        <v>0</v>
      </c>
      <c r="U475" s="107"/>
      <c r="V475" s="107"/>
      <c r="W475" s="107"/>
      <c r="X475" s="107"/>
      <c r="Y475" s="107"/>
      <c r="Z475" s="107"/>
      <c r="AA475" s="107"/>
      <c r="AB475" s="107"/>
      <c r="AC475" s="107"/>
      <c r="AD475" s="107"/>
      <c r="AE475" s="107"/>
      <c r="AR475" s="198" t="s">
        <v>347</v>
      </c>
      <c r="AT475" s="198" t="s">
        <v>343</v>
      </c>
      <c r="AU475" s="198" t="s">
        <v>85</v>
      </c>
      <c r="AY475" s="99" t="s">
        <v>341</v>
      </c>
      <c r="BE475" s="199">
        <f>IF(N475="základní",J475,0)</f>
        <v>0</v>
      </c>
      <c r="BF475" s="199">
        <f>IF(N475="snížená",J475,0)</f>
        <v>0</v>
      </c>
      <c r="BG475" s="199">
        <f>IF(N475="zákl. přenesená",J475,0)</f>
        <v>0</v>
      </c>
      <c r="BH475" s="199">
        <f>IF(N475="sníž. přenesená",J475,0)</f>
        <v>0</v>
      </c>
      <c r="BI475" s="199">
        <f>IF(N475="nulová",J475,0)</f>
        <v>0</v>
      </c>
      <c r="BJ475" s="99" t="s">
        <v>8</v>
      </c>
      <c r="BK475" s="199">
        <f>ROUND(I475*H475,0)</f>
        <v>0</v>
      </c>
      <c r="BL475" s="99" t="s">
        <v>347</v>
      </c>
      <c r="BM475" s="198" t="s">
        <v>826</v>
      </c>
    </row>
    <row r="476" spans="1:65" s="200" customFormat="1">
      <c r="B476" s="201"/>
      <c r="D476" s="202" t="s">
        <v>349</v>
      </c>
      <c r="E476" s="203" t="s">
        <v>1</v>
      </c>
      <c r="F476" s="204" t="s">
        <v>559</v>
      </c>
      <c r="H476" s="205">
        <v>54.45</v>
      </c>
      <c r="L476" s="201"/>
      <c r="M476" s="206"/>
      <c r="N476" s="207"/>
      <c r="O476" s="207"/>
      <c r="P476" s="207"/>
      <c r="Q476" s="207"/>
      <c r="R476" s="207"/>
      <c r="S476" s="207"/>
      <c r="T476" s="208"/>
      <c r="AT476" s="203" t="s">
        <v>349</v>
      </c>
      <c r="AU476" s="203" t="s">
        <v>85</v>
      </c>
      <c r="AV476" s="200" t="s">
        <v>85</v>
      </c>
      <c r="AW476" s="200" t="s">
        <v>33</v>
      </c>
      <c r="AX476" s="200" t="s">
        <v>77</v>
      </c>
      <c r="AY476" s="203" t="s">
        <v>341</v>
      </c>
    </row>
    <row r="477" spans="1:65" s="200" customFormat="1">
      <c r="B477" s="201"/>
      <c r="D477" s="202" t="s">
        <v>349</v>
      </c>
      <c r="E477" s="203" t="s">
        <v>1</v>
      </c>
      <c r="F477" s="204" t="s">
        <v>827</v>
      </c>
      <c r="H477" s="205">
        <v>-34.125</v>
      </c>
      <c r="L477" s="201"/>
      <c r="M477" s="206"/>
      <c r="N477" s="207"/>
      <c r="O477" s="207"/>
      <c r="P477" s="207"/>
      <c r="Q477" s="207"/>
      <c r="R477" s="207"/>
      <c r="S477" s="207"/>
      <c r="T477" s="208"/>
      <c r="AT477" s="203" t="s">
        <v>349</v>
      </c>
      <c r="AU477" s="203" t="s">
        <v>85</v>
      </c>
      <c r="AV477" s="200" t="s">
        <v>85</v>
      </c>
      <c r="AW477" s="200" t="s">
        <v>33</v>
      </c>
      <c r="AX477" s="200" t="s">
        <v>77</v>
      </c>
      <c r="AY477" s="203" t="s">
        <v>341</v>
      </c>
    </row>
    <row r="478" spans="1:65" s="209" customFormat="1">
      <c r="B478" s="210"/>
      <c r="D478" s="202" t="s">
        <v>349</v>
      </c>
      <c r="E478" s="211" t="s">
        <v>1</v>
      </c>
      <c r="F478" s="212" t="s">
        <v>828</v>
      </c>
      <c r="H478" s="213">
        <v>20.324999999999999</v>
      </c>
      <c r="L478" s="210"/>
      <c r="M478" s="214"/>
      <c r="N478" s="215"/>
      <c r="O478" s="215"/>
      <c r="P478" s="215"/>
      <c r="Q478" s="215"/>
      <c r="R478" s="215"/>
      <c r="S478" s="215"/>
      <c r="T478" s="216"/>
      <c r="AT478" s="211" t="s">
        <v>349</v>
      </c>
      <c r="AU478" s="211" t="s">
        <v>85</v>
      </c>
      <c r="AV478" s="209" t="s">
        <v>352</v>
      </c>
      <c r="AW478" s="209" t="s">
        <v>33</v>
      </c>
      <c r="AX478" s="209" t="s">
        <v>77</v>
      </c>
      <c r="AY478" s="211" t="s">
        <v>341</v>
      </c>
    </row>
    <row r="479" spans="1:65" s="226" customFormat="1">
      <c r="B479" s="227"/>
      <c r="D479" s="202" t="s">
        <v>349</v>
      </c>
      <c r="E479" s="228" t="s">
        <v>199</v>
      </c>
      <c r="F479" s="229" t="s">
        <v>542</v>
      </c>
      <c r="H479" s="230">
        <v>20.324999999999999</v>
      </c>
      <c r="L479" s="227"/>
      <c r="M479" s="231"/>
      <c r="N479" s="232"/>
      <c r="O479" s="232"/>
      <c r="P479" s="232"/>
      <c r="Q479" s="232"/>
      <c r="R479" s="232"/>
      <c r="S479" s="232"/>
      <c r="T479" s="233"/>
      <c r="AT479" s="228" t="s">
        <v>349</v>
      </c>
      <c r="AU479" s="228" t="s">
        <v>85</v>
      </c>
      <c r="AV479" s="226" t="s">
        <v>347</v>
      </c>
      <c r="AW479" s="226" t="s">
        <v>33</v>
      </c>
      <c r="AX479" s="226" t="s">
        <v>8</v>
      </c>
      <c r="AY479" s="228" t="s">
        <v>341</v>
      </c>
    </row>
    <row r="480" spans="1:65" s="110" customFormat="1" ht="16.5" customHeight="1">
      <c r="A480" s="107"/>
      <c r="B480" s="108"/>
      <c r="C480" s="217" t="s">
        <v>829</v>
      </c>
      <c r="D480" s="217" t="s">
        <v>354</v>
      </c>
      <c r="E480" s="218" t="s">
        <v>830</v>
      </c>
      <c r="F480" s="219" t="s">
        <v>831</v>
      </c>
      <c r="G480" s="220" t="s">
        <v>444</v>
      </c>
      <c r="H480" s="221">
        <v>21.341000000000001</v>
      </c>
      <c r="I480" s="92"/>
      <c r="J480" s="222">
        <f>ROUND(I480*H480,0)</f>
        <v>0</v>
      </c>
      <c r="K480" s="219" t="s">
        <v>363</v>
      </c>
      <c r="L480" s="223"/>
      <c r="M480" s="224" t="s">
        <v>1</v>
      </c>
      <c r="N480" s="225" t="s">
        <v>42</v>
      </c>
      <c r="O480" s="195"/>
      <c r="P480" s="196">
        <f>O480*H480</f>
        <v>0</v>
      </c>
      <c r="Q480" s="196">
        <v>2.5500000000000002E-3</v>
      </c>
      <c r="R480" s="196">
        <f>Q480*H480</f>
        <v>5.4419550000000004E-2</v>
      </c>
      <c r="S480" s="196">
        <v>0</v>
      </c>
      <c r="T480" s="197">
        <f>S480*H480</f>
        <v>0</v>
      </c>
      <c r="U480" s="107"/>
      <c r="V480" s="107"/>
      <c r="W480" s="107"/>
      <c r="X480" s="107"/>
      <c r="Y480" s="107"/>
      <c r="Z480" s="107"/>
      <c r="AA480" s="107"/>
      <c r="AB480" s="107"/>
      <c r="AC480" s="107"/>
      <c r="AD480" s="107"/>
      <c r="AE480" s="107"/>
      <c r="AR480" s="198" t="s">
        <v>358</v>
      </c>
      <c r="AT480" s="198" t="s">
        <v>354</v>
      </c>
      <c r="AU480" s="198" t="s">
        <v>85</v>
      </c>
      <c r="AY480" s="99" t="s">
        <v>341</v>
      </c>
      <c r="BE480" s="199">
        <f>IF(N480="základní",J480,0)</f>
        <v>0</v>
      </c>
      <c r="BF480" s="199">
        <f>IF(N480="snížená",J480,0)</f>
        <v>0</v>
      </c>
      <c r="BG480" s="199">
        <f>IF(N480="zákl. přenesená",J480,0)</f>
        <v>0</v>
      </c>
      <c r="BH480" s="199">
        <f>IF(N480="sníž. přenesená",J480,0)</f>
        <v>0</v>
      </c>
      <c r="BI480" s="199">
        <f>IF(N480="nulová",J480,0)</f>
        <v>0</v>
      </c>
      <c r="BJ480" s="99" t="s">
        <v>8</v>
      </c>
      <c r="BK480" s="199">
        <f>ROUND(I480*H480,0)</f>
        <v>0</v>
      </c>
      <c r="BL480" s="99" t="s">
        <v>347</v>
      </c>
      <c r="BM480" s="198" t="s">
        <v>832</v>
      </c>
    </row>
    <row r="481" spans="1:65" s="200" customFormat="1">
      <c r="B481" s="201"/>
      <c r="D481" s="202" t="s">
        <v>349</v>
      </c>
      <c r="E481" s="203" t="s">
        <v>1</v>
      </c>
      <c r="F481" s="204" t="s">
        <v>833</v>
      </c>
      <c r="H481" s="205">
        <v>21.341000000000001</v>
      </c>
      <c r="L481" s="201"/>
      <c r="M481" s="206"/>
      <c r="N481" s="207"/>
      <c r="O481" s="207"/>
      <c r="P481" s="207"/>
      <c r="Q481" s="207"/>
      <c r="R481" s="207"/>
      <c r="S481" s="207"/>
      <c r="T481" s="208"/>
      <c r="AT481" s="203" t="s">
        <v>349</v>
      </c>
      <c r="AU481" s="203" t="s">
        <v>85</v>
      </c>
      <c r="AV481" s="200" t="s">
        <v>85</v>
      </c>
      <c r="AW481" s="200" t="s">
        <v>33</v>
      </c>
      <c r="AX481" s="200" t="s">
        <v>8</v>
      </c>
      <c r="AY481" s="203" t="s">
        <v>341</v>
      </c>
    </row>
    <row r="482" spans="1:65" s="110" customFormat="1" ht="24" customHeight="1">
      <c r="A482" s="107"/>
      <c r="B482" s="108"/>
      <c r="C482" s="187" t="s">
        <v>834</v>
      </c>
      <c r="D482" s="187" t="s">
        <v>343</v>
      </c>
      <c r="E482" s="188" t="s">
        <v>835</v>
      </c>
      <c r="F482" s="189" t="s">
        <v>836</v>
      </c>
      <c r="G482" s="190" t="s">
        <v>455</v>
      </c>
      <c r="H482" s="191">
        <v>28.8</v>
      </c>
      <c r="I482" s="89"/>
      <c r="J482" s="192">
        <f>ROUND(I482*H482,0)</f>
        <v>0</v>
      </c>
      <c r="K482" s="189" t="s">
        <v>363</v>
      </c>
      <c r="L482" s="108"/>
      <c r="M482" s="193" t="s">
        <v>1</v>
      </c>
      <c r="N482" s="194" t="s">
        <v>42</v>
      </c>
      <c r="O482" s="195"/>
      <c r="P482" s="196">
        <f>O482*H482</f>
        <v>0</v>
      </c>
      <c r="Q482" s="196">
        <v>3.0000000000000001E-5</v>
      </c>
      <c r="R482" s="196">
        <f>Q482*H482</f>
        <v>8.6400000000000008E-4</v>
      </c>
      <c r="S482" s="196">
        <v>0</v>
      </c>
      <c r="T482" s="197">
        <f>S482*H482</f>
        <v>0</v>
      </c>
      <c r="U482" s="107"/>
      <c r="V482" s="107"/>
      <c r="W482" s="107"/>
      <c r="X482" s="107"/>
      <c r="Y482" s="107"/>
      <c r="Z482" s="107"/>
      <c r="AA482" s="107"/>
      <c r="AB482" s="107"/>
      <c r="AC482" s="107"/>
      <c r="AD482" s="107"/>
      <c r="AE482" s="107"/>
      <c r="AR482" s="198" t="s">
        <v>347</v>
      </c>
      <c r="AT482" s="198" t="s">
        <v>343</v>
      </c>
      <c r="AU482" s="198" t="s">
        <v>85</v>
      </c>
      <c r="AY482" s="99" t="s">
        <v>341</v>
      </c>
      <c r="BE482" s="199">
        <f>IF(N482="základní",J482,0)</f>
        <v>0</v>
      </c>
      <c r="BF482" s="199">
        <f>IF(N482="snížená",J482,0)</f>
        <v>0</v>
      </c>
      <c r="BG482" s="199">
        <f>IF(N482="zákl. přenesená",J482,0)</f>
        <v>0</v>
      </c>
      <c r="BH482" s="199">
        <f>IF(N482="sníž. přenesená",J482,0)</f>
        <v>0</v>
      </c>
      <c r="BI482" s="199">
        <f>IF(N482="nulová",J482,0)</f>
        <v>0</v>
      </c>
      <c r="BJ482" s="99" t="s">
        <v>8</v>
      </c>
      <c r="BK482" s="199">
        <f>ROUND(I482*H482,0)</f>
        <v>0</v>
      </c>
      <c r="BL482" s="99" t="s">
        <v>347</v>
      </c>
      <c r="BM482" s="198" t="s">
        <v>837</v>
      </c>
    </row>
    <row r="483" spans="1:65" s="200" customFormat="1">
      <c r="B483" s="201"/>
      <c r="D483" s="202" t="s">
        <v>349</v>
      </c>
      <c r="E483" s="203" t="s">
        <v>1</v>
      </c>
      <c r="F483" s="204" t="s">
        <v>838</v>
      </c>
      <c r="H483" s="205">
        <v>28.8</v>
      </c>
      <c r="L483" s="201"/>
      <c r="M483" s="206"/>
      <c r="N483" s="207"/>
      <c r="O483" s="207"/>
      <c r="P483" s="207"/>
      <c r="Q483" s="207"/>
      <c r="R483" s="207"/>
      <c r="S483" s="207"/>
      <c r="T483" s="208"/>
      <c r="AT483" s="203" t="s">
        <v>349</v>
      </c>
      <c r="AU483" s="203" t="s">
        <v>85</v>
      </c>
      <c r="AV483" s="200" t="s">
        <v>85</v>
      </c>
      <c r="AW483" s="200" t="s">
        <v>33</v>
      </c>
      <c r="AX483" s="200" t="s">
        <v>77</v>
      </c>
      <c r="AY483" s="203" t="s">
        <v>341</v>
      </c>
    </row>
    <row r="484" spans="1:65" s="209" customFormat="1">
      <c r="B484" s="210"/>
      <c r="D484" s="202" t="s">
        <v>349</v>
      </c>
      <c r="E484" s="211" t="s">
        <v>202</v>
      </c>
      <c r="F484" s="212" t="s">
        <v>351</v>
      </c>
      <c r="H484" s="213">
        <v>28.8</v>
      </c>
      <c r="L484" s="210"/>
      <c r="M484" s="214"/>
      <c r="N484" s="215"/>
      <c r="O484" s="215"/>
      <c r="P484" s="215"/>
      <c r="Q484" s="215"/>
      <c r="R484" s="215"/>
      <c r="S484" s="215"/>
      <c r="T484" s="216"/>
      <c r="AT484" s="211" t="s">
        <v>349</v>
      </c>
      <c r="AU484" s="211" t="s">
        <v>85</v>
      </c>
      <c r="AV484" s="209" t="s">
        <v>352</v>
      </c>
      <c r="AW484" s="209" t="s">
        <v>33</v>
      </c>
      <c r="AX484" s="209" t="s">
        <v>8</v>
      </c>
      <c r="AY484" s="211" t="s">
        <v>341</v>
      </c>
    </row>
    <row r="485" spans="1:65" s="110" customFormat="1" ht="16.5" customHeight="1">
      <c r="A485" s="107"/>
      <c r="B485" s="108"/>
      <c r="C485" s="217" t="s">
        <v>839</v>
      </c>
      <c r="D485" s="217" t="s">
        <v>354</v>
      </c>
      <c r="E485" s="218" t="s">
        <v>840</v>
      </c>
      <c r="F485" s="219" t="s">
        <v>841</v>
      </c>
      <c r="G485" s="220" t="s">
        <v>455</v>
      </c>
      <c r="H485" s="221">
        <v>30.24</v>
      </c>
      <c r="I485" s="92"/>
      <c r="J485" s="222">
        <f>ROUND(I485*H485,0)</f>
        <v>0</v>
      </c>
      <c r="K485" s="219" t="s">
        <v>1</v>
      </c>
      <c r="L485" s="223"/>
      <c r="M485" s="224" t="s">
        <v>1</v>
      </c>
      <c r="N485" s="225" t="s">
        <v>42</v>
      </c>
      <c r="O485" s="195"/>
      <c r="P485" s="196">
        <f>O485*H485</f>
        <v>0</v>
      </c>
      <c r="Q485" s="196">
        <v>5.5999999999999995E-4</v>
      </c>
      <c r="R485" s="196">
        <f>Q485*H485</f>
        <v>1.6934399999999999E-2</v>
      </c>
      <c r="S485" s="196">
        <v>0</v>
      </c>
      <c r="T485" s="197">
        <f>S485*H485</f>
        <v>0</v>
      </c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R485" s="198" t="s">
        <v>358</v>
      </c>
      <c r="AT485" s="198" t="s">
        <v>354</v>
      </c>
      <c r="AU485" s="198" t="s">
        <v>85</v>
      </c>
      <c r="AY485" s="99" t="s">
        <v>341</v>
      </c>
      <c r="BE485" s="199">
        <f>IF(N485="základní",J485,0)</f>
        <v>0</v>
      </c>
      <c r="BF485" s="199">
        <f>IF(N485="snížená",J485,0)</f>
        <v>0</v>
      </c>
      <c r="BG485" s="199">
        <f>IF(N485="zákl. přenesená",J485,0)</f>
        <v>0</v>
      </c>
      <c r="BH485" s="199">
        <f>IF(N485="sníž. přenesená",J485,0)</f>
        <v>0</v>
      </c>
      <c r="BI485" s="199">
        <f>IF(N485="nulová",J485,0)</f>
        <v>0</v>
      </c>
      <c r="BJ485" s="99" t="s">
        <v>8</v>
      </c>
      <c r="BK485" s="199">
        <f>ROUND(I485*H485,0)</f>
        <v>0</v>
      </c>
      <c r="BL485" s="99" t="s">
        <v>347</v>
      </c>
      <c r="BM485" s="198" t="s">
        <v>842</v>
      </c>
    </row>
    <row r="486" spans="1:65" s="200" customFormat="1">
      <c r="B486" s="201"/>
      <c r="D486" s="202" t="s">
        <v>349</v>
      </c>
      <c r="E486" s="203" t="s">
        <v>1</v>
      </c>
      <c r="F486" s="204" t="s">
        <v>843</v>
      </c>
      <c r="H486" s="205">
        <v>30.24</v>
      </c>
      <c r="L486" s="201"/>
      <c r="M486" s="206"/>
      <c r="N486" s="207"/>
      <c r="O486" s="207"/>
      <c r="P486" s="207"/>
      <c r="Q486" s="207"/>
      <c r="R486" s="207"/>
      <c r="S486" s="207"/>
      <c r="T486" s="208"/>
      <c r="AT486" s="203" t="s">
        <v>349</v>
      </c>
      <c r="AU486" s="203" t="s">
        <v>85</v>
      </c>
      <c r="AV486" s="200" t="s">
        <v>85</v>
      </c>
      <c r="AW486" s="200" t="s">
        <v>33</v>
      </c>
      <c r="AX486" s="200" t="s">
        <v>8</v>
      </c>
      <c r="AY486" s="203" t="s">
        <v>341</v>
      </c>
    </row>
    <row r="487" spans="1:65" s="110" customFormat="1" ht="16.5" customHeight="1">
      <c r="A487" s="107"/>
      <c r="B487" s="108"/>
      <c r="C487" s="187" t="s">
        <v>844</v>
      </c>
      <c r="D487" s="187" t="s">
        <v>343</v>
      </c>
      <c r="E487" s="188" t="s">
        <v>845</v>
      </c>
      <c r="F487" s="189" t="s">
        <v>846</v>
      </c>
      <c r="G487" s="190" t="s">
        <v>455</v>
      </c>
      <c r="H487" s="191">
        <v>71.7</v>
      </c>
      <c r="I487" s="89"/>
      <c r="J487" s="192">
        <f>ROUND(I487*H487,0)</f>
        <v>0</v>
      </c>
      <c r="K487" s="189" t="s">
        <v>363</v>
      </c>
      <c r="L487" s="108"/>
      <c r="M487" s="193" t="s">
        <v>1</v>
      </c>
      <c r="N487" s="194" t="s">
        <v>42</v>
      </c>
      <c r="O487" s="195"/>
      <c r="P487" s="196">
        <f>O487*H487</f>
        <v>0</v>
      </c>
      <c r="Q487" s="196">
        <v>0</v>
      </c>
      <c r="R487" s="196">
        <f>Q487*H487</f>
        <v>0</v>
      </c>
      <c r="S487" s="196">
        <v>0</v>
      </c>
      <c r="T487" s="197">
        <f>S487*H487</f>
        <v>0</v>
      </c>
      <c r="U487" s="107"/>
      <c r="V487" s="107"/>
      <c r="W487" s="107"/>
      <c r="X487" s="107"/>
      <c r="Y487" s="107"/>
      <c r="Z487" s="107"/>
      <c r="AA487" s="107"/>
      <c r="AB487" s="107"/>
      <c r="AC487" s="107"/>
      <c r="AD487" s="107"/>
      <c r="AE487" s="107"/>
      <c r="AR487" s="198" t="s">
        <v>347</v>
      </c>
      <c r="AT487" s="198" t="s">
        <v>343</v>
      </c>
      <c r="AU487" s="198" t="s">
        <v>85</v>
      </c>
      <c r="AY487" s="99" t="s">
        <v>341</v>
      </c>
      <c r="BE487" s="199">
        <f>IF(N487="základní",J487,0)</f>
        <v>0</v>
      </c>
      <c r="BF487" s="199">
        <f>IF(N487="snížená",J487,0)</f>
        <v>0</v>
      </c>
      <c r="BG487" s="199">
        <f>IF(N487="zákl. přenesená",J487,0)</f>
        <v>0</v>
      </c>
      <c r="BH487" s="199">
        <f>IF(N487="sníž. přenesená",J487,0)</f>
        <v>0</v>
      </c>
      <c r="BI487" s="199">
        <f>IF(N487="nulová",J487,0)</f>
        <v>0</v>
      </c>
      <c r="BJ487" s="99" t="s">
        <v>8</v>
      </c>
      <c r="BK487" s="199">
        <f>ROUND(I487*H487,0)</f>
        <v>0</v>
      </c>
      <c r="BL487" s="99" t="s">
        <v>347</v>
      </c>
      <c r="BM487" s="198" t="s">
        <v>847</v>
      </c>
    </row>
    <row r="488" spans="1:65" s="200" customFormat="1">
      <c r="B488" s="201"/>
      <c r="D488" s="202" t="s">
        <v>349</v>
      </c>
      <c r="E488" s="203" t="s">
        <v>1</v>
      </c>
      <c r="F488" s="204" t="s">
        <v>848</v>
      </c>
      <c r="H488" s="205">
        <v>39.299999999999997</v>
      </c>
      <c r="L488" s="201"/>
      <c r="M488" s="206"/>
      <c r="N488" s="207"/>
      <c r="O488" s="207"/>
      <c r="P488" s="207"/>
      <c r="Q488" s="207"/>
      <c r="R488" s="207"/>
      <c r="S488" s="207"/>
      <c r="T488" s="208"/>
      <c r="AT488" s="203" t="s">
        <v>349</v>
      </c>
      <c r="AU488" s="203" t="s">
        <v>85</v>
      </c>
      <c r="AV488" s="200" t="s">
        <v>85</v>
      </c>
      <c r="AW488" s="200" t="s">
        <v>33</v>
      </c>
      <c r="AX488" s="200" t="s">
        <v>77</v>
      </c>
      <c r="AY488" s="203" t="s">
        <v>341</v>
      </c>
    </row>
    <row r="489" spans="1:65" s="200" customFormat="1">
      <c r="B489" s="201"/>
      <c r="D489" s="202" t="s">
        <v>349</v>
      </c>
      <c r="E489" s="203" t="s">
        <v>1</v>
      </c>
      <c r="F489" s="204" t="s">
        <v>849</v>
      </c>
      <c r="H489" s="205">
        <v>27.6</v>
      </c>
      <c r="L489" s="201"/>
      <c r="M489" s="206"/>
      <c r="N489" s="207"/>
      <c r="O489" s="207"/>
      <c r="P489" s="207"/>
      <c r="Q489" s="207"/>
      <c r="R489" s="207"/>
      <c r="S489" s="207"/>
      <c r="T489" s="208"/>
      <c r="AT489" s="203" t="s">
        <v>349</v>
      </c>
      <c r="AU489" s="203" t="s">
        <v>85</v>
      </c>
      <c r="AV489" s="200" t="s">
        <v>85</v>
      </c>
      <c r="AW489" s="200" t="s">
        <v>33</v>
      </c>
      <c r="AX489" s="200" t="s">
        <v>77</v>
      </c>
      <c r="AY489" s="203" t="s">
        <v>341</v>
      </c>
    </row>
    <row r="490" spans="1:65" s="200" customFormat="1">
      <c r="B490" s="201"/>
      <c r="D490" s="202" t="s">
        <v>349</v>
      </c>
      <c r="E490" s="203" t="s">
        <v>1</v>
      </c>
      <c r="F490" s="204" t="s">
        <v>850</v>
      </c>
      <c r="H490" s="205">
        <v>4.8</v>
      </c>
      <c r="L490" s="201"/>
      <c r="M490" s="206"/>
      <c r="N490" s="207"/>
      <c r="O490" s="207"/>
      <c r="P490" s="207"/>
      <c r="Q490" s="207"/>
      <c r="R490" s="207"/>
      <c r="S490" s="207"/>
      <c r="T490" s="208"/>
      <c r="AT490" s="203" t="s">
        <v>349</v>
      </c>
      <c r="AU490" s="203" t="s">
        <v>85</v>
      </c>
      <c r="AV490" s="200" t="s">
        <v>85</v>
      </c>
      <c r="AW490" s="200" t="s">
        <v>33</v>
      </c>
      <c r="AX490" s="200" t="s">
        <v>77</v>
      </c>
      <c r="AY490" s="203" t="s">
        <v>341</v>
      </c>
    </row>
    <row r="491" spans="1:65" s="209" customFormat="1">
      <c r="B491" s="210"/>
      <c r="D491" s="202" t="s">
        <v>349</v>
      </c>
      <c r="E491" s="211" t="s">
        <v>205</v>
      </c>
      <c r="F491" s="212" t="s">
        <v>851</v>
      </c>
      <c r="H491" s="213">
        <v>71.7</v>
      </c>
      <c r="L491" s="210"/>
      <c r="M491" s="214"/>
      <c r="N491" s="215"/>
      <c r="O491" s="215"/>
      <c r="P491" s="215"/>
      <c r="Q491" s="215"/>
      <c r="R491" s="215"/>
      <c r="S491" s="215"/>
      <c r="T491" s="216"/>
      <c r="AT491" s="211" t="s">
        <v>349</v>
      </c>
      <c r="AU491" s="211" t="s">
        <v>85</v>
      </c>
      <c r="AV491" s="209" t="s">
        <v>352</v>
      </c>
      <c r="AW491" s="209" t="s">
        <v>33</v>
      </c>
      <c r="AX491" s="209" t="s">
        <v>8</v>
      </c>
      <c r="AY491" s="211" t="s">
        <v>341</v>
      </c>
    </row>
    <row r="492" spans="1:65" s="110" customFormat="1" ht="16.5" customHeight="1">
      <c r="A492" s="107"/>
      <c r="B492" s="108"/>
      <c r="C492" s="217" t="s">
        <v>852</v>
      </c>
      <c r="D492" s="217" t="s">
        <v>354</v>
      </c>
      <c r="E492" s="218" t="s">
        <v>853</v>
      </c>
      <c r="F492" s="219" t="s">
        <v>854</v>
      </c>
      <c r="G492" s="220" t="s">
        <v>455</v>
      </c>
      <c r="H492" s="221">
        <v>75.284999999999997</v>
      </c>
      <c r="I492" s="92"/>
      <c r="J492" s="222">
        <f>ROUND(I492*H492,0)</f>
        <v>0</v>
      </c>
      <c r="K492" s="219" t="s">
        <v>363</v>
      </c>
      <c r="L492" s="223"/>
      <c r="M492" s="224" t="s">
        <v>1</v>
      </c>
      <c r="N492" s="225" t="s">
        <v>42</v>
      </c>
      <c r="O492" s="195"/>
      <c r="P492" s="196">
        <f>O492*H492</f>
        <v>0</v>
      </c>
      <c r="Q492" s="196">
        <v>3.0000000000000001E-5</v>
      </c>
      <c r="R492" s="196">
        <f>Q492*H492</f>
        <v>2.2585499999999998E-3</v>
      </c>
      <c r="S492" s="196">
        <v>0</v>
      </c>
      <c r="T492" s="197">
        <f>S492*H492</f>
        <v>0</v>
      </c>
      <c r="U492" s="107"/>
      <c r="V492" s="107"/>
      <c r="W492" s="107"/>
      <c r="X492" s="107"/>
      <c r="Y492" s="107"/>
      <c r="Z492" s="107"/>
      <c r="AA492" s="107"/>
      <c r="AB492" s="107"/>
      <c r="AC492" s="107"/>
      <c r="AD492" s="107"/>
      <c r="AE492" s="107"/>
      <c r="AR492" s="198" t="s">
        <v>358</v>
      </c>
      <c r="AT492" s="198" t="s">
        <v>354</v>
      </c>
      <c r="AU492" s="198" t="s">
        <v>85</v>
      </c>
      <c r="AY492" s="99" t="s">
        <v>341</v>
      </c>
      <c r="BE492" s="199">
        <f>IF(N492="základní",J492,0)</f>
        <v>0</v>
      </c>
      <c r="BF492" s="199">
        <f>IF(N492="snížená",J492,0)</f>
        <v>0</v>
      </c>
      <c r="BG492" s="199">
        <f>IF(N492="zákl. přenesená",J492,0)</f>
        <v>0</v>
      </c>
      <c r="BH492" s="199">
        <f>IF(N492="sníž. přenesená",J492,0)</f>
        <v>0</v>
      </c>
      <c r="BI492" s="199">
        <f>IF(N492="nulová",J492,0)</f>
        <v>0</v>
      </c>
      <c r="BJ492" s="99" t="s">
        <v>8</v>
      </c>
      <c r="BK492" s="199">
        <f>ROUND(I492*H492,0)</f>
        <v>0</v>
      </c>
      <c r="BL492" s="99" t="s">
        <v>347</v>
      </c>
      <c r="BM492" s="198" t="s">
        <v>855</v>
      </c>
    </row>
    <row r="493" spans="1:65" s="200" customFormat="1">
      <c r="B493" s="201"/>
      <c r="D493" s="202" t="s">
        <v>349</v>
      </c>
      <c r="E493" s="203" t="s">
        <v>1</v>
      </c>
      <c r="F493" s="204" t="s">
        <v>856</v>
      </c>
      <c r="H493" s="205">
        <v>75.284999999999997</v>
      </c>
      <c r="L493" s="201"/>
      <c r="M493" s="206"/>
      <c r="N493" s="207"/>
      <c r="O493" s="207"/>
      <c r="P493" s="207"/>
      <c r="Q493" s="207"/>
      <c r="R493" s="207"/>
      <c r="S493" s="207"/>
      <c r="T493" s="208"/>
      <c r="AT493" s="203" t="s">
        <v>349</v>
      </c>
      <c r="AU493" s="203" t="s">
        <v>85</v>
      </c>
      <c r="AV493" s="200" t="s">
        <v>85</v>
      </c>
      <c r="AW493" s="200" t="s">
        <v>33</v>
      </c>
      <c r="AX493" s="200" t="s">
        <v>8</v>
      </c>
      <c r="AY493" s="203" t="s">
        <v>341</v>
      </c>
    </row>
    <row r="494" spans="1:65" s="110" customFormat="1" ht="24" customHeight="1">
      <c r="A494" s="107"/>
      <c r="B494" s="108"/>
      <c r="C494" s="187" t="s">
        <v>857</v>
      </c>
      <c r="D494" s="187" t="s">
        <v>343</v>
      </c>
      <c r="E494" s="188" t="s">
        <v>858</v>
      </c>
      <c r="F494" s="189" t="s">
        <v>859</v>
      </c>
      <c r="G494" s="190" t="s">
        <v>444</v>
      </c>
      <c r="H494" s="191">
        <v>182.37299999999999</v>
      </c>
      <c r="I494" s="89"/>
      <c r="J494" s="192">
        <f>ROUND(I494*H494,0)</f>
        <v>0</v>
      </c>
      <c r="K494" s="189" t="s">
        <v>363</v>
      </c>
      <c r="L494" s="108"/>
      <c r="M494" s="193" t="s">
        <v>1</v>
      </c>
      <c r="N494" s="194" t="s">
        <v>42</v>
      </c>
      <c r="O494" s="195"/>
      <c r="P494" s="196">
        <f>O494*H494</f>
        <v>0</v>
      </c>
      <c r="Q494" s="196">
        <v>2.3630000000000002E-2</v>
      </c>
      <c r="R494" s="196">
        <f>Q494*H494</f>
        <v>4.3094739899999999</v>
      </c>
      <c r="S494" s="196">
        <v>0</v>
      </c>
      <c r="T494" s="197">
        <f>S494*H494</f>
        <v>0</v>
      </c>
      <c r="U494" s="107"/>
      <c r="V494" s="107"/>
      <c r="W494" s="107"/>
      <c r="X494" s="107"/>
      <c r="Y494" s="107"/>
      <c r="Z494" s="107"/>
      <c r="AA494" s="107"/>
      <c r="AB494" s="107"/>
      <c r="AC494" s="107"/>
      <c r="AD494" s="107"/>
      <c r="AE494" s="107"/>
      <c r="AR494" s="198" t="s">
        <v>347</v>
      </c>
      <c r="AT494" s="198" t="s">
        <v>343</v>
      </c>
      <c r="AU494" s="198" t="s">
        <v>85</v>
      </c>
      <c r="AY494" s="99" t="s">
        <v>341</v>
      </c>
      <c r="BE494" s="199">
        <f>IF(N494="základní",J494,0)</f>
        <v>0</v>
      </c>
      <c r="BF494" s="199">
        <f>IF(N494="snížená",J494,0)</f>
        <v>0</v>
      </c>
      <c r="BG494" s="199">
        <f>IF(N494="zákl. přenesená",J494,0)</f>
        <v>0</v>
      </c>
      <c r="BH494" s="199">
        <f>IF(N494="sníž. přenesená",J494,0)</f>
        <v>0</v>
      </c>
      <c r="BI494" s="199">
        <f>IF(N494="nulová",J494,0)</f>
        <v>0</v>
      </c>
      <c r="BJ494" s="99" t="s">
        <v>8</v>
      </c>
      <c r="BK494" s="199">
        <f>ROUND(I494*H494,0)</f>
        <v>0</v>
      </c>
      <c r="BL494" s="99" t="s">
        <v>347</v>
      </c>
      <c r="BM494" s="198" t="s">
        <v>860</v>
      </c>
    </row>
    <row r="495" spans="1:65" s="200" customFormat="1">
      <c r="B495" s="201"/>
      <c r="D495" s="202" t="s">
        <v>349</v>
      </c>
      <c r="E495" s="203" t="s">
        <v>1</v>
      </c>
      <c r="F495" s="204" t="s">
        <v>861</v>
      </c>
      <c r="H495" s="205">
        <v>174.72</v>
      </c>
      <c r="L495" s="201"/>
      <c r="M495" s="206"/>
      <c r="N495" s="207"/>
      <c r="O495" s="207"/>
      <c r="P495" s="207"/>
      <c r="Q495" s="207"/>
      <c r="R495" s="207"/>
      <c r="S495" s="207"/>
      <c r="T495" s="208"/>
      <c r="AT495" s="203" t="s">
        <v>349</v>
      </c>
      <c r="AU495" s="203" t="s">
        <v>85</v>
      </c>
      <c r="AV495" s="200" t="s">
        <v>85</v>
      </c>
      <c r="AW495" s="200" t="s">
        <v>33</v>
      </c>
      <c r="AX495" s="200" t="s">
        <v>77</v>
      </c>
      <c r="AY495" s="203" t="s">
        <v>341</v>
      </c>
    </row>
    <row r="496" spans="1:65" s="200" customFormat="1">
      <c r="B496" s="201"/>
      <c r="D496" s="202" t="s">
        <v>349</v>
      </c>
      <c r="E496" s="203" t="s">
        <v>1</v>
      </c>
      <c r="F496" s="204" t="s">
        <v>862</v>
      </c>
      <c r="H496" s="205">
        <v>-7.5</v>
      </c>
      <c r="L496" s="201"/>
      <c r="M496" s="206"/>
      <c r="N496" s="207"/>
      <c r="O496" s="207"/>
      <c r="P496" s="207"/>
      <c r="Q496" s="207"/>
      <c r="R496" s="207"/>
      <c r="S496" s="207"/>
      <c r="T496" s="208"/>
      <c r="AT496" s="203" t="s">
        <v>349</v>
      </c>
      <c r="AU496" s="203" t="s">
        <v>85</v>
      </c>
      <c r="AV496" s="200" t="s">
        <v>85</v>
      </c>
      <c r="AW496" s="200" t="s">
        <v>33</v>
      </c>
      <c r="AX496" s="200" t="s">
        <v>77</v>
      </c>
      <c r="AY496" s="203" t="s">
        <v>341</v>
      </c>
    </row>
    <row r="497" spans="1:65" s="200" customFormat="1">
      <c r="B497" s="201"/>
      <c r="D497" s="202" t="s">
        <v>349</v>
      </c>
      <c r="E497" s="203" t="s">
        <v>1</v>
      </c>
      <c r="F497" s="204" t="s">
        <v>863</v>
      </c>
      <c r="H497" s="205">
        <v>-5.64</v>
      </c>
      <c r="L497" s="201"/>
      <c r="M497" s="206"/>
      <c r="N497" s="207"/>
      <c r="O497" s="207"/>
      <c r="P497" s="207"/>
      <c r="Q497" s="207"/>
      <c r="R497" s="207"/>
      <c r="S497" s="207"/>
      <c r="T497" s="208"/>
      <c r="AT497" s="203" t="s">
        <v>349</v>
      </c>
      <c r="AU497" s="203" t="s">
        <v>85</v>
      </c>
      <c r="AV497" s="200" t="s">
        <v>85</v>
      </c>
      <c r="AW497" s="200" t="s">
        <v>33</v>
      </c>
      <c r="AX497" s="200" t="s">
        <v>77</v>
      </c>
      <c r="AY497" s="203" t="s">
        <v>341</v>
      </c>
    </row>
    <row r="498" spans="1:65" s="200" customFormat="1">
      <c r="B498" s="201"/>
      <c r="D498" s="202" t="s">
        <v>349</v>
      </c>
      <c r="E498" s="203" t="s">
        <v>1</v>
      </c>
      <c r="F498" s="204" t="s">
        <v>864</v>
      </c>
      <c r="H498" s="205">
        <v>-18.407</v>
      </c>
      <c r="L498" s="201"/>
      <c r="M498" s="206"/>
      <c r="N498" s="207"/>
      <c r="O498" s="207"/>
      <c r="P498" s="207"/>
      <c r="Q498" s="207"/>
      <c r="R498" s="207"/>
      <c r="S498" s="207"/>
      <c r="T498" s="208"/>
      <c r="AT498" s="203" t="s">
        <v>349</v>
      </c>
      <c r="AU498" s="203" t="s">
        <v>85</v>
      </c>
      <c r="AV498" s="200" t="s">
        <v>85</v>
      </c>
      <c r="AW498" s="200" t="s">
        <v>33</v>
      </c>
      <c r="AX498" s="200" t="s">
        <v>77</v>
      </c>
      <c r="AY498" s="203" t="s">
        <v>341</v>
      </c>
    </row>
    <row r="499" spans="1:65" s="200" customFormat="1">
      <c r="B499" s="201"/>
      <c r="D499" s="202" t="s">
        <v>349</v>
      </c>
      <c r="E499" s="203" t="s">
        <v>1</v>
      </c>
      <c r="F499" s="204" t="s">
        <v>865</v>
      </c>
      <c r="H499" s="205">
        <v>-8.5</v>
      </c>
      <c r="L499" s="201"/>
      <c r="M499" s="206"/>
      <c r="N499" s="207"/>
      <c r="O499" s="207"/>
      <c r="P499" s="207"/>
      <c r="Q499" s="207"/>
      <c r="R499" s="207"/>
      <c r="S499" s="207"/>
      <c r="T499" s="208"/>
      <c r="AT499" s="203" t="s">
        <v>349</v>
      </c>
      <c r="AU499" s="203" t="s">
        <v>85</v>
      </c>
      <c r="AV499" s="200" t="s">
        <v>85</v>
      </c>
      <c r="AW499" s="200" t="s">
        <v>33</v>
      </c>
      <c r="AX499" s="200" t="s">
        <v>77</v>
      </c>
      <c r="AY499" s="203" t="s">
        <v>341</v>
      </c>
    </row>
    <row r="500" spans="1:65" s="200" customFormat="1">
      <c r="B500" s="201"/>
      <c r="D500" s="202" t="s">
        <v>349</v>
      </c>
      <c r="E500" s="203" t="s">
        <v>1</v>
      </c>
      <c r="F500" s="204" t="s">
        <v>552</v>
      </c>
      <c r="H500" s="205">
        <v>-4</v>
      </c>
      <c r="L500" s="201"/>
      <c r="M500" s="206"/>
      <c r="N500" s="207"/>
      <c r="O500" s="207"/>
      <c r="P500" s="207"/>
      <c r="Q500" s="207"/>
      <c r="R500" s="207"/>
      <c r="S500" s="207"/>
      <c r="T500" s="208"/>
      <c r="AT500" s="203" t="s">
        <v>349</v>
      </c>
      <c r="AU500" s="203" t="s">
        <v>85</v>
      </c>
      <c r="AV500" s="200" t="s">
        <v>85</v>
      </c>
      <c r="AW500" s="200" t="s">
        <v>33</v>
      </c>
      <c r="AX500" s="200" t="s">
        <v>77</v>
      </c>
      <c r="AY500" s="203" t="s">
        <v>341</v>
      </c>
    </row>
    <row r="501" spans="1:65" s="200" customFormat="1">
      <c r="B501" s="201"/>
      <c r="D501" s="202" t="s">
        <v>349</v>
      </c>
      <c r="E501" s="203" t="s">
        <v>1</v>
      </c>
      <c r="F501" s="204" t="s">
        <v>553</v>
      </c>
      <c r="H501" s="205">
        <v>-2.8</v>
      </c>
      <c r="L501" s="201"/>
      <c r="M501" s="206"/>
      <c r="N501" s="207"/>
      <c r="O501" s="207"/>
      <c r="P501" s="207"/>
      <c r="Q501" s="207"/>
      <c r="R501" s="207"/>
      <c r="S501" s="207"/>
      <c r="T501" s="208"/>
      <c r="AT501" s="203" t="s">
        <v>349</v>
      </c>
      <c r="AU501" s="203" t="s">
        <v>85</v>
      </c>
      <c r="AV501" s="200" t="s">
        <v>85</v>
      </c>
      <c r="AW501" s="200" t="s">
        <v>33</v>
      </c>
      <c r="AX501" s="200" t="s">
        <v>77</v>
      </c>
      <c r="AY501" s="203" t="s">
        <v>341</v>
      </c>
    </row>
    <row r="502" spans="1:65" s="200" customFormat="1">
      <c r="B502" s="201"/>
      <c r="D502" s="202" t="s">
        <v>349</v>
      </c>
      <c r="E502" s="203" t="s">
        <v>1</v>
      </c>
      <c r="F502" s="204" t="s">
        <v>554</v>
      </c>
      <c r="H502" s="205">
        <v>-1.5</v>
      </c>
      <c r="L502" s="201"/>
      <c r="M502" s="206"/>
      <c r="N502" s="207"/>
      <c r="O502" s="207"/>
      <c r="P502" s="207"/>
      <c r="Q502" s="207"/>
      <c r="R502" s="207"/>
      <c r="S502" s="207"/>
      <c r="T502" s="208"/>
      <c r="AT502" s="203" t="s">
        <v>349</v>
      </c>
      <c r="AU502" s="203" t="s">
        <v>85</v>
      </c>
      <c r="AV502" s="200" t="s">
        <v>85</v>
      </c>
      <c r="AW502" s="200" t="s">
        <v>33</v>
      </c>
      <c r="AX502" s="200" t="s">
        <v>77</v>
      </c>
      <c r="AY502" s="203" t="s">
        <v>341</v>
      </c>
    </row>
    <row r="503" spans="1:65" s="209" customFormat="1">
      <c r="B503" s="210"/>
      <c r="D503" s="202" t="s">
        <v>349</v>
      </c>
      <c r="E503" s="211" t="s">
        <v>1</v>
      </c>
      <c r="F503" s="212" t="s">
        <v>866</v>
      </c>
      <c r="H503" s="213">
        <v>126.373</v>
      </c>
      <c r="L503" s="210"/>
      <c r="M503" s="214"/>
      <c r="N503" s="215"/>
      <c r="O503" s="215"/>
      <c r="P503" s="215"/>
      <c r="Q503" s="215"/>
      <c r="R503" s="215"/>
      <c r="S503" s="215"/>
      <c r="T503" s="216"/>
      <c r="AT503" s="211" t="s">
        <v>349</v>
      </c>
      <c r="AU503" s="211" t="s">
        <v>85</v>
      </c>
      <c r="AV503" s="209" t="s">
        <v>352</v>
      </c>
      <c r="AW503" s="209" t="s">
        <v>33</v>
      </c>
      <c r="AX503" s="209" t="s">
        <v>77</v>
      </c>
      <c r="AY503" s="211" t="s">
        <v>341</v>
      </c>
    </row>
    <row r="504" spans="1:65" s="200" customFormat="1">
      <c r="B504" s="201"/>
      <c r="D504" s="202" t="s">
        <v>349</v>
      </c>
      <c r="E504" s="203" t="s">
        <v>1</v>
      </c>
      <c r="F504" s="204" t="s">
        <v>559</v>
      </c>
      <c r="H504" s="205">
        <v>54.45</v>
      </c>
      <c r="L504" s="201"/>
      <c r="M504" s="206"/>
      <c r="N504" s="207"/>
      <c r="O504" s="207"/>
      <c r="P504" s="207"/>
      <c r="Q504" s="207"/>
      <c r="R504" s="207"/>
      <c r="S504" s="207"/>
      <c r="T504" s="208"/>
      <c r="AT504" s="203" t="s">
        <v>349</v>
      </c>
      <c r="AU504" s="203" t="s">
        <v>85</v>
      </c>
      <c r="AV504" s="200" t="s">
        <v>85</v>
      </c>
      <c r="AW504" s="200" t="s">
        <v>33</v>
      </c>
      <c r="AX504" s="200" t="s">
        <v>77</v>
      </c>
      <c r="AY504" s="203" t="s">
        <v>341</v>
      </c>
    </row>
    <row r="505" spans="1:65" s="200" customFormat="1">
      <c r="B505" s="201"/>
      <c r="D505" s="202" t="s">
        <v>349</v>
      </c>
      <c r="E505" s="203" t="s">
        <v>1</v>
      </c>
      <c r="F505" s="204" t="s">
        <v>560</v>
      </c>
      <c r="H505" s="205">
        <v>-0.7</v>
      </c>
      <c r="L505" s="201"/>
      <c r="M505" s="206"/>
      <c r="N505" s="207"/>
      <c r="O505" s="207"/>
      <c r="P505" s="207"/>
      <c r="Q505" s="207"/>
      <c r="R505" s="207"/>
      <c r="S505" s="207"/>
      <c r="T505" s="208"/>
      <c r="AT505" s="203" t="s">
        <v>349</v>
      </c>
      <c r="AU505" s="203" t="s">
        <v>85</v>
      </c>
      <c r="AV505" s="200" t="s">
        <v>85</v>
      </c>
      <c r="AW505" s="200" t="s">
        <v>33</v>
      </c>
      <c r="AX505" s="200" t="s">
        <v>77</v>
      </c>
      <c r="AY505" s="203" t="s">
        <v>341</v>
      </c>
    </row>
    <row r="506" spans="1:65" s="200" customFormat="1">
      <c r="B506" s="201"/>
      <c r="D506" s="202" t="s">
        <v>349</v>
      </c>
      <c r="E506" s="203" t="s">
        <v>1</v>
      </c>
      <c r="F506" s="204" t="s">
        <v>867</v>
      </c>
      <c r="H506" s="205">
        <v>2.25</v>
      </c>
      <c r="L506" s="201"/>
      <c r="M506" s="206"/>
      <c r="N506" s="207"/>
      <c r="O506" s="207"/>
      <c r="P506" s="207"/>
      <c r="Q506" s="207"/>
      <c r="R506" s="207"/>
      <c r="S506" s="207"/>
      <c r="T506" s="208"/>
      <c r="AT506" s="203" t="s">
        <v>349</v>
      </c>
      <c r="AU506" s="203" t="s">
        <v>85</v>
      </c>
      <c r="AV506" s="200" t="s">
        <v>85</v>
      </c>
      <c r="AW506" s="200" t="s">
        <v>33</v>
      </c>
      <c r="AX506" s="200" t="s">
        <v>77</v>
      </c>
      <c r="AY506" s="203" t="s">
        <v>341</v>
      </c>
    </row>
    <row r="507" spans="1:65" s="209" customFormat="1">
      <c r="B507" s="210"/>
      <c r="D507" s="202" t="s">
        <v>349</v>
      </c>
      <c r="E507" s="211" t="s">
        <v>1</v>
      </c>
      <c r="F507" s="212" t="s">
        <v>563</v>
      </c>
      <c r="H507" s="213">
        <v>56</v>
      </c>
      <c r="L507" s="210"/>
      <c r="M507" s="214"/>
      <c r="N507" s="215"/>
      <c r="O507" s="215"/>
      <c r="P507" s="215"/>
      <c r="Q507" s="215"/>
      <c r="R507" s="215"/>
      <c r="S507" s="215"/>
      <c r="T507" s="216"/>
      <c r="AT507" s="211" t="s">
        <v>349</v>
      </c>
      <c r="AU507" s="211" t="s">
        <v>85</v>
      </c>
      <c r="AV507" s="209" t="s">
        <v>352</v>
      </c>
      <c r="AW507" s="209" t="s">
        <v>33</v>
      </c>
      <c r="AX507" s="209" t="s">
        <v>77</v>
      </c>
      <c r="AY507" s="211" t="s">
        <v>341</v>
      </c>
    </row>
    <row r="508" spans="1:65" s="226" customFormat="1">
      <c r="B508" s="227"/>
      <c r="D508" s="202" t="s">
        <v>349</v>
      </c>
      <c r="E508" s="228" t="s">
        <v>184</v>
      </c>
      <c r="F508" s="229" t="s">
        <v>542</v>
      </c>
      <c r="H508" s="230">
        <v>182.37299999999999</v>
      </c>
      <c r="L508" s="227"/>
      <c r="M508" s="231"/>
      <c r="N508" s="232"/>
      <c r="O508" s="232"/>
      <c r="P508" s="232"/>
      <c r="Q508" s="232"/>
      <c r="R508" s="232"/>
      <c r="S508" s="232"/>
      <c r="T508" s="233"/>
      <c r="AT508" s="228" t="s">
        <v>349</v>
      </c>
      <c r="AU508" s="228" t="s">
        <v>85</v>
      </c>
      <c r="AV508" s="226" t="s">
        <v>347</v>
      </c>
      <c r="AW508" s="226" t="s">
        <v>33</v>
      </c>
      <c r="AX508" s="226" t="s">
        <v>8</v>
      </c>
      <c r="AY508" s="228" t="s">
        <v>341</v>
      </c>
    </row>
    <row r="509" spans="1:65" s="110" customFormat="1" ht="24" customHeight="1">
      <c r="A509" s="107"/>
      <c r="B509" s="108"/>
      <c r="C509" s="187" t="s">
        <v>868</v>
      </c>
      <c r="D509" s="187" t="s">
        <v>343</v>
      </c>
      <c r="E509" s="188" t="s">
        <v>869</v>
      </c>
      <c r="F509" s="189" t="s">
        <v>870</v>
      </c>
      <c r="G509" s="190" t="s">
        <v>444</v>
      </c>
      <c r="H509" s="191">
        <v>182.37299999999999</v>
      </c>
      <c r="I509" s="89"/>
      <c r="J509" s="192">
        <f>ROUND(I509*H509,0)</f>
        <v>0</v>
      </c>
      <c r="K509" s="189" t="s">
        <v>363</v>
      </c>
      <c r="L509" s="108"/>
      <c r="M509" s="193" t="s">
        <v>1</v>
      </c>
      <c r="N509" s="194" t="s">
        <v>42</v>
      </c>
      <c r="O509" s="195"/>
      <c r="P509" s="196">
        <f>O509*H509</f>
        <v>0</v>
      </c>
      <c r="Q509" s="196">
        <v>7.9000000000000008E-3</v>
      </c>
      <c r="R509" s="196">
        <f>Q509*H509</f>
        <v>1.4407467</v>
      </c>
      <c r="S509" s="196">
        <v>0</v>
      </c>
      <c r="T509" s="197">
        <f>S509*H509</f>
        <v>0</v>
      </c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R509" s="198" t="s">
        <v>347</v>
      </c>
      <c r="AT509" s="198" t="s">
        <v>343</v>
      </c>
      <c r="AU509" s="198" t="s">
        <v>85</v>
      </c>
      <c r="AY509" s="99" t="s">
        <v>341</v>
      </c>
      <c r="BE509" s="199">
        <f>IF(N509="základní",J509,0)</f>
        <v>0</v>
      </c>
      <c r="BF509" s="199">
        <f>IF(N509="snížená",J509,0)</f>
        <v>0</v>
      </c>
      <c r="BG509" s="199">
        <f>IF(N509="zákl. přenesená",J509,0)</f>
        <v>0</v>
      </c>
      <c r="BH509" s="199">
        <f>IF(N509="sníž. přenesená",J509,0)</f>
        <v>0</v>
      </c>
      <c r="BI509" s="199">
        <f>IF(N509="nulová",J509,0)</f>
        <v>0</v>
      </c>
      <c r="BJ509" s="99" t="s">
        <v>8</v>
      </c>
      <c r="BK509" s="199">
        <f>ROUND(I509*H509,0)</f>
        <v>0</v>
      </c>
      <c r="BL509" s="99" t="s">
        <v>347</v>
      </c>
      <c r="BM509" s="198" t="s">
        <v>871</v>
      </c>
    </row>
    <row r="510" spans="1:65" s="200" customFormat="1">
      <c r="B510" s="201"/>
      <c r="D510" s="202" t="s">
        <v>349</v>
      </c>
      <c r="E510" s="203" t="s">
        <v>1</v>
      </c>
      <c r="F510" s="204" t="s">
        <v>184</v>
      </c>
      <c r="H510" s="205">
        <v>182.37299999999999</v>
      </c>
      <c r="L510" s="201"/>
      <c r="M510" s="206"/>
      <c r="N510" s="207"/>
      <c r="O510" s="207"/>
      <c r="P510" s="207"/>
      <c r="Q510" s="207"/>
      <c r="R510" s="207"/>
      <c r="S510" s="207"/>
      <c r="T510" s="208"/>
      <c r="AT510" s="203" t="s">
        <v>349</v>
      </c>
      <c r="AU510" s="203" t="s">
        <v>85</v>
      </c>
      <c r="AV510" s="200" t="s">
        <v>85</v>
      </c>
      <c r="AW510" s="200" t="s">
        <v>33</v>
      </c>
      <c r="AX510" s="200" t="s">
        <v>8</v>
      </c>
      <c r="AY510" s="203" t="s">
        <v>341</v>
      </c>
    </row>
    <row r="511" spans="1:65" s="110" customFormat="1" ht="24" customHeight="1">
      <c r="A511" s="107"/>
      <c r="B511" s="108"/>
      <c r="C511" s="187" t="s">
        <v>872</v>
      </c>
      <c r="D511" s="187" t="s">
        <v>343</v>
      </c>
      <c r="E511" s="188" t="s">
        <v>873</v>
      </c>
      <c r="F511" s="189" t="s">
        <v>874</v>
      </c>
      <c r="G511" s="190" t="s">
        <v>444</v>
      </c>
      <c r="H511" s="191">
        <v>12.771000000000001</v>
      </c>
      <c r="I511" s="89"/>
      <c r="J511" s="192">
        <f>ROUND(I511*H511,0)</f>
        <v>0</v>
      </c>
      <c r="K511" s="189" t="s">
        <v>363</v>
      </c>
      <c r="L511" s="108"/>
      <c r="M511" s="193" t="s">
        <v>1</v>
      </c>
      <c r="N511" s="194" t="s">
        <v>42</v>
      </c>
      <c r="O511" s="195"/>
      <c r="P511" s="196">
        <f>O511*H511</f>
        <v>0</v>
      </c>
      <c r="Q511" s="196">
        <v>6.28E-3</v>
      </c>
      <c r="R511" s="196">
        <f>Q511*H511</f>
        <v>8.0201880000000003E-2</v>
      </c>
      <c r="S511" s="196">
        <v>0</v>
      </c>
      <c r="T511" s="197">
        <f>S511*H511</f>
        <v>0</v>
      </c>
      <c r="U511" s="107"/>
      <c r="V511" s="107"/>
      <c r="W511" s="107"/>
      <c r="X511" s="107"/>
      <c r="Y511" s="107"/>
      <c r="Z511" s="107"/>
      <c r="AA511" s="107"/>
      <c r="AB511" s="107"/>
      <c r="AC511" s="107"/>
      <c r="AD511" s="107"/>
      <c r="AE511" s="107"/>
      <c r="AR511" s="198" t="s">
        <v>347</v>
      </c>
      <c r="AT511" s="198" t="s">
        <v>343</v>
      </c>
      <c r="AU511" s="198" t="s">
        <v>85</v>
      </c>
      <c r="AY511" s="99" t="s">
        <v>341</v>
      </c>
      <c r="BE511" s="199">
        <f>IF(N511="základní",J511,0)</f>
        <v>0</v>
      </c>
      <c r="BF511" s="199">
        <f>IF(N511="snížená",J511,0)</f>
        <v>0</v>
      </c>
      <c r="BG511" s="199">
        <f>IF(N511="zákl. přenesená",J511,0)</f>
        <v>0</v>
      </c>
      <c r="BH511" s="199">
        <f>IF(N511="sníž. přenesená",J511,0)</f>
        <v>0</v>
      </c>
      <c r="BI511" s="199">
        <f>IF(N511="nulová",J511,0)</f>
        <v>0</v>
      </c>
      <c r="BJ511" s="99" t="s">
        <v>8</v>
      </c>
      <c r="BK511" s="199">
        <f>ROUND(I511*H511,0)</f>
        <v>0</v>
      </c>
      <c r="BL511" s="99" t="s">
        <v>347</v>
      </c>
      <c r="BM511" s="198" t="s">
        <v>875</v>
      </c>
    </row>
    <row r="512" spans="1:65" s="200" customFormat="1">
      <c r="B512" s="201"/>
      <c r="D512" s="202" t="s">
        <v>349</v>
      </c>
      <c r="E512" s="203" t="s">
        <v>1</v>
      </c>
      <c r="F512" s="204" t="s">
        <v>196</v>
      </c>
      <c r="H512" s="205">
        <v>12.771000000000001</v>
      </c>
      <c r="L512" s="201"/>
      <c r="M512" s="206"/>
      <c r="N512" s="207"/>
      <c r="O512" s="207"/>
      <c r="P512" s="207"/>
      <c r="Q512" s="207"/>
      <c r="R512" s="207"/>
      <c r="S512" s="207"/>
      <c r="T512" s="208"/>
      <c r="AT512" s="203" t="s">
        <v>349</v>
      </c>
      <c r="AU512" s="203" t="s">
        <v>85</v>
      </c>
      <c r="AV512" s="200" t="s">
        <v>85</v>
      </c>
      <c r="AW512" s="200" t="s">
        <v>33</v>
      </c>
      <c r="AX512" s="200" t="s">
        <v>8</v>
      </c>
      <c r="AY512" s="203" t="s">
        <v>341</v>
      </c>
    </row>
    <row r="513" spans="1:65" s="110" customFormat="1" ht="24" customHeight="1">
      <c r="A513" s="107"/>
      <c r="B513" s="108"/>
      <c r="C513" s="187" t="s">
        <v>876</v>
      </c>
      <c r="D513" s="187" t="s">
        <v>343</v>
      </c>
      <c r="E513" s="188" t="s">
        <v>877</v>
      </c>
      <c r="F513" s="189" t="s">
        <v>878</v>
      </c>
      <c r="G513" s="190" t="s">
        <v>444</v>
      </c>
      <c r="H513" s="191">
        <v>212.99799999999999</v>
      </c>
      <c r="I513" s="89"/>
      <c r="J513" s="192">
        <f>ROUND(I513*H513,0)</f>
        <v>0</v>
      </c>
      <c r="K513" s="189" t="s">
        <v>363</v>
      </c>
      <c r="L513" s="108"/>
      <c r="M513" s="193" t="s">
        <v>1</v>
      </c>
      <c r="N513" s="194" t="s">
        <v>42</v>
      </c>
      <c r="O513" s="195"/>
      <c r="P513" s="196">
        <f>O513*H513</f>
        <v>0</v>
      </c>
      <c r="Q513" s="196">
        <v>2.6800000000000001E-3</v>
      </c>
      <c r="R513" s="196">
        <f>Q513*H513</f>
        <v>0.57083463999999995</v>
      </c>
      <c r="S513" s="196">
        <v>0</v>
      </c>
      <c r="T513" s="197">
        <f>S513*H513</f>
        <v>0</v>
      </c>
      <c r="U513" s="107"/>
      <c r="V513" s="107"/>
      <c r="W513" s="107"/>
      <c r="X513" s="107"/>
      <c r="Y513" s="107"/>
      <c r="Z513" s="107"/>
      <c r="AA513" s="107"/>
      <c r="AB513" s="107"/>
      <c r="AC513" s="107"/>
      <c r="AD513" s="107"/>
      <c r="AE513" s="107"/>
      <c r="AR513" s="198" t="s">
        <v>347</v>
      </c>
      <c r="AT513" s="198" t="s">
        <v>343</v>
      </c>
      <c r="AU513" s="198" t="s">
        <v>85</v>
      </c>
      <c r="AY513" s="99" t="s">
        <v>341</v>
      </c>
      <c r="BE513" s="199">
        <f>IF(N513="základní",J513,0)</f>
        <v>0</v>
      </c>
      <c r="BF513" s="199">
        <f>IF(N513="snížená",J513,0)</f>
        <v>0</v>
      </c>
      <c r="BG513" s="199">
        <f>IF(N513="zákl. přenesená",J513,0)</f>
        <v>0</v>
      </c>
      <c r="BH513" s="199">
        <f>IF(N513="sníž. přenesená",J513,0)</f>
        <v>0</v>
      </c>
      <c r="BI513" s="199">
        <f>IF(N513="nulová",J513,0)</f>
        <v>0</v>
      </c>
      <c r="BJ513" s="99" t="s">
        <v>8</v>
      </c>
      <c r="BK513" s="199">
        <f>ROUND(I513*H513,0)</f>
        <v>0</v>
      </c>
      <c r="BL513" s="99" t="s">
        <v>347</v>
      </c>
      <c r="BM513" s="198" t="s">
        <v>879</v>
      </c>
    </row>
    <row r="514" spans="1:65" s="200" customFormat="1">
      <c r="B514" s="201"/>
      <c r="D514" s="202" t="s">
        <v>349</v>
      </c>
      <c r="E514" s="203" t="s">
        <v>1</v>
      </c>
      <c r="F514" s="204" t="s">
        <v>291</v>
      </c>
      <c r="H514" s="205">
        <v>10.3</v>
      </c>
      <c r="L514" s="201"/>
      <c r="M514" s="206"/>
      <c r="N514" s="207"/>
      <c r="O514" s="207"/>
      <c r="P514" s="207"/>
      <c r="Q514" s="207"/>
      <c r="R514" s="207"/>
      <c r="S514" s="207"/>
      <c r="T514" s="208"/>
      <c r="AT514" s="203" t="s">
        <v>349</v>
      </c>
      <c r="AU514" s="203" t="s">
        <v>85</v>
      </c>
      <c r="AV514" s="200" t="s">
        <v>85</v>
      </c>
      <c r="AW514" s="200" t="s">
        <v>33</v>
      </c>
      <c r="AX514" s="200" t="s">
        <v>77</v>
      </c>
      <c r="AY514" s="203" t="s">
        <v>341</v>
      </c>
    </row>
    <row r="515" spans="1:65" s="200" customFormat="1">
      <c r="B515" s="201"/>
      <c r="D515" s="202" t="s">
        <v>349</v>
      </c>
      <c r="E515" s="203" t="s">
        <v>1</v>
      </c>
      <c r="F515" s="204" t="s">
        <v>184</v>
      </c>
      <c r="H515" s="205">
        <v>182.37299999999999</v>
      </c>
      <c r="L515" s="201"/>
      <c r="M515" s="206"/>
      <c r="N515" s="207"/>
      <c r="O515" s="207"/>
      <c r="P515" s="207"/>
      <c r="Q515" s="207"/>
      <c r="R515" s="207"/>
      <c r="S515" s="207"/>
      <c r="T515" s="208"/>
      <c r="AT515" s="203" t="s">
        <v>349</v>
      </c>
      <c r="AU515" s="203" t="s">
        <v>85</v>
      </c>
      <c r="AV515" s="200" t="s">
        <v>85</v>
      </c>
      <c r="AW515" s="200" t="s">
        <v>33</v>
      </c>
      <c r="AX515" s="200" t="s">
        <v>77</v>
      </c>
      <c r="AY515" s="203" t="s">
        <v>341</v>
      </c>
    </row>
    <row r="516" spans="1:65" s="200" customFormat="1">
      <c r="B516" s="201"/>
      <c r="D516" s="202" t="s">
        <v>349</v>
      </c>
      <c r="E516" s="203" t="s">
        <v>1</v>
      </c>
      <c r="F516" s="204" t="s">
        <v>199</v>
      </c>
      <c r="H516" s="205">
        <v>20.324999999999999</v>
      </c>
      <c r="L516" s="201"/>
      <c r="M516" s="206"/>
      <c r="N516" s="207"/>
      <c r="O516" s="207"/>
      <c r="P516" s="207"/>
      <c r="Q516" s="207"/>
      <c r="R516" s="207"/>
      <c r="S516" s="207"/>
      <c r="T516" s="208"/>
      <c r="AT516" s="203" t="s">
        <v>349</v>
      </c>
      <c r="AU516" s="203" t="s">
        <v>85</v>
      </c>
      <c r="AV516" s="200" t="s">
        <v>85</v>
      </c>
      <c r="AW516" s="200" t="s">
        <v>33</v>
      </c>
      <c r="AX516" s="200" t="s">
        <v>77</v>
      </c>
      <c r="AY516" s="203" t="s">
        <v>341</v>
      </c>
    </row>
    <row r="517" spans="1:65" s="209" customFormat="1">
      <c r="B517" s="210"/>
      <c r="D517" s="202" t="s">
        <v>349</v>
      </c>
      <c r="E517" s="211" t="s">
        <v>1</v>
      </c>
      <c r="F517" s="212" t="s">
        <v>351</v>
      </c>
      <c r="H517" s="213">
        <v>212.99799999999999</v>
      </c>
      <c r="L517" s="210"/>
      <c r="M517" s="214"/>
      <c r="N517" s="215"/>
      <c r="O517" s="215"/>
      <c r="P517" s="215"/>
      <c r="Q517" s="215"/>
      <c r="R517" s="215"/>
      <c r="S517" s="215"/>
      <c r="T517" s="216"/>
      <c r="AT517" s="211" t="s">
        <v>349</v>
      </c>
      <c r="AU517" s="211" t="s">
        <v>85</v>
      </c>
      <c r="AV517" s="209" t="s">
        <v>352</v>
      </c>
      <c r="AW517" s="209" t="s">
        <v>33</v>
      </c>
      <c r="AX517" s="209" t="s">
        <v>8</v>
      </c>
      <c r="AY517" s="211" t="s">
        <v>341</v>
      </c>
    </row>
    <row r="518" spans="1:65" s="110" customFormat="1" ht="16.5" customHeight="1">
      <c r="A518" s="107"/>
      <c r="B518" s="108"/>
      <c r="C518" s="217" t="s">
        <v>880</v>
      </c>
      <c r="D518" s="217" t="s">
        <v>354</v>
      </c>
      <c r="E518" s="218" t="s">
        <v>881</v>
      </c>
      <c r="F518" s="219" t="s">
        <v>882</v>
      </c>
      <c r="G518" s="220" t="s">
        <v>444</v>
      </c>
      <c r="H518" s="221">
        <v>267.41000000000003</v>
      </c>
      <c r="I518" s="92"/>
      <c r="J518" s="222">
        <f>ROUND(I518*H518,0)</f>
        <v>0</v>
      </c>
      <c r="K518" s="219" t="s">
        <v>1</v>
      </c>
      <c r="L518" s="223"/>
      <c r="M518" s="224" t="s">
        <v>1</v>
      </c>
      <c r="N518" s="225" t="s">
        <v>42</v>
      </c>
      <c r="O518" s="195"/>
      <c r="P518" s="196">
        <f>O518*H518</f>
        <v>0</v>
      </c>
      <c r="Q518" s="196">
        <v>0</v>
      </c>
      <c r="R518" s="196">
        <f>Q518*H518</f>
        <v>0</v>
      </c>
      <c r="S518" s="196">
        <v>0</v>
      </c>
      <c r="T518" s="197">
        <f>S518*H518</f>
        <v>0</v>
      </c>
      <c r="U518" s="107"/>
      <c r="V518" s="107"/>
      <c r="W518" s="107"/>
      <c r="X518" s="107"/>
      <c r="Y518" s="107"/>
      <c r="Z518" s="107"/>
      <c r="AA518" s="107"/>
      <c r="AB518" s="107"/>
      <c r="AC518" s="107"/>
      <c r="AD518" s="107"/>
      <c r="AE518" s="107"/>
      <c r="AR518" s="198" t="s">
        <v>358</v>
      </c>
      <c r="AT518" s="198" t="s">
        <v>354</v>
      </c>
      <c r="AU518" s="198" t="s">
        <v>85</v>
      </c>
      <c r="AY518" s="99" t="s">
        <v>341</v>
      </c>
      <c r="BE518" s="199">
        <f>IF(N518="základní",J518,0)</f>
        <v>0</v>
      </c>
      <c r="BF518" s="199">
        <f>IF(N518="snížená",J518,0)</f>
        <v>0</v>
      </c>
      <c r="BG518" s="199">
        <f>IF(N518="zákl. přenesená",J518,0)</f>
        <v>0</v>
      </c>
      <c r="BH518" s="199">
        <f>IF(N518="sníž. přenesená",J518,0)</f>
        <v>0</v>
      </c>
      <c r="BI518" s="199">
        <f>IF(N518="nulová",J518,0)</f>
        <v>0</v>
      </c>
      <c r="BJ518" s="99" t="s">
        <v>8</v>
      </c>
      <c r="BK518" s="199">
        <f>ROUND(I518*H518,0)</f>
        <v>0</v>
      </c>
      <c r="BL518" s="99" t="s">
        <v>347</v>
      </c>
      <c r="BM518" s="198" t="s">
        <v>883</v>
      </c>
    </row>
    <row r="519" spans="1:65" s="200" customFormat="1">
      <c r="B519" s="201"/>
      <c r="D519" s="202" t="s">
        <v>349</v>
      </c>
      <c r="E519" s="203" t="s">
        <v>1</v>
      </c>
      <c r="F519" s="204" t="s">
        <v>283</v>
      </c>
      <c r="H519" s="205">
        <v>26.92</v>
      </c>
      <c r="L519" s="201"/>
      <c r="M519" s="206"/>
      <c r="N519" s="207"/>
      <c r="O519" s="207"/>
      <c r="P519" s="207"/>
      <c r="Q519" s="207"/>
      <c r="R519" s="207"/>
      <c r="S519" s="207"/>
      <c r="T519" s="208"/>
      <c r="AT519" s="203" t="s">
        <v>349</v>
      </c>
      <c r="AU519" s="203" t="s">
        <v>85</v>
      </c>
      <c r="AV519" s="200" t="s">
        <v>85</v>
      </c>
      <c r="AW519" s="200" t="s">
        <v>33</v>
      </c>
      <c r="AX519" s="200" t="s">
        <v>77</v>
      </c>
      <c r="AY519" s="203" t="s">
        <v>341</v>
      </c>
    </row>
    <row r="520" spans="1:65" s="209" customFormat="1">
      <c r="B520" s="210"/>
      <c r="D520" s="202" t="s">
        <v>349</v>
      </c>
      <c r="E520" s="211" t="s">
        <v>282</v>
      </c>
      <c r="F520" s="212" t="s">
        <v>884</v>
      </c>
      <c r="H520" s="213">
        <v>26.92</v>
      </c>
      <c r="L520" s="210"/>
      <c r="M520" s="214"/>
      <c r="N520" s="215"/>
      <c r="O520" s="215"/>
      <c r="P520" s="215"/>
      <c r="Q520" s="215"/>
      <c r="R520" s="215"/>
      <c r="S520" s="215"/>
      <c r="T520" s="216"/>
      <c r="AT520" s="211" t="s">
        <v>349</v>
      </c>
      <c r="AU520" s="211" t="s">
        <v>85</v>
      </c>
      <c r="AV520" s="209" t="s">
        <v>352</v>
      </c>
      <c r="AW520" s="209" t="s">
        <v>33</v>
      </c>
      <c r="AX520" s="209" t="s">
        <v>77</v>
      </c>
      <c r="AY520" s="211" t="s">
        <v>341</v>
      </c>
    </row>
    <row r="521" spans="1:65" s="200" customFormat="1" ht="22.5">
      <c r="B521" s="201"/>
      <c r="D521" s="202" t="s">
        <v>349</v>
      </c>
      <c r="E521" s="203" t="s">
        <v>1</v>
      </c>
      <c r="F521" s="204" t="s">
        <v>885</v>
      </c>
      <c r="H521" s="205">
        <v>94.1</v>
      </c>
      <c r="L521" s="201"/>
      <c r="M521" s="206"/>
      <c r="N521" s="207"/>
      <c r="O521" s="207"/>
      <c r="P521" s="207"/>
      <c r="Q521" s="207"/>
      <c r="R521" s="207"/>
      <c r="S521" s="207"/>
      <c r="T521" s="208"/>
      <c r="AT521" s="203" t="s">
        <v>349</v>
      </c>
      <c r="AU521" s="203" t="s">
        <v>85</v>
      </c>
      <c r="AV521" s="200" t="s">
        <v>85</v>
      </c>
      <c r="AW521" s="200" t="s">
        <v>33</v>
      </c>
      <c r="AX521" s="200" t="s">
        <v>77</v>
      </c>
      <c r="AY521" s="203" t="s">
        <v>341</v>
      </c>
    </row>
    <row r="522" spans="1:65" s="209" customFormat="1">
      <c r="B522" s="210"/>
      <c r="D522" s="202" t="s">
        <v>349</v>
      </c>
      <c r="E522" s="211" t="s">
        <v>284</v>
      </c>
      <c r="F522" s="212" t="s">
        <v>886</v>
      </c>
      <c r="H522" s="213">
        <v>94.1</v>
      </c>
      <c r="L522" s="210"/>
      <c r="M522" s="214"/>
      <c r="N522" s="215"/>
      <c r="O522" s="215"/>
      <c r="P522" s="215"/>
      <c r="Q522" s="215"/>
      <c r="R522" s="215"/>
      <c r="S522" s="215"/>
      <c r="T522" s="216"/>
      <c r="AT522" s="211" t="s">
        <v>349</v>
      </c>
      <c r="AU522" s="211" t="s">
        <v>85</v>
      </c>
      <c r="AV522" s="209" t="s">
        <v>352</v>
      </c>
      <c r="AW522" s="209" t="s">
        <v>33</v>
      </c>
      <c r="AX522" s="209" t="s">
        <v>77</v>
      </c>
      <c r="AY522" s="211" t="s">
        <v>341</v>
      </c>
    </row>
    <row r="523" spans="1:65" s="200" customFormat="1">
      <c r="B523" s="201"/>
      <c r="D523" s="202" t="s">
        <v>349</v>
      </c>
      <c r="E523" s="203" t="s">
        <v>1</v>
      </c>
      <c r="F523" s="204" t="s">
        <v>287</v>
      </c>
      <c r="H523" s="205">
        <v>146.38999999999999</v>
      </c>
      <c r="L523" s="201"/>
      <c r="M523" s="206"/>
      <c r="N523" s="207"/>
      <c r="O523" s="207"/>
      <c r="P523" s="207"/>
      <c r="Q523" s="207"/>
      <c r="R523" s="207"/>
      <c r="S523" s="207"/>
      <c r="T523" s="208"/>
      <c r="AT523" s="203" t="s">
        <v>349</v>
      </c>
      <c r="AU523" s="203" t="s">
        <v>85</v>
      </c>
      <c r="AV523" s="200" t="s">
        <v>85</v>
      </c>
      <c r="AW523" s="200" t="s">
        <v>33</v>
      </c>
      <c r="AX523" s="200" t="s">
        <v>77</v>
      </c>
      <c r="AY523" s="203" t="s">
        <v>341</v>
      </c>
    </row>
    <row r="524" spans="1:65" s="209" customFormat="1">
      <c r="B524" s="210"/>
      <c r="D524" s="202" t="s">
        <v>349</v>
      </c>
      <c r="E524" s="211" t="s">
        <v>286</v>
      </c>
      <c r="F524" s="212" t="s">
        <v>887</v>
      </c>
      <c r="H524" s="213">
        <v>146.38999999999999</v>
      </c>
      <c r="L524" s="210"/>
      <c r="M524" s="214"/>
      <c r="N524" s="215"/>
      <c r="O524" s="215"/>
      <c r="P524" s="215"/>
      <c r="Q524" s="215"/>
      <c r="R524" s="215"/>
      <c r="S524" s="215"/>
      <c r="T524" s="216"/>
      <c r="AT524" s="211" t="s">
        <v>349</v>
      </c>
      <c r="AU524" s="211" t="s">
        <v>85</v>
      </c>
      <c r="AV524" s="209" t="s">
        <v>352</v>
      </c>
      <c r="AW524" s="209" t="s">
        <v>33</v>
      </c>
      <c r="AX524" s="209" t="s">
        <v>77</v>
      </c>
      <c r="AY524" s="211" t="s">
        <v>341</v>
      </c>
    </row>
    <row r="525" spans="1:65" s="226" customFormat="1">
      <c r="B525" s="227"/>
      <c r="D525" s="202" t="s">
        <v>349</v>
      </c>
      <c r="E525" s="228" t="s">
        <v>1</v>
      </c>
      <c r="F525" s="229" t="s">
        <v>542</v>
      </c>
      <c r="H525" s="230">
        <v>267.41000000000003</v>
      </c>
      <c r="L525" s="227"/>
      <c r="M525" s="231"/>
      <c r="N525" s="232"/>
      <c r="O525" s="232"/>
      <c r="P525" s="232"/>
      <c r="Q525" s="232"/>
      <c r="R525" s="232"/>
      <c r="S525" s="232"/>
      <c r="T525" s="233"/>
      <c r="AT525" s="228" t="s">
        <v>349</v>
      </c>
      <c r="AU525" s="228" t="s">
        <v>85</v>
      </c>
      <c r="AV525" s="226" t="s">
        <v>347</v>
      </c>
      <c r="AW525" s="226" t="s">
        <v>33</v>
      </c>
      <c r="AX525" s="226" t="s">
        <v>8</v>
      </c>
      <c r="AY525" s="228" t="s">
        <v>341</v>
      </c>
    </row>
    <row r="526" spans="1:65" s="110" customFormat="1" ht="24" customHeight="1">
      <c r="A526" s="107"/>
      <c r="B526" s="108"/>
      <c r="C526" s="187" t="s">
        <v>888</v>
      </c>
      <c r="D526" s="187" t="s">
        <v>343</v>
      </c>
      <c r="E526" s="188" t="s">
        <v>889</v>
      </c>
      <c r="F526" s="189" t="s">
        <v>890</v>
      </c>
      <c r="G526" s="190" t="s">
        <v>346</v>
      </c>
      <c r="H526" s="191">
        <v>13.851000000000001</v>
      </c>
      <c r="I526" s="89"/>
      <c r="J526" s="192">
        <f>ROUND(I526*H526,0)</f>
        <v>0</v>
      </c>
      <c r="K526" s="189" t="s">
        <v>363</v>
      </c>
      <c r="L526" s="108"/>
      <c r="M526" s="193" t="s">
        <v>1</v>
      </c>
      <c r="N526" s="194" t="s">
        <v>42</v>
      </c>
      <c r="O526" s="195"/>
      <c r="P526" s="196">
        <f>O526*H526</f>
        <v>0</v>
      </c>
      <c r="Q526" s="196">
        <v>2.45329</v>
      </c>
      <c r="R526" s="196">
        <f>Q526*H526</f>
        <v>33.980519790000002</v>
      </c>
      <c r="S526" s="196">
        <v>0</v>
      </c>
      <c r="T526" s="197">
        <f>S526*H526</f>
        <v>0</v>
      </c>
      <c r="U526" s="107"/>
      <c r="V526" s="107"/>
      <c r="W526" s="107"/>
      <c r="X526" s="107"/>
      <c r="Y526" s="107"/>
      <c r="Z526" s="107"/>
      <c r="AA526" s="107"/>
      <c r="AB526" s="107"/>
      <c r="AC526" s="107"/>
      <c r="AD526" s="107"/>
      <c r="AE526" s="107"/>
      <c r="AR526" s="198" t="s">
        <v>347</v>
      </c>
      <c r="AT526" s="198" t="s">
        <v>343</v>
      </c>
      <c r="AU526" s="198" t="s">
        <v>85</v>
      </c>
      <c r="AY526" s="99" t="s">
        <v>341</v>
      </c>
      <c r="BE526" s="199">
        <f>IF(N526="základní",J526,0)</f>
        <v>0</v>
      </c>
      <c r="BF526" s="199">
        <f>IF(N526="snížená",J526,0)</f>
        <v>0</v>
      </c>
      <c r="BG526" s="199">
        <f>IF(N526="zákl. přenesená",J526,0)</f>
        <v>0</v>
      </c>
      <c r="BH526" s="199">
        <f>IF(N526="sníž. přenesená",J526,0)</f>
        <v>0</v>
      </c>
      <c r="BI526" s="199">
        <f>IF(N526="nulová",J526,0)</f>
        <v>0</v>
      </c>
      <c r="BJ526" s="99" t="s">
        <v>8</v>
      </c>
      <c r="BK526" s="199">
        <f>ROUND(I526*H526,0)</f>
        <v>0</v>
      </c>
      <c r="BL526" s="99" t="s">
        <v>347</v>
      </c>
      <c r="BM526" s="198" t="s">
        <v>891</v>
      </c>
    </row>
    <row r="527" spans="1:65" s="200" customFormat="1">
      <c r="B527" s="201"/>
      <c r="D527" s="202" t="s">
        <v>349</v>
      </c>
      <c r="E527" s="203" t="s">
        <v>1</v>
      </c>
      <c r="F527" s="204" t="s">
        <v>892</v>
      </c>
      <c r="H527" s="205">
        <v>3.5</v>
      </c>
      <c r="L527" s="201"/>
      <c r="M527" s="206"/>
      <c r="N527" s="207"/>
      <c r="O527" s="207"/>
      <c r="P527" s="207"/>
      <c r="Q527" s="207"/>
      <c r="R527" s="207"/>
      <c r="S527" s="207"/>
      <c r="T527" s="208"/>
      <c r="AT527" s="203" t="s">
        <v>349</v>
      </c>
      <c r="AU527" s="203" t="s">
        <v>85</v>
      </c>
      <c r="AV527" s="200" t="s">
        <v>85</v>
      </c>
      <c r="AW527" s="200" t="s">
        <v>33</v>
      </c>
      <c r="AX527" s="200" t="s">
        <v>77</v>
      </c>
      <c r="AY527" s="203" t="s">
        <v>341</v>
      </c>
    </row>
    <row r="528" spans="1:65" s="200" customFormat="1">
      <c r="B528" s="201"/>
      <c r="D528" s="202" t="s">
        <v>349</v>
      </c>
      <c r="E528" s="203" t="s">
        <v>1</v>
      </c>
      <c r="F528" s="204" t="s">
        <v>893</v>
      </c>
      <c r="H528" s="205">
        <v>10.351000000000001</v>
      </c>
      <c r="L528" s="201"/>
      <c r="M528" s="206"/>
      <c r="N528" s="207"/>
      <c r="O528" s="207"/>
      <c r="P528" s="207"/>
      <c r="Q528" s="207"/>
      <c r="R528" s="207"/>
      <c r="S528" s="207"/>
      <c r="T528" s="208"/>
      <c r="AT528" s="203" t="s">
        <v>349</v>
      </c>
      <c r="AU528" s="203" t="s">
        <v>85</v>
      </c>
      <c r="AV528" s="200" t="s">
        <v>85</v>
      </c>
      <c r="AW528" s="200" t="s">
        <v>33</v>
      </c>
      <c r="AX528" s="200" t="s">
        <v>77</v>
      </c>
      <c r="AY528" s="203" t="s">
        <v>341</v>
      </c>
    </row>
    <row r="529" spans="1:65" s="209" customFormat="1">
      <c r="B529" s="210"/>
      <c r="D529" s="202" t="s">
        <v>349</v>
      </c>
      <c r="E529" s="211" t="s">
        <v>1</v>
      </c>
      <c r="F529" s="212" t="s">
        <v>351</v>
      </c>
      <c r="H529" s="213">
        <v>13.851000000000001</v>
      </c>
      <c r="L529" s="210"/>
      <c r="M529" s="214"/>
      <c r="N529" s="215"/>
      <c r="O529" s="215"/>
      <c r="P529" s="215"/>
      <c r="Q529" s="215"/>
      <c r="R529" s="215"/>
      <c r="S529" s="215"/>
      <c r="T529" s="216"/>
      <c r="AT529" s="211" t="s">
        <v>349</v>
      </c>
      <c r="AU529" s="211" t="s">
        <v>85</v>
      </c>
      <c r="AV529" s="209" t="s">
        <v>352</v>
      </c>
      <c r="AW529" s="209" t="s">
        <v>33</v>
      </c>
      <c r="AX529" s="209" t="s">
        <v>8</v>
      </c>
      <c r="AY529" s="211" t="s">
        <v>341</v>
      </c>
    </row>
    <row r="530" spans="1:65" s="110" customFormat="1" ht="24" customHeight="1">
      <c r="A530" s="107"/>
      <c r="B530" s="108"/>
      <c r="C530" s="187" t="s">
        <v>894</v>
      </c>
      <c r="D530" s="187" t="s">
        <v>343</v>
      </c>
      <c r="E530" s="188" t="s">
        <v>895</v>
      </c>
      <c r="F530" s="189" t="s">
        <v>896</v>
      </c>
      <c r="G530" s="190" t="s">
        <v>346</v>
      </c>
      <c r="H530" s="191">
        <v>13.851000000000001</v>
      </c>
      <c r="I530" s="89"/>
      <c r="J530" s="192">
        <f>ROUND(I530*H530,0)</f>
        <v>0</v>
      </c>
      <c r="K530" s="189" t="s">
        <v>363</v>
      </c>
      <c r="L530" s="108"/>
      <c r="M530" s="193" t="s">
        <v>1</v>
      </c>
      <c r="N530" s="194" t="s">
        <v>42</v>
      </c>
      <c r="O530" s="195"/>
      <c r="P530" s="196">
        <f>O530*H530</f>
        <v>0</v>
      </c>
      <c r="Q530" s="196">
        <v>0</v>
      </c>
      <c r="R530" s="196">
        <f>Q530*H530</f>
        <v>0</v>
      </c>
      <c r="S530" s="196">
        <v>0</v>
      </c>
      <c r="T530" s="197">
        <f>S530*H530</f>
        <v>0</v>
      </c>
      <c r="U530" s="107"/>
      <c r="V530" s="107"/>
      <c r="W530" s="107"/>
      <c r="X530" s="107"/>
      <c r="Y530" s="107"/>
      <c r="Z530" s="107"/>
      <c r="AA530" s="107"/>
      <c r="AB530" s="107"/>
      <c r="AC530" s="107"/>
      <c r="AD530" s="107"/>
      <c r="AE530" s="107"/>
      <c r="AR530" s="198" t="s">
        <v>347</v>
      </c>
      <c r="AT530" s="198" t="s">
        <v>343</v>
      </c>
      <c r="AU530" s="198" t="s">
        <v>85</v>
      </c>
      <c r="AY530" s="99" t="s">
        <v>341</v>
      </c>
      <c r="BE530" s="199">
        <f>IF(N530="základní",J530,0)</f>
        <v>0</v>
      </c>
      <c r="BF530" s="199">
        <f>IF(N530="snížená",J530,0)</f>
        <v>0</v>
      </c>
      <c r="BG530" s="199">
        <f>IF(N530="zákl. přenesená",J530,0)</f>
        <v>0</v>
      </c>
      <c r="BH530" s="199">
        <f>IF(N530="sníž. přenesená",J530,0)</f>
        <v>0</v>
      </c>
      <c r="BI530" s="199">
        <f>IF(N530="nulová",J530,0)</f>
        <v>0</v>
      </c>
      <c r="BJ530" s="99" t="s">
        <v>8</v>
      </c>
      <c r="BK530" s="199">
        <f>ROUND(I530*H530,0)</f>
        <v>0</v>
      </c>
      <c r="BL530" s="99" t="s">
        <v>347</v>
      </c>
      <c r="BM530" s="198" t="s">
        <v>897</v>
      </c>
    </row>
    <row r="531" spans="1:65" s="200" customFormat="1">
      <c r="B531" s="201"/>
      <c r="D531" s="202" t="s">
        <v>349</v>
      </c>
      <c r="E531" s="203" t="s">
        <v>1</v>
      </c>
      <c r="F531" s="204" t="s">
        <v>892</v>
      </c>
      <c r="H531" s="205">
        <v>3.5</v>
      </c>
      <c r="L531" s="201"/>
      <c r="M531" s="206"/>
      <c r="N531" s="207"/>
      <c r="O531" s="207"/>
      <c r="P531" s="207"/>
      <c r="Q531" s="207"/>
      <c r="R531" s="207"/>
      <c r="S531" s="207"/>
      <c r="T531" s="208"/>
      <c r="AT531" s="203" t="s">
        <v>349</v>
      </c>
      <c r="AU531" s="203" t="s">
        <v>85</v>
      </c>
      <c r="AV531" s="200" t="s">
        <v>85</v>
      </c>
      <c r="AW531" s="200" t="s">
        <v>33</v>
      </c>
      <c r="AX531" s="200" t="s">
        <v>77</v>
      </c>
      <c r="AY531" s="203" t="s">
        <v>341</v>
      </c>
    </row>
    <row r="532" spans="1:65" s="200" customFormat="1">
      <c r="B532" s="201"/>
      <c r="D532" s="202" t="s">
        <v>349</v>
      </c>
      <c r="E532" s="203" t="s">
        <v>1</v>
      </c>
      <c r="F532" s="204" t="s">
        <v>893</v>
      </c>
      <c r="H532" s="205">
        <v>10.351000000000001</v>
      </c>
      <c r="L532" s="201"/>
      <c r="M532" s="206"/>
      <c r="N532" s="207"/>
      <c r="O532" s="207"/>
      <c r="P532" s="207"/>
      <c r="Q532" s="207"/>
      <c r="R532" s="207"/>
      <c r="S532" s="207"/>
      <c r="T532" s="208"/>
      <c r="AT532" s="203" t="s">
        <v>349</v>
      </c>
      <c r="AU532" s="203" t="s">
        <v>85</v>
      </c>
      <c r="AV532" s="200" t="s">
        <v>85</v>
      </c>
      <c r="AW532" s="200" t="s">
        <v>33</v>
      </c>
      <c r="AX532" s="200" t="s">
        <v>77</v>
      </c>
      <c r="AY532" s="203" t="s">
        <v>341</v>
      </c>
    </row>
    <row r="533" spans="1:65" s="209" customFormat="1">
      <c r="B533" s="210"/>
      <c r="D533" s="202" t="s">
        <v>349</v>
      </c>
      <c r="E533" s="211" t="s">
        <v>1</v>
      </c>
      <c r="F533" s="212" t="s">
        <v>351</v>
      </c>
      <c r="H533" s="213">
        <v>13.851000000000001</v>
      </c>
      <c r="L533" s="210"/>
      <c r="M533" s="214"/>
      <c r="N533" s="215"/>
      <c r="O533" s="215"/>
      <c r="P533" s="215"/>
      <c r="Q533" s="215"/>
      <c r="R533" s="215"/>
      <c r="S533" s="215"/>
      <c r="T533" s="216"/>
      <c r="AT533" s="211" t="s">
        <v>349</v>
      </c>
      <c r="AU533" s="211" t="s">
        <v>85</v>
      </c>
      <c r="AV533" s="209" t="s">
        <v>352</v>
      </c>
      <c r="AW533" s="209" t="s">
        <v>33</v>
      </c>
      <c r="AX533" s="209" t="s">
        <v>8</v>
      </c>
      <c r="AY533" s="211" t="s">
        <v>341</v>
      </c>
    </row>
    <row r="534" spans="1:65" s="110" customFormat="1" ht="24" customHeight="1">
      <c r="A534" s="107"/>
      <c r="B534" s="108"/>
      <c r="C534" s="187" t="s">
        <v>898</v>
      </c>
      <c r="D534" s="187" t="s">
        <v>343</v>
      </c>
      <c r="E534" s="188" t="s">
        <v>899</v>
      </c>
      <c r="F534" s="189" t="s">
        <v>900</v>
      </c>
      <c r="G534" s="190" t="s">
        <v>346</v>
      </c>
      <c r="H534" s="191">
        <v>13.851000000000001</v>
      </c>
      <c r="I534" s="89"/>
      <c r="J534" s="192">
        <f>ROUND(I534*H534,0)</f>
        <v>0</v>
      </c>
      <c r="K534" s="189" t="s">
        <v>363</v>
      </c>
      <c r="L534" s="108"/>
      <c r="M534" s="193" t="s">
        <v>1</v>
      </c>
      <c r="N534" s="194" t="s">
        <v>42</v>
      </c>
      <c r="O534" s="195"/>
      <c r="P534" s="196">
        <f>O534*H534</f>
        <v>0</v>
      </c>
      <c r="Q534" s="196">
        <v>0</v>
      </c>
      <c r="R534" s="196">
        <f>Q534*H534</f>
        <v>0</v>
      </c>
      <c r="S534" s="196">
        <v>0</v>
      </c>
      <c r="T534" s="197">
        <f>S534*H534</f>
        <v>0</v>
      </c>
      <c r="U534" s="107"/>
      <c r="V534" s="107"/>
      <c r="W534" s="107"/>
      <c r="X534" s="107"/>
      <c r="Y534" s="107"/>
      <c r="Z534" s="107"/>
      <c r="AA534" s="107"/>
      <c r="AB534" s="107"/>
      <c r="AC534" s="107"/>
      <c r="AD534" s="107"/>
      <c r="AE534" s="107"/>
      <c r="AR534" s="198" t="s">
        <v>347</v>
      </c>
      <c r="AT534" s="198" t="s">
        <v>343</v>
      </c>
      <c r="AU534" s="198" t="s">
        <v>85</v>
      </c>
      <c r="AY534" s="99" t="s">
        <v>341</v>
      </c>
      <c r="BE534" s="199">
        <f>IF(N534="základní",J534,0)</f>
        <v>0</v>
      </c>
      <c r="BF534" s="199">
        <f>IF(N534="snížená",J534,0)</f>
        <v>0</v>
      </c>
      <c r="BG534" s="199">
        <f>IF(N534="zákl. přenesená",J534,0)</f>
        <v>0</v>
      </c>
      <c r="BH534" s="199">
        <f>IF(N534="sníž. přenesená",J534,0)</f>
        <v>0</v>
      </c>
      <c r="BI534" s="199">
        <f>IF(N534="nulová",J534,0)</f>
        <v>0</v>
      </c>
      <c r="BJ534" s="99" t="s">
        <v>8</v>
      </c>
      <c r="BK534" s="199">
        <f>ROUND(I534*H534,0)</f>
        <v>0</v>
      </c>
      <c r="BL534" s="99" t="s">
        <v>347</v>
      </c>
      <c r="BM534" s="198" t="s">
        <v>901</v>
      </c>
    </row>
    <row r="535" spans="1:65" s="200" customFormat="1">
      <c r="B535" s="201"/>
      <c r="D535" s="202" t="s">
        <v>349</v>
      </c>
      <c r="E535" s="203" t="s">
        <v>1</v>
      </c>
      <c r="F535" s="204" t="s">
        <v>892</v>
      </c>
      <c r="H535" s="205">
        <v>3.5</v>
      </c>
      <c r="L535" s="201"/>
      <c r="M535" s="206"/>
      <c r="N535" s="207"/>
      <c r="O535" s="207"/>
      <c r="P535" s="207"/>
      <c r="Q535" s="207"/>
      <c r="R535" s="207"/>
      <c r="S535" s="207"/>
      <c r="T535" s="208"/>
      <c r="AT535" s="203" t="s">
        <v>349</v>
      </c>
      <c r="AU535" s="203" t="s">
        <v>85</v>
      </c>
      <c r="AV535" s="200" t="s">
        <v>85</v>
      </c>
      <c r="AW535" s="200" t="s">
        <v>33</v>
      </c>
      <c r="AX535" s="200" t="s">
        <v>77</v>
      </c>
      <c r="AY535" s="203" t="s">
        <v>341</v>
      </c>
    </row>
    <row r="536" spans="1:65" s="200" customFormat="1">
      <c r="B536" s="201"/>
      <c r="D536" s="202" t="s">
        <v>349</v>
      </c>
      <c r="E536" s="203" t="s">
        <v>1</v>
      </c>
      <c r="F536" s="204" t="s">
        <v>893</v>
      </c>
      <c r="H536" s="205">
        <v>10.351000000000001</v>
      </c>
      <c r="L536" s="201"/>
      <c r="M536" s="206"/>
      <c r="N536" s="207"/>
      <c r="O536" s="207"/>
      <c r="P536" s="207"/>
      <c r="Q536" s="207"/>
      <c r="R536" s="207"/>
      <c r="S536" s="207"/>
      <c r="T536" s="208"/>
      <c r="AT536" s="203" t="s">
        <v>349</v>
      </c>
      <c r="AU536" s="203" t="s">
        <v>85</v>
      </c>
      <c r="AV536" s="200" t="s">
        <v>85</v>
      </c>
      <c r="AW536" s="200" t="s">
        <v>33</v>
      </c>
      <c r="AX536" s="200" t="s">
        <v>77</v>
      </c>
      <c r="AY536" s="203" t="s">
        <v>341</v>
      </c>
    </row>
    <row r="537" spans="1:65" s="209" customFormat="1">
      <c r="B537" s="210"/>
      <c r="D537" s="202" t="s">
        <v>349</v>
      </c>
      <c r="E537" s="211" t="s">
        <v>1</v>
      </c>
      <c r="F537" s="212" t="s">
        <v>351</v>
      </c>
      <c r="H537" s="213">
        <v>13.851000000000001</v>
      </c>
      <c r="L537" s="210"/>
      <c r="M537" s="214"/>
      <c r="N537" s="215"/>
      <c r="O537" s="215"/>
      <c r="P537" s="215"/>
      <c r="Q537" s="215"/>
      <c r="R537" s="215"/>
      <c r="S537" s="215"/>
      <c r="T537" s="216"/>
      <c r="AT537" s="211" t="s">
        <v>349</v>
      </c>
      <c r="AU537" s="211" t="s">
        <v>85</v>
      </c>
      <c r="AV537" s="209" t="s">
        <v>352</v>
      </c>
      <c r="AW537" s="209" t="s">
        <v>33</v>
      </c>
      <c r="AX537" s="209" t="s">
        <v>8</v>
      </c>
      <c r="AY537" s="211" t="s">
        <v>341</v>
      </c>
    </row>
    <row r="538" spans="1:65" s="110" customFormat="1" ht="16.5" customHeight="1">
      <c r="A538" s="107"/>
      <c r="B538" s="108"/>
      <c r="C538" s="187" t="s">
        <v>902</v>
      </c>
      <c r="D538" s="187" t="s">
        <v>343</v>
      </c>
      <c r="E538" s="188" t="s">
        <v>903</v>
      </c>
      <c r="F538" s="189" t="s">
        <v>904</v>
      </c>
      <c r="G538" s="190" t="s">
        <v>357</v>
      </c>
      <c r="H538" s="191">
        <v>0.44</v>
      </c>
      <c r="I538" s="89"/>
      <c r="J538" s="192">
        <f>ROUND(I538*H538,0)</f>
        <v>0</v>
      </c>
      <c r="K538" s="189" t="s">
        <v>363</v>
      </c>
      <c r="L538" s="108"/>
      <c r="M538" s="193" t="s">
        <v>1</v>
      </c>
      <c r="N538" s="194" t="s">
        <v>42</v>
      </c>
      <c r="O538" s="195"/>
      <c r="P538" s="196">
        <f>O538*H538</f>
        <v>0</v>
      </c>
      <c r="Q538" s="196">
        <v>1.0627727796999999</v>
      </c>
      <c r="R538" s="196">
        <f>Q538*H538</f>
        <v>0.46762002306799999</v>
      </c>
      <c r="S538" s="196">
        <v>0</v>
      </c>
      <c r="T538" s="197">
        <f>S538*H538</f>
        <v>0</v>
      </c>
      <c r="U538" s="107"/>
      <c r="V538" s="107"/>
      <c r="W538" s="107"/>
      <c r="X538" s="107"/>
      <c r="Y538" s="107"/>
      <c r="Z538" s="107"/>
      <c r="AA538" s="107"/>
      <c r="AB538" s="107"/>
      <c r="AC538" s="107"/>
      <c r="AD538" s="107"/>
      <c r="AE538" s="107"/>
      <c r="AR538" s="198" t="s">
        <v>347</v>
      </c>
      <c r="AT538" s="198" t="s">
        <v>343</v>
      </c>
      <c r="AU538" s="198" t="s">
        <v>85</v>
      </c>
      <c r="AY538" s="99" t="s">
        <v>341</v>
      </c>
      <c r="BE538" s="199">
        <f>IF(N538="základní",J538,0)</f>
        <v>0</v>
      </c>
      <c r="BF538" s="199">
        <f>IF(N538="snížená",J538,0)</f>
        <v>0</v>
      </c>
      <c r="BG538" s="199">
        <f>IF(N538="zákl. přenesená",J538,0)</f>
        <v>0</v>
      </c>
      <c r="BH538" s="199">
        <f>IF(N538="sníž. přenesená",J538,0)</f>
        <v>0</v>
      </c>
      <c r="BI538" s="199">
        <f>IF(N538="nulová",J538,0)</f>
        <v>0</v>
      </c>
      <c r="BJ538" s="99" t="s">
        <v>8</v>
      </c>
      <c r="BK538" s="199">
        <f>ROUND(I538*H538,0)</f>
        <v>0</v>
      </c>
      <c r="BL538" s="99" t="s">
        <v>347</v>
      </c>
      <c r="BM538" s="198" t="s">
        <v>905</v>
      </c>
    </row>
    <row r="539" spans="1:65" s="200" customFormat="1">
      <c r="B539" s="201"/>
      <c r="D539" s="202" t="s">
        <v>349</v>
      </c>
      <c r="E539" s="203" t="s">
        <v>1</v>
      </c>
      <c r="F539" s="204" t="s">
        <v>906</v>
      </c>
      <c r="H539" s="205">
        <v>9.8000000000000004E-2</v>
      </c>
      <c r="L539" s="201"/>
      <c r="M539" s="206"/>
      <c r="N539" s="207"/>
      <c r="O539" s="207"/>
      <c r="P539" s="207"/>
      <c r="Q539" s="207"/>
      <c r="R539" s="207"/>
      <c r="S539" s="207"/>
      <c r="T539" s="208"/>
      <c r="AT539" s="203" t="s">
        <v>349</v>
      </c>
      <c r="AU539" s="203" t="s">
        <v>85</v>
      </c>
      <c r="AV539" s="200" t="s">
        <v>85</v>
      </c>
      <c r="AW539" s="200" t="s">
        <v>33</v>
      </c>
      <c r="AX539" s="200" t="s">
        <v>77</v>
      </c>
      <c r="AY539" s="203" t="s">
        <v>341</v>
      </c>
    </row>
    <row r="540" spans="1:65" s="200" customFormat="1">
      <c r="B540" s="201"/>
      <c r="D540" s="202" t="s">
        <v>349</v>
      </c>
      <c r="E540" s="203" t="s">
        <v>1</v>
      </c>
      <c r="F540" s="204" t="s">
        <v>907</v>
      </c>
      <c r="H540" s="205">
        <v>0.34200000000000003</v>
      </c>
      <c r="L540" s="201"/>
      <c r="M540" s="206"/>
      <c r="N540" s="207"/>
      <c r="O540" s="207"/>
      <c r="P540" s="207"/>
      <c r="Q540" s="207"/>
      <c r="R540" s="207"/>
      <c r="S540" s="207"/>
      <c r="T540" s="208"/>
      <c r="AT540" s="203" t="s">
        <v>349</v>
      </c>
      <c r="AU540" s="203" t="s">
        <v>85</v>
      </c>
      <c r="AV540" s="200" t="s">
        <v>85</v>
      </c>
      <c r="AW540" s="200" t="s">
        <v>33</v>
      </c>
      <c r="AX540" s="200" t="s">
        <v>77</v>
      </c>
      <c r="AY540" s="203" t="s">
        <v>341</v>
      </c>
    </row>
    <row r="541" spans="1:65" s="209" customFormat="1">
      <c r="B541" s="210"/>
      <c r="D541" s="202" t="s">
        <v>349</v>
      </c>
      <c r="E541" s="211" t="s">
        <v>1</v>
      </c>
      <c r="F541" s="212" t="s">
        <v>908</v>
      </c>
      <c r="H541" s="213">
        <v>0.44</v>
      </c>
      <c r="L541" s="210"/>
      <c r="M541" s="214"/>
      <c r="N541" s="215"/>
      <c r="O541" s="215"/>
      <c r="P541" s="215"/>
      <c r="Q541" s="215"/>
      <c r="R541" s="215"/>
      <c r="S541" s="215"/>
      <c r="T541" s="216"/>
      <c r="AT541" s="211" t="s">
        <v>349</v>
      </c>
      <c r="AU541" s="211" t="s">
        <v>85</v>
      </c>
      <c r="AV541" s="209" t="s">
        <v>352</v>
      </c>
      <c r="AW541" s="209" t="s">
        <v>33</v>
      </c>
      <c r="AX541" s="209" t="s">
        <v>8</v>
      </c>
      <c r="AY541" s="211" t="s">
        <v>341</v>
      </c>
    </row>
    <row r="542" spans="1:65" s="110" customFormat="1" ht="16.5" customHeight="1">
      <c r="A542" s="107"/>
      <c r="B542" s="108"/>
      <c r="C542" s="187" t="s">
        <v>909</v>
      </c>
      <c r="D542" s="187" t="s">
        <v>343</v>
      </c>
      <c r="E542" s="188" t="s">
        <v>910</v>
      </c>
      <c r="F542" s="189" t="s">
        <v>911</v>
      </c>
      <c r="G542" s="190" t="s">
        <v>444</v>
      </c>
      <c r="H542" s="191">
        <v>116.89400000000001</v>
      </c>
      <c r="I542" s="89"/>
      <c r="J542" s="192">
        <f>ROUND(I542*H542,0)</f>
        <v>0</v>
      </c>
      <c r="K542" s="189" t="s">
        <v>363</v>
      </c>
      <c r="L542" s="108"/>
      <c r="M542" s="193" t="s">
        <v>1</v>
      </c>
      <c r="N542" s="194" t="s">
        <v>42</v>
      </c>
      <c r="O542" s="195"/>
      <c r="P542" s="196">
        <f>O542*H542</f>
        <v>0</v>
      </c>
      <c r="Q542" s="196">
        <v>1.3200000000000001E-4</v>
      </c>
      <c r="R542" s="196">
        <f>Q542*H542</f>
        <v>1.5430008000000002E-2</v>
      </c>
      <c r="S542" s="196">
        <v>0</v>
      </c>
      <c r="T542" s="197">
        <f>S542*H542</f>
        <v>0</v>
      </c>
      <c r="U542" s="107"/>
      <c r="V542" s="107"/>
      <c r="W542" s="107"/>
      <c r="X542" s="107"/>
      <c r="Y542" s="107"/>
      <c r="Z542" s="107"/>
      <c r="AA542" s="107"/>
      <c r="AB542" s="107"/>
      <c r="AC542" s="107"/>
      <c r="AD542" s="107"/>
      <c r="AE542" s="107"/>
      <c r="AR542" s="198" t="s">
        <v>347</v>
      </c>
      <c r="AT542" s="198" t="s">
        <v>343</v>
      </c>
      <c r="AU542" s="198" t="s">
        <v>85</v>
      </c>
      <c r="AY542" s="99" t="s">
        <v>341</v>
      </c>
      <c r="BE542" s="199">
        <f>IF(N542="základní",J542,0)</f>
        <v>0</v>
      </c>
      <c r="BF542" s="199">
        <f>IF(N542="snížená",J542,0)</f>
        <v>0</v>
      </c>
      <c r="BG542" s="199">
        <f>IF(N542="zákl. přenesená",J542,0)</f>
        <v>0</v>
      </c>
      <c r="BH542" s="199">
        <f>IF(N542="sníž. přenesená",J542,0)</f>
        <v>0</v>
      </c>
      <c r="BI542" s="199">
        <f>IF(N542="nulová",J542,0)</f>
        <v>0</v>
      </c>
      <c r="BJ542" s="99" t="s">
        <v>8</v>
      </c>
      <c r="BK542" s="199">
        <f>ROUND(I542*H542,0)</f>
        <v>0</v>
      </c>
      <c r="BL542" s="99" t="s">
        <v>347</v>
      </c>
      <c r="BM542" s="198" t="s">
        <v>912</v>
      </c>
    </row>
    <row r="543" spans="1:65" s="200" customFormat="1">
      <c r="B543" s="201"/>
      <c r="D543" s="202" t="s">
        <v>349</v>
      </c>
      <c r="E543" s="203" t="s">
        <v>1</v>
      </c>
      <c r="F543" s="204" t="s">
        <v>220</v>
      </c>
      <c r="H543" s="205">
        <v>116.89400000000001</v>
      </c>
      <c r="L543" s="201"/>
      <c r="M543" s="206"/>
      <c r="N543" s="207"/>
      <c r="O543" s="207"/>
      <c r="P543" s="207"/>
      <c r="Q543" s="207"/>
      <c r="R543" s="207"/>
      <c r="S543" s="207"/>
      <c r="T543" s="208"/>
      <c r="AT543" s="203" t="s">
        <v>349</v>
      </c>
      <c r="AU543" s="203" t="s">
        <v>85</v>
      </c>
      <c r="AV543" s="200" t="s">
        <v>85</v>
      </c>
      <c r="AW543" s="200" t="s">
        <v>33</v>
      </c>
      <c r="AX543" s="200" t="s">
        <v>8</v>
      </c>
      <c r="AY543" s="203" t="s">
        <v>341</v>
      </c>
    </row>
    <row r="544" spans="1:65" s="110" customFormat="1" ht="24" customHeight="1">
      <c r="A544" s="107"/>
      <c r="B544" s="108"/>
      <c r="C544" s="187" t="s">
        <v>913</v>
      </c>
      <c r="D544" s="187" t="s">
        <v>343</v>
      </c>
      <c r="E544" s="188" t="s">
        <v>914</v>
      </c>
      <c r="F544" s="189" t="s">
        <v>915</v>
      </c>
      <c r="G544" s="190" t="s">
        <v>346</v>
      </c>
      <c r="H544" s="191">
        <v>21.959</v>
      </c>
      <c r="I544" s="89"/>
      <c r="J544" s="192">
        <f>ROUND(I544*H544,0)</f>
        <v>0</v>
      </c>
      <c r="K544" s="189" t="s">
        <v>363</v>
      </c>
      <c r="L544" s="108"/>
      <c r="M544" s="193" t="s">
        <v>1</v>
      </c>
      <c r="N544" s="194" t="s">
        <v>42</v>
      </c>
      <c r="O544" s="195"/>
      <c r="P544" s="196">
        <f>O544*H544</f>
        <v>0</v>
      </c>
      <c r="Q544" s="196">
        <v>2.16</v>
      </c>
      <c r="R544" s="196">
        <f>Q544*H544</f>
        <v>47.431440000000002</v>
      </c>
      <c r="S544" s="196">
        <v>0</v>
      </c>
      <c r="T544" s="197">
        <f>S544*H544</f>
        <v>0</v>
      </c>
      <c r="U544" s="107"/>
      <c r="V544" s="107"/>
      <c r="W544" s="107"/>
      <c r="X544" s="107"/>
      <c r="Y544" s="107"/>
      <c r="Z544" s="107"/>
      <c r="AA544" s="107"/>
      <c r="AB544" s="107"/>
      <c r="AC544" s="107"/>
      <c r="AD544" s="107"/>
      <c r="AE544" s="107"/>
      <c r="AR544" s="198" t="s">
        <v>347</v>
      </c>
      <c r="AT544" s="198" t="s">
        <v>343</v>
      </c>
      <c r="AU544" s="198" t="s">
        <v>85</v>
      </c>
      <c r="AY544" s="99" t="s">
        <v>341</v>
      </c>
      <c r="BE544" s="199">
        <f>IF(N544="základní",J544,0)</f>
        <v>0</v>
      </c>
      <c r="BF544" s="199">
        <f>IF(N544="snížená",J544,0)</f>
        <v>0</v>
      </c>
      <c r="BG544" s="199">
        <f>IF(N544="zákl. přenesená",J544,0)</f>
        <v>0</v>
      </c>
      <c r="BH544" s="199">
        <f>IF(N544="sníž. přenesená",J544,0)</f>
        <v>0</v>
      </c>
      <c r="BI544" s="199">
        <f>IF(N544="nulová",J544,0)</f>
        <v>0</v>
      </c>
      <c r="BJ544" s="99" t="s">
        <v>8</v>
      </c>
      <c r="BK544" s="199">
        <f>ROUND(I544*H544,0)</f>
        <v>0</v>
      </c>
      <c r="BL544" s="99" t="s">
        <v>347</v>
      </c>
      <c r="BM544" s="198" t="s">
        <v>916</v>
      </c>
    </row>
    <row r="545" spans="1:65" s="200" customFormat="1">
      <c r="B545" s="201"/>
      <c r="D545" s="202" t="s">
        <v>349</v>
      </c>
      <c r="E545" s="203" t="s">
        <v>1</v>
      </c>
      <c r="F545" s="204" t="s">
        <v>917</v>
      </c>
      <c r="H545" s="205">
        <v>21.959</v>
      </c>
      <c r="L545" s="201"/>
      <c r="M545" s="206"/>
      <c r="N545" s="207"/>
      <c r="O545" s="207"/>
      <c r="P545" s="207"/>
      <c r="Q545" s="207"/>
      <c r="R545" s="207"/>
      <c r="S545" s="207"/>
      <c r="T545" s="208"/>
      <c r="AT545" s="203" t="s">
        <v>349</v>
      </c>
      <c r="AU545" s="203" t="s">
        <v>85</v>
      </c>
      <c r="AV545" s="200" t="s">
        <v>85</v>
      </c>
      <c r="AW545" s="200" t="s">
        <v>33</v>
      </c>
      <c r="AX545" s="200" t="s">
        <v>8</v>
      </c>
      <c r="AY545" s="203" t="s">
        <v>341</v>
      </c>
    </row>
    <row r="546" spans="1:65" s="110" customFormat="1" ht="24" customHeight="1">
      <c r="A546" s="107"/>
      <c r="B546" s="108"/>
      <c r="C546" s="187" t="s">
        <v>918</v>
      </c>
      <c r="D546" s="187" t="s">
        <v>343</v>
      </c>
      <c r="E546" s="188" t="s">
        <v>919</v>
      </c>
      <c r="F546" s="189" t="s">
        <v>920</v>
      </c>
      <c r="G546" s="190" t="s">
        <v>444</v>
      </c>
      <c r="H546" s="191">
        <v>26.92</v>
      </c>
      <c r="I546" s="89"/>
      <c r="J546" s="192">
        <f>ROUND(I546*H546,0)</f>
        <v>0</v>
      </c>
      <c r="K546" s="189" t="s">
        <v>1</v>
      </c>
      <c r="L546" s="108"/>
      <c r="M546" s="193" t="s">
        <v>1</v>
      </c>
      <c r="N546" s="194" t="s">
        <v>42</v>
      </c>
      <c r="O546" s="195"/>
      <c r="P546" s="196">
        <f>O546*H546</f>
        <v>0</v>
      </c>
      <c r="Q546" s="196">
        <v>0.20086999999999999</v>
      </c>
      <c r="R546" s="196">
        <f>Q546*H546</f>
        <v>5.4074204000000003</v>
      </c>
      <c r="S546" s="196">
        <v>0</v>
      </c>
      <c r="T546" s="197">
        <f>S546*H546</f>
        <v>0</v>
      </c>
      <c r="U546" s="107"/>
      <c r="V546" s="107"/>
      <c r="W546" s="107"/>
      <c r="X546" s="107"/>
      <c r="Y546" s="107"/>
      <c r="Z546" s="107"/>
      <c r="AA546" s="107"/>
      <c r="AB546" s="107"/>
      <c r="AC546" s="107"/>
      <c r="AD546" s="107"/>
      <c r="AE546" s="107"/>
      <c r="AR546" s="198" t="s">
        <v>347</v>
      </c>
      <c r="AT546" s="198" t="s">
        <v>343</v>
      </c>
      <c r="AU546" s="198" t="s">
        <v>85</v>
      </c>
      <c r="AY546" s="99" t="s">
        <v>341</v>
      </c>
      <c r="BE546" s="199">
        <f>IF(N546="základní",J546,0)</f>
        <v>0</v>
      </c>
      <c r="BF546" s="199">
        <f>IF(N546="snížená",J546,0)</f>
        <v>0</v>
      </c>
      <c r="BG546" s="199">
        <f>IF(N546="zákl. přenesená",J546,0)</f>
        <v>0</v>
      </c>
      <c r="BH546" s="199">
        <f>IF(N546="sníž. přenesená",J546,0)</f>
        <v>0</v>
      </c>
      <c r="BI546" s="199">
        <f>IF(N546="nulová",J546,0)</f>
        <v>0</v>
      </c>
      <c r="BJ546" s="99" t="s">
        <v>8</v>
      </c>
      <c r="BK546" s="199">
        <f>ROUND(I546*H546,0)</f>
        <v>0</v>
      </c>
      <c r="BL546" s="99" t="s">
        <v>347</v>
      </c>
      <c r="BM546" s="198" t="s">
        <v>921</v>
      </c>
    </row>
    <row r="547" spans="1:65" s="200" customFormat="1">
      <c r="B547" s="201"/>
      <c r="D547" s="202" t="s">
        <v>349</v>
      </c>
      <c r="E547" s="203" t="s">
        <v>1</v>
      </c>
      <c r="F547" s="204" t="s">
        <v>282</v>
      </c>
      <c r="H547" s="205">
        <v>26.92</v>
      </c>
      <c r="L547" s="201"/>
      <c r="M547" s="206"/>
      <c r="N547" s="207"/>
      <c r="O547" s="207"/>
      <c r="P547" s="207"/>
      <c r="Q547" s="207"/>
      <c r="R547" s="207"/>
      <c r="S547" s="207"/>
      <c r="T547" s="208"/>
      <c r="AT547" s="203" t="s">
        <v>349</v>
      </c>
      <c r="AU547" s="203" t="s">
        <v>85</v>
      </c>
      <c r="AV547" s="200" t="s">
        <v>85</v>
      </c>
      <c r="AW547" s="200" t="s">
        <v>33</v>
      </c>
      <c r="AX547" s="200" t="s">
        <v>8</v>
      </c>
      <c r="AY547" s="203" t="s">
        <v>341</v>
      </c>
    </row>
    <row r="548" spans="1:65" s="110" customFormat="1" ht="24" customHeight="1">
      <c r="A548" s="107"/>
      <c r="B548" s="108"/>
      <c r="C548" s="187" t="s">
        <v>161</v>
      </c>
      <c r="D548" s="187" t="s">
        <v>343</v>
      </c>
      <c r="E548" s="188" t="s">
        <v>922</v>
      </c>
      <c r="F548" s="189" t="s">
        <v>923</v>
      </c>
      <c r="G548" s="190" t="s">
        <v>444</v>
      </c>
      <c r="H548" s="191">
        <v>146.38999999999999</v>
      </c>
      <c r="I548" s="89"/>
      <c r="J548" s="192">
        <f>ROUND(I548*H548,0)</f>
        <v>0</v>
      </c>
      <c r="K548" s="189" t="s">
        <v>1</v>
      </c>
      <c r="L548" s="108"/>
      <c r="M548" s="193" t="s">
        <v>1</v>
      </c>
      <c r="N548" s="194" t="s">
        <v>42</v>
      </c>
      <c r="O548" s="195"/>
      <c r="P548" s="196">
        <f>O548*H548</f>
        <v>0</v>
      </c>
      <c r="Q548" s="196">
        <v>0.27755000000000002</v>
      </c>
      <c r="R548" s="196">
        <f>Q548*H548</f>
        <v>40.630544499999999</v>
      </c>
      <c r="S548" s="196">
        <v>0</v>
      </c>
      <c r="T548" s="197">
        <f>S548*H548</f>
        <v>0</v>
      </c>
      <c r="U548" s="107"/>
      <c r="V548" s="107"/>
      <c r="W548" s="107"/>
      <c r="X548" s="107"/>
      <c r="Y548" s="107"/>
      <c r="Z548" s="107"/>
      <c r="AA548" s="107"/>
      <c r="AB548" s="107"/>
      <c r="AC548" s="107"/>
      <c r="AD548" s="107"/>
      <c r="AE548" s="107"/>
      <c r="AR548" s="198" t="s">
        <v>347</v>
      </c>
      <c r="AT548" s="198" t="s">
        <v>343</v>
      </c>
      <c r="AU548" s="198" t="s">
        <v>85</v>
      </c>
      <c r="AY548" s="99" t="s">
        <v>341</v>
      </c>
      <c r="BE548" s="199">
        <f>IF(N548="základní",J548,0)</f>
        <v>0</v>
      </c>
      <c r="BF548" s="199">
        <f>IF(N548="snížená",J548,0)</f>
        <v>0</v>
      </c>
      <c r="BG548" s="199">
        <f>IF(N548="zákl. přenesená",J548,0)</f>
        <v>0</v>
      </c>
      <c r="BH548" s="199">
        <f>IF(N548="sníž. přenesená",J548,0)</f>
        <v>0</v>
      </c>
      <c r="BI548" s="199">
        <f>IF(N548="nulová",J548,0)</f>
        <v>0</v>
      </c>
      <c r="BJ548" s="99" t="s">
        <v>8</v>
      </c>
      <c r="BK548" s="199">
        <f>ROUND(I548*H548,0)</f>
        <v>0</v>
      </c>
      <c r="BL548" s="99" t="s">
        <v>347</v>
      </c>
      <c r="BM548" s="198" t="s">
        <v>924</v>
      </c>
    </row>
    <row r="549" spans="1:65" s="200" customFormat="1">
      <c r="B549" s="201"/>
      <c r="D549" s="202" t="s">
        <v>349</v>
      </c>
      <c r="E549" s="203" t="s">
        <v>1</v>
      </c>
      <c r="F549" s="204" t="s">
        <v>286</v>
      </c>
      <c r="H549" s="205">
        <v>146.38999999999999</v>
      </c>
      <c r="L549" s="201"/>
      <c r="M549" s="206"/>
      <c r="N549" s="207"/>
      <c r="O549" s="207"/>
      <c r="P549" s="207"/>
      <c r="Q549" s="207"/>
      <c r="R549" s="207"/>
      <c r="S549" s="207"/>
      <c r="T549" s="208"/>
      <c r="AT549" s="203" t="s">
        <v>349</v>
      </c>
      <c r="AU549" s="203" t="s">
        <v>85</v>
      </c>
      <c r="AV549" s="200" t="s">
        <v>85</v>
      </c>
      <c r="AW549" s="200" t="s">
        <v>33</v>
      </c>
      <c r="AX549" s="200" t="s">
        <v>8</v>
      </c>
      <c r="AY549" s="203" t="s">
        <v>341</v>
      </c>
    </row>
    <row r="550" spans="1:65" s="110" customFormat="1" ht="24" customHeight="1">
      <c r="A550" s="107"/>
      <c r="B550" s="108"/>
      <c r="C550" s="187" t="s">
        <v>925</v>
      </c>
      <c r="D550" s="187" t="s">
        <v>343</v>
      </c>
      <c r="E550" s="188" t="s">
        <v>926</v>
      </c>
      <c r="F550" s="189" t="s">
        <v>927</v>
      </c>
      <c r="G550" s="190" t="s">
        <v>444</v>
      </c>
      <c r="H550" s="191">
        <v>9.8000000000000007</v>
      </c>
      <c r="I550" s="89"/>
      <c r="J550" s="192">
        <f>ROUND(I550*H550,0)</f>
        <v>0</v>
      </c>
      <c r="K550" s="189" t="s">
        <v>363</v>
      </c>
      <c r="L550" s="108"/>
      <c r="M550" s="193" t="s">
        <v>1</v>
      </c>
      <c r="N550" s="194" t="s">
        <v>42</v>
      </c>
      <c r="O550" s="195"/>
      <c r="P550" s="196">
        <f>O550*H550</f>
        <v>0</v>
      </c>
      <c r="Q550" s="196">
        <v>0.3674</v>
      </c>
      <c r="R550" s="196">
        <f>Q550*H550</f>
        <v>3.6005200000000004</v>
      </c>
      <c r="S550" s="196">
        <v>0</v>
      </c>
      <c r="T550" s="197">
        <f>S550*H550</f>
        <v>0</v>
      </c>
      <c r="U550" s="107"/>
      <c r="V550" s="107"/>
      <c r="W550" s="107"/>
      <c r="X550" s="107"/>
      <c r="Y550" s="107"/>
      <c r="Z550" s="107"/>
      <c r="AA550" s="107"/>
      <c r="AB550" s="107"/>
      <c r="AC550" s="107"/>
      <c r="AD550" s="107"/>
      <c r="AE550" s="107"/>
      <c r="AR550" s="198" t="s">
        <v>347</v>
      </c>
      <c r="AT550" s="198" t="s">
        <v>343</v>
      </c>
      <c r="AU550" s="198" t="s">
        <v>85</v>
      </c>
      <c r="AY550" s="99" t="s">
        <v>341</v>
      </c>
      <c r="BE550" s="199">
        <f>IF(N550="základní",J550,0)</f>
        <v>0</v>
      </c>
      <c r="BF550" s="199">
        <f>IF(N550="snížená",J550,0)</f>
        <v>0</v>
      </c>
      <c r="BG550" s="199">
        <f>IF(N550="zákl. přenesená",J550,0)</f>
        <v>0</v>
      </c>
      <c r="BH550" s="199">
        <f>IF(N550="sníž. přenesená",J550,0)</f>
        <v>0</v>
      </c>
      <c r="BI550" s="199">
        <f>IF(N550="nulová",J550,0)</f>
        <v>0</v>
      </c>
      <c r="BJ550" s="99" t="s">
        <v>8</v>
      </c>
      <c r="BK550" s="199">
        <f>ROUND(I550*H550,0)</f>
        <v>0</v>
      </c>
      <c r="BL550" s="99" t="s">
        <v>347</v>
      </c>
      <c r="BM550" s="198" t="s">
        <v>928</v>
      </c>
    </row>
    <row r="551" spans="1:65" s="200" customFormat="1">
      <c r="B551" s="201"/>
      <c r="D551" s="202" t="s">
        <v>349</v>
      </c>
      <c r="E551" s="203" t="s">
        <v>1</v>
      </c>
      <c r="F551" s="204" t="s">
        <v>929</v>
      </c>
      <c r="H551" s="205">
        <v>9.8000000000000007</v>
      </c>
      <c r="L551" s="201"/>
      <c r="M551" s="206"/>
      <c r="N551" s="207"/>
      <c r="O551" s="207"/>
      <c r="P551" s="207"/>
      <c r="Q551" s="207"/>
      <c r="R551" s="207"/>
      <c r="S551" s="207"/>
      <c r="T551" s="208"/>
      <c r="AT551" s="203" t="s">
        <v>349</v>
      </c>
      <c r="AU551" s="203" t="s">
        <v>85</v>
      </c>
      <c r="AV551" s="200" t="s">
        <v>85</v>
      </c>
      <c r="AW551" s="200" t="s">
        <v>33</v>
      </c>
      <c r="AX551" s="200" t="s">
        <v>8</v>
      </c>
      <c r="AY551" s="203" t="s">
        <v>341</v>
      </c>
    </row>
    <row r="552" spans="1:65" s="110" customFormat="1" ht="16.5" customHeight="1">
      <c r="A552" s="107"/>
      <c r="B552" s="108"/>
      <c r="C552" s="187" t="s">
        <v>930</v>
      </c>
      <c r="D552" s="187" t="s">
        <v>343</v>
      </c>
      <c r="E552" s="188" t="s">
        <v>931</v>
      </c>
      <c r="F552" s="189" t="s">
        <v>932</v>
      </c>
      <c r="G552" s="190" t="s">
        <v>444</v>
      </c>
      <c r="H552" s="191">
        <v>9.8000000000000007</v>
      </c>
      <c r="I552" s="89"/>
      <c r="J552" s="192">
        <f>ROUND(I552*H552,0)</f>
        <v>0</v>
      </c>
      <c r="K552" s="189" t="s">
        <v>363</v>
      </c>
      <c r="L552" s="108"/>
      <c r="M552" s="193" t="s">
        <v>1</v>
      </c>
      <c r="N552" s="194" t="s">
        <v>42</v>
      </c>
      <c r="O552" s="195"/>
      <c r="P552" s="196">
        <f>O552*H552</f>
        <v>0</v>
      </c>
      <c r="Q552" s="196">
        <v>0.3674</v>
      </c>
      <c r="R552" s="196">
        <f>Q552*H552</f>
        <v>3.6005200000000004</v>
      </c>
      <c r="S552" s="196">
        <v>0</v>
      </c>
      <c r="T552" s="197">
        <f>S552*H552</f>
        <v>0</v>
      </c>
      <c r="U552" s="107"/>
      <c r="V552" s="107"/>
      <c r="W552" s="107"/>
      <c r="X552" s="107"/>
      <c r="Y552" s="107"/>
      <c r="Z552" s="107"/>
      <c r="AA552" s="107"/>
      <c r="AB552" s="107"/>
      <c r="AC552" s="107"/>
      <c r="AD552" s="107"/>
      <c r="AE552" s="107"/>
      <c r="AR552" s="198" t="s">
        <v>347</v>
      </c>
      <c r="AT552" s="198" t="s">
        <v>343</v>
      </c>
      <c r="AU552" s="198" t="s">
        <v>85</v>
      </c>
      <c r="AY552" s="99" t="s">
        <v>341</v>
      </c>
      <c r="BE552" s="199">
        <f>IF(N552="základní",J552,0)</f>
        <v>0</v>
      </c>
      <c r="BF552" s="199">
        <f>IF(N552="snížená",J552,0)</f>
        <v>0</v>
      </c>
      <c r="BG552" s="199">
        <f>IF(N552="zákl. přenesená",J552,0)</f>
        <v>0</v>
      </c>
      <c r="BH552" s="199">
        <f>IF(N552="sníž. přenesená",J552,0)</f>
        <v>0</v>
      </c>
      <c r="BI552" s="199">
        <f>IF(N552="nulová",J552,0)</f>
        <v>0</v>
      </c>
      <c r="BJ552" s="99" t="s">
        <v>8</v>
      </c>
      <c r="BK552" s="199">
        <f>ROUND(I552*H552,0)</f>
        <v>0</v>
      </c>
      <c r="BL552" s="99" t="s">
        <v>347</v>
      </c>
      <c r="BM552" s="198" t="s">
        <v>933</v>
      </c>
    </row>
    <row r="553" spans="1:65" s="200" customFormat="1">
      <c r="B553" s="201"/>
      <c r="D553" s="202" t="s">
        <v>349</v>
      </c>
      <c r="E553" s="203" t="s">
        <v>1</v>
      </c>
      <c r="F553" s="204" t="s">
        <v>929</v>
      </c>
      <c r="H553" s="205">
        <v>9.8000000000000007</v>
      </c>
      <c r="L553" s="201"/>
      <c r="M553" s="206"/>
      <c r="N553" s="207"/>
      <c r="O553" s="207"/>
      <c r="P553" s="207"/>
      <c r="Q553" s="207"/>
      <c r="R553" s="207"/>
      <c r="S553" s="207"/>
      <c r="T553" s="208"/>
      <c r="AT553" s="203" t="s">
        <v>349</v>
      </c>
      <c r="AU553" s="203" t="s">
        <v>85</v>
      </c>
      <c r="AV553" s="200" t="s">
        <v>85</v>
      </c>
      <c r="AW553" s="200" t="s">
        <v>33</v>
      </c>
      <c r="AX553" s="200" t="s">
        <v>8</v>
      </c>
      <c r="AY553" s="203" t="s">
        <v>341</v>
      </c>
    </row>
    <row r="554" spans="1:65" s="110" customFormat="1" ht="24" customHeight="1">
      <c r="A554" s="107"/>
      <c r="B554" s="108"/>
      <c r="C554" s="187" t="s">
        <v>934</v>
      </c>
      <c r="D554" s="187" t="s">
        <v>343</v>
      </c>
      <c r="E554" s="188" t="s">
        <v>935</v>
      </c>
      <c r="F554" s="189" t="s">
        <v>936</v>
      </c>
      <c r="G554" s="190" t="s">
        <v>455</v>
      </c>
      <c r="H554" s="191">
        <v>35</v>
      </c>
      <c r="I554" s="89"/>
      <c r="J554" s="192">
        <f>ROUND(I554*H554,0)</f>
        <v>0</v>
      </c>
      <c r="K554" s="189" t="s">
        <v>363</v>
      </c>
      <c r="L554" s="108"/>
      <c r="M554" s="193" t="s">
        <v>1</v>
      </c>
      <c r="N554" s="194" t="s">
        <v>42</v>
      </c>
      <c r="O554" s="195"/>
      <c r="P554" s="196">
        <f>O554*H554</f>
        <v>0</v>
      </c>
      <c r="Q554" s="196">
        <v>0.19662760000000001</v>
      </c>
      <c r="R554" s="196">
        <f>Q554*H554</f>
        <v>6.8819660000000002</v>
      </c>
      <c r="S554" s="196">
        <v>0</v>
      </c>
      <c r="T554" s="197">
        <f>S554*H554</f>
        <v>0</v>
      </c>
      <c r="U554" s="107"/>
      <c r="V554" s="107"/>
      <c r="W554" s="107"/>
      <c r="X554" s="107"/>
      <c r="Y554" s="107"/>
      <c r="Z554" s="107"/>
      <c r="AA554" s="107"/>
      <c r="AB554" s="107"/>
      <c r="AC554" s="107"/>
      <c r="AD554" s="107"/>
      <c r="AE554" s="107"/>
      <c r="AR554" s="198" t="s">
        <v>347</v>
      </c>
      <c r="AT554" s="198" t="s">
        <v>343</v>
      </c>
      <c r="AU554" s="198" t="s">
        <v>85</v>
      </c>
      <c r="AY554" s="99" t="s">
        <v>341</v>
      </c>
      <c r="BE554" s="199">
        <f>IF(N554="základní",J554,0)</f>
        <v>0</v>
      </c>
      <c r="BF554" s="199">
        <f>IF(N554="snížená",J554,0)</f>
        <v>0</v>
      </c>
      <c r="BG554" s="199">
        <f>IF(N554="zákl. přenesená",J554,0)</f>
        <v>0</v>
      </c>
      <c r="BH554" s="199">
        <f>IF(N554="sníž. přenesená",J554,0)</f>
        <v>0</v>
      </c>
      <c r="BI554" s="199">
        <f>IF(N554="nulová",J554,0)</f>
        <v>0</v>
      </c>
      <c r="BJ554" s="99" t="s">
        <v>8</v>
      </c>
      <c r="BK554" s="199">
        <f>ROUND(I554*H554,0)</f>
        <v>0</v>
      </c>
      <c r="BL554" s="99" t="s">
        <v>347</v>
      </c>
      <c r="BM554" s="198" t="s">
        <v>937</v>
      </c>
    </row>
    <row r="555" spans="1:65" s="200" customFormat="1">
      <c r="B555" s="201"/>
      <c r="D555" s="202" t="s">
        <v>349</v>
      </c>
      <c r="E555" s="203" t="s">
        <v>1</v>
      </c>
      <c r="F555" s="204" t="s">
        <v>938</v>
      </c>
      <c r="H555" s="205">
        <v>35</v>
      </c>
      <c r="L555" s="201"/>
      <c r="M555" s="206"/>
      <c r="N555" s="207"/>
      <c r="O555" s="207"/>
      <c r="P555" s="207"/>
      <c r="Q555" s="207"/>
      <c r="R555" s="207"/>
      <c r="S555" s="207"/>
      <c r="T555" s="208"/>
      <c r="AT555" s="203" t="s">
        <v>349</v>
      </c>
      <c r="AU555" s="203" t="s">
        <v>85</v>
      </c>
      <c r="AV555" s="200" t="s">
        <v>85</v>
      </c>
      <c r="AW555" s="200" t="s">
        <v>33</v>
      </c>
      <c r="AX555" s="200" t="s">
        <v>8</v>
      </c>
      <c r="AY555" s="203" t="s">
        <v>341</v>
      </c>
    </row>
    <row r="556" spans="1:65" s="110" customFormat="1" ht="24" customHeight="1">
      <c r="A556" s="107"/>
      <c r="B556" s="108"/>
      <c r="C556" s="187" t="s">
        <v>939</v>
      </c>
      <c r="D556" s="187" t="s">
        <v>343</v>
      </c>
      <c r="E556" s="188" t="s">
        <v>940</v>
      </c>
      <c r="F556" s="189" t="s">
        <v>941</v>
      </c>
      <c r="G556" s="190" t="s">
        <v>455</v>
      </c>
      <c r="H556" s="191">
        <v>35</v>
      </c>
      <c r="I556" s="89"/>
      <c r="J556" s="192">
        <f>ROUND(I556*H556,0)</f>
        <v>0</v>
      </c>
      <c r="K556" s="189" t="s">
        <v>363</v>
      </c>
      <c r="L556" s="108"/>
      <c r="M556" s="193" t="s">
        <v>1</v>
      </c>
      <c r="N556" s="194" t="s">
        <v>42</v>
      </c>
      <c r="O556" s="195"/>
      <c r="P556" s="196">
        <f>O556*H556</f>
        <v>0</v>
      </c>
      <c r="Q556" s="196">
        <v>0.12894600000000001</v>
      </c>
      <c r="R556" s="196">
        <f>Q556*H556</f>
        <v>4.5131100000000002</v>
      </c>
      <c r="S556" s="196">
        <v>0</v>
      </c>
      <c r="T556" s="197">
        <f>S556*H556</f>
        <v>0</v>
      </c>
      <c r="U556" s="107"/>
      <c r="V556" s="107"/>
      <c r="W556" s="107"/>
      <c r="X556" s="107"/>
      <c r="Y556" s="107"/>
      <c r="Z556" s="107"/>
      <c r="AA556" s="107"/>
      <c r="AB556" s="107"/>
      <c r="AC556" s="107"/>
      <c r="AD556" s="107"/>
      <c r="AE556" s="107"/>
      <c r="AR556" s="198" t="s">
        <v>347</v>
      </c>
      <c r="AT556" s="198" t="s">
        <v>343</v>
      </c>
      <c r="AU556" s="198" t="s">
        <v>85</v>
      </c>
      <c r="AY556" s="99" t="s">
        <v>341</v>
      </c>
      <c r="BE556" s="199">
        <f>IF(N556="základní",J556,0)</f>
        <v>0</v>
      </c>
      <c r="BF556" s="199">
        <f>IF(N556="snížená",J556,0)</f>
        <v>0</v>
      </c>
      <c r="BG556" s="199">
        <f>IF(N556="zákl. přenesená",J556,0)</f>
        <v>0</v>
      </c>
      <c r="BH556" s="199">
        <f>IF(N556="sníž. přenesená",J556,0)</f>
        <v>0</v>
      </c>
      <c r="BI556" s="199">
        <f>IF(N556="nulová",J556,0)</f>
        <v>0</v>
      </c>
      <c r="BJ556" s="99" t="s">
        <v>8</v>
      </c>
      <c r="BK556" s="199">
        <f>ROUND(I556*H556,0)</f>
        <v>0</v>
      </c>
      <c r="BL556" s="99" t="s">
        <v>347</v>
      </c>
      <c r="BM556" s="198" t="s">
        <v>942</v>
      </c>
    </row>
    <row r="557" spans="1:65" s="200" customFormat="1">
      <c r="B557" s="201"/>
      <c r="D557" s="202" t="s">
        <v>349</v>
      </c>
      <c r="E557" s="203" t="s">
        <v>1</v>
      </c>
      <c r="F557" s="204" t="s">
        <v>943</v>
      </c>
      <c r="H557" s="205">
        <v>35</v>
      </c>
      <c r="L557" s="201"/>
      <c r="M557" s="206"/>
      <c r="N557" s="207"/>
      <c r="O557" s="207"/>
      <c r="P557" s="207"/>
      <c r="Q557" s="207"/>
      <c r="R557" s="207"/>
      <c r="S557" s="207"/>
      <c r="T557" s="208"/>
      <c r="AT557" s="203" t="s">
        <v>349</v>
      </c>
      <c r="AU557" s="203" t="s">
        <v>85</v>
      </c>
      <c r="AV557" s="200" t="s">
        <v>85</v>
      </c>
      <c r="AW557" s="200" t="s">
        <v>33</v>
      </c>
      <c r="AX557" s="200" t="s">
        <v>8</v>
      </c>
      <c r="AY557" s="203" t="s">
        <v>341</v>
      </c>
    </row>
    <row r="558" spans="1:65" s="110" customFormat="1" ht="16.5" customHeight="1">
      <c r="A558" s="107"/>
      <c r="B558" s="108"/>
      <c r="C558" s="187" t="s">
        <v>944</v>
      </c>
      <c r="D558" s="187" t="s">
        <v>343</v>
      </c>
      <c r="E558" s="188" t="s">
        <v>945</v>
      </c>
      <c r="F558" s="189" t="s">
        <v>946</v>
      </c>
      <c r="G558" s="190" t="s">
        <v>572</v>
      </c>
      <c r="H558" s="191">
        <v>18</v>
      </c>
      <c r="I558" s="89"/>
      <c r="J558" s="192">
        <f>ROUND(I558*H558,0)</f>
        <v>0</v>
      </c>
      <c r="K558" s="189" t="s">
        <v>363</v>
      </c>
      <c r="L558" s="108"/>
      <c r="M558" s="193" t="s">
        <v>1</v>
      </c>
      <c r="N558" s="194" t="s">
        <v>42</v>
      </c>
      <c r="O558" s="195"/>
      <c r="P558" s="196">
        <f>O558*H558</f>
        <v>0</v>
      </c>
      <c r="Q558" s="196">
        <v>4.684E-2</v>
      </c>
      <c r="R558" s="196">
        <f>Q558*H558</f>
        <v>0.84311999999999998</v>
      </c>
      <c r="S558" s="196">
        <v>0</v>
      </c>
      <c r="T558" s="197">
        <f>S558*H558</f>
        <v>0</v>
      </c>
      <c r="U558" s="107"/>
      <c r="V558" s="107"/>
      <c r="W558" s="107"/>
      <c r="X558" s="107"/>
      <c r="Y558" s="107"/>
      <c r="Z558" s="107"/>
      <c r="AA558" s="107"/>
      <c r="AB558" s="107"/>
      <c r="AC558" s="107"/>
      <c r="AD558" s="107"/>
      <c r="AE558" s="107"/>
      <c r="AR558" s="198" t="s">
        <v>347</v>
      </c>
      <c r="AT558" s="198" t="s">
        <v>343</v>
      </c>
      <c r="AU558" s="198" t="s">
        <v>85</v>
      </c>
      <c r="AY558" s="99" t="s">
        <v>341</v>
      </c>
      <c r="BE558" s="199">
        <f>IF(N558="základní",J558,0)</f>
        <v>0</v>
      </c>
      <c r="BF558" s="199">
        <f>IF(N558="snížená",J558,0)</f>
        <v>0</v>
      </c>
      <c r="BG558" s="199">
        <f>IF(N558="zákl. přenesená",J558,0)</f>
        <v>0</v>
      </c>
      <c r="BH558" s="199">
        <f>IF(N558="sníž. přenesená",J558,0)</f>
        <v>0</v>
      </c>
      <c r="BI558" s="199">
        <f>IF(N558="nulová",J558,0)</f>
        <v>0</v>
      </c>
      <c r="BJ558" s="99" t="s">
        <v>8</v>
      </c>
      <c r="BK558" s="199">
        <f>ROUND(I558*H558,0)</f>
        <v>0</v>
      </c>
      <c r="BL558" s="99" t="s">
        <v>347</v>
      </c>
      <c r="BM558" s="198" t="s">
        <v>947</v>
      </c>
    </row>
    <row r="559" spans="1:65" s="200" customFormat="1">
      <c r="B559" s="201"/>
      <c r="D559" s="202" t="s">
        <v>349</v>
      </c>
      <c r="E559" s="203" t="s">
        <v>1</v>
      </c>
      <c r="F559" s="204" t="s">
        <v>948</v>
      </c>
      <c r="H559" s="205">
        <v>13</v>
      </c>
      <c r="L559" s="201"/>
      <c r="M559" s="206"/>
      <c r="N559" s="207"/>
      <c r="O559" s="207"/>
      <c r="P559" s="207"/>
      <c r="Q559" s="207"/>
      <c r="R559" s="207"/>
      <c r="S559" s="207"/>
      <c r="T559" s="208"/>
      <c r="AT559" s="203" t="s">
        <v>349</v>
      </c>
      <c r="AU559" s="203" t="s">
        <v>85</v>
      </c>
      <c r="AV559" s="200" t="s">
        <v>85</v>
      </c>
      <c r="AW559" s="200" t="s">
        <v>33</v>
      </c>
      <c r="AX559" s="200" t="s">
        <v>77</v>
      </c>
      <c r="AY559" s="203" t="s">
        <v>341</v>
      </c>
    </row>
    <row r="560" spans="1:65" s="200" customFormat="1">
      <c r="B560" s="201"/>
      <c r="D560" s="202" t="s">
        <v>349</v>
      </c>
      <c r="E560" s="203" t="s">
        <v>1</v>
      </c>
      <c r="F560" s="204" t="s">
        <v>949</v>
      </c>
      <c r="H560" s="205">
        <v>1</v>
      </c>
      <c r="L560" s="201"/>
      <c r="M560" s="206"/>
      <c r="N560" s="207"/>
      <c r="O560" s="207"/>
      <c r="P560" s="207"/>
      <c r="Q560" s="207"/>
      <c r="R560" s="207"/>
      <c r="S560" s="207"/>
      <c r="T560" s="208"/>
      <c r="AT560" s="203" t="s">
        <v>349</v>
      </c>
      <c r="AU560" s="203" t="s">
        <v>85</v>
      </c>
      <c r="AV560" s="200" t="s">
        <v>85</v>
      </c>
      <c r="AW560" s="200" t="s">
        <v>33</v>
      </c>
      <c r="AX560" s="200" t="s">
        <v>77</v>
      </c>
      <c r="AY560" s="203" t="s">
        <v>341</v>
      </c>
    </row>
    <row r="561" spans="1:65" s="200" customFormat="1">
      <c r="B561" s="201"/>
      <c r="D561" s="202" t="s">
        <v>349</v>
      </c>
      <c r="E561" s="203" t="s">
        <v>1</v>
      </c>
      <c r="F561" s="204" t="s">
        <v>950</v>
      </c>
      <c r="H561" s="205">
        <v>1</v>
      </c>
      <c r="L561" s="201"/>
      <c r="M561" s="206"/>
      <c r="N561" s="207"/>
      <c r="O561" s="207"/>
      <c r="P561" s="207"/>
      <c r="Q561" s="207"/>
      <c r="R561" s="207"/>
      <c r="S561" s="207"/>
      <c r="T561" s="208"/>
      <c r="AT561" s="203" t="s">
        <v>349</v>
      </c>
      <c r="AU561" s="203" t="s">
        <v>85</v>
      </c>
      <c r="AV561" s="200" t="s">
        <v>85</v>
      </c>
      <c r="AW561" s="200" t="s">
        <v>33</v>
      </c>
      <c r="AX561" s="200" t="s">
        <v>77</v>
      </c>
      <c r="AY561" s="203" t="s">
        <v>341</v>
      </c>
    </row>
    <row r="562" spans="1:65" s="200" customFormat="1">
      <c r="B562" s="201"/>
      <c r="D562" s="202" t="s">
        <v>349</v>
      </c>
      <c r="E562" s="203" t="s">
        <v>1</v>
      </c>
      <c r="F562" s="204" t="s">
        <v>951</v>
      </c>
      <c r="H562" s="205">
        <v>2</v>
      </c>
      <c r="L562" s="201"/>
      <c r="M562" s="206"/>
      <c r="N562" s="207"/>
      <c r="O562" s="207"/>
      <c r="P562" s="207"/>
      <c r="Q562" s="207"/>
      <c r="R562" s="207"/>
      <c r="S562" s="207"/>
      <c r="T562" s="208"/>
      <c r="AT562" s="203" t="s">
        <v>349</v>
      </c>
      <c r="AU562" s="203" t="s">
        <v>85</v>
      </c>
      <c r="AV562" s="200" t="s">
        <v>85</v>
      </c>
      <c r="AW562" s="200" t="s">
        <v>33</v>
      </c>
      <c r="AX562" s="200" t="s">
        <v>77</v>
      </c>
      <c r="AY562" s="203" t="s">
        <v>341</v>
      </c>
    </row>
    <row r="563" spans="1:65" s="200" customFormat="1">
      <c r="B563" s="201"/>
      <c r="D563" s="202" t="s">
        <v>349</v>
      </c>
      <c r="E563" s="203" t="s">
        <v>1</v>
      </c>
      <c r="F563" s="204" t="s">
        <v>952</v>
      </c>
      <c r="H563" s="205">
        <v>1</v>
      </c>
      <c r="L563" s="201"/>
      <c r="M563" s="206"/>
      <c r="N563" s="207"/>
      <c r="O563" s="207"/>
      <c r="P563" s="207"/>
      <c r="Q563" s="207"/>
      <c r="R563" s="207"/>
      <c r="S563" s="207"/>
      <c r="T563" s="208"/>
      <c r="AT563" s="203" t="s">
        <v>349</v>
      </c>
      <c r="AU563" s="203" t="s">
        <v>85</v>
      </c>
      <c r="AV563" s="200" t="s">
        <v>85</v>
      </c>
      <c r="AW563" s="200" t="s">
        <v>33</v>
      </c>
      <c r="AX563" s="200" t="s">
        <v>77</v>
      </c>
      <c r="AY563" s="203" t="s">
        <v>341</v>
      </c>
    </row>
    <row r="564" spans="1:65" s="209" customFormat="1">
      <c r="B564" s="210"/>
      <c r="D564" s="202" t="s">
        <v>349</v>
      </c>
      <c r="E564" s="211" t="s">
        <v>1</v>
      </c>
      <c r="F564" s="212" t="s">
        <v>351</v>
      </c>
      <c r="H564" s="213">
        <v>18</v>
      </c>
      <c r="L564" s="210"/>
      <c r="M564" s="214"/>
      <c r="N564" s="215"/>
      <c r="O564" s="215"/>
      <c r="P564" s="215"/>
      <c r="Q564" s="215"/>
      <c r="R564" s="215"/>
      <c r="S564" s="215"/>
      <c r="T564" s="216"/>
      <c r="AT564" s="211" t="s">
        <v>349</v>
      </c>
      <c r="AU564" s="211" t="s">
        <v>85</v>
      </c>
      <c r="AV564" s="209" t="s">
        <v>352</v>
      </c>
      <c r="AW564" s="209" t="s">
        <v>33</v>
      </c>
      <c r="AX564" s="209" t="s">
        <v>8</v>
      </c>
      <c r="AY564" s="211" t="s">
        <v>341</v>
      </c>
    </row>
    <row r="565" spans="1:65" s="110" customFormat="1" ht="24" customHeight="1">
      <c r="A565" s="107"/>
      <c r="B565" s="108"/>
      <c r="C565" s="217" t="s">
        <v>258</v>
      </c>
      <c r="D565" s="217" t="s">
        <v>354</v>
      </c>
      <c r="E565" s="218" t="s">
        <v>953</v>
      </c>
      <c r="F565" s="219" t="s">
        <v>954</v>
      </c>
      <c r="G565" s="220" t="s">
        <v>572</v>
      </c>
      <c r="H565" s="221">
        <v>13</v>
      </c>
      <c r="I565" s="92"/>
      <c r="J565" s="222">
        <f>ROUND(I565*H565,0)</f>
        <v>0</v>
      </c>
      <c r="K565" s="219" t="s">
        <v>363</v>
      </c>
      <c r="L565" s="223"/>
      <c r="M565" s="224" t="s">
        <v>1</v>
      </c>
      <c r="N565" s="225" t="s">
        <v>42</v>
      </c>
      <c r="O565" s="195"/>
      <c r="P565" s="196">
        <f>O565*H565</f>
        <v>0</v>
      </c>
      <c r="Q565" s="196">
        <v>1.3310000000000001E-2</v>
      </c>
      <c r="R565" s="196">
        <f>Q565*H565</f>
        <v>0.17303000000000002</v>
      </c>
      <c r="S565" s="196">
        <v>0</v>
      </c>
      <c r="T565" s="197">
        <f>S565*H565</f>
        <v>0</v>
      </c>
      <c r="U565" s="107"/>
      <c r="V565" s="107"/>
      <c r="W565" s="107"/>
      <c r="X565" s="107"/>
      <c r="Y565" s="107"/>
      <c r="Z565" s="107"/>
      <c r="AA565" s="107"/>
      <c r="AB565" s="107"/>
      <c r="AC565" s="107"/>
      <c r="AD565" s="107"/>
      <c r="AE565" s="107"/>
      <c r="AR565" s="198" t="s">
        <v>358</v>
      </c>
      <c r="AT565" s="198" t="s">
        <v>354</v>
      </c>
      <c r="AU565" s="198" t="s">
        <v>85</v>
      </c>
      <c r="AY565" s="99" t="s">
        <v>341</v>
      </c>
      <c r="BE565" s="199">
        <f>IF(N565="základní",J565,0)</f>
        <v>0</v>
      </c>
      <c r="BF565" s="199">
        <f>IF(N565="snížená",J565,0)</f>
        <v>0</v>
      </c>
      <c r="BG565" s="199">
        <f>IF(N565="zákl. přenesená",J565,0)</f>
        <v>0</v>
      </c>
      <c r="BH565" s="199">
        <f>IF(N565="sníž. přenesená",J565,0)</f>
        <v>0</v>
      </c>
      <c r="BI565" s="199">
        <f>IF(N565="nulová",J565,0)</f>
        <v>0</v>
      </c>
      <c r="BJ565" s="99" t="s">
        <v>8</v>
      </c>
      <c r="BK565" s="199">
        <f>ROUND(I565*H565,0)</f>
        <v>0</v>
      </c>
      <c r="BL565" s="99" t="s">
        <v>347</v>
      </c>
      <c r="BM565" s="198" t="s">
        <v>955</v>
      </c>
    </row>
    <row r="566" spans="1:65" s="200" customFormat="1">
      <c r="B566" s="201"/>
      <c r="D566" s="202" t="s">
        <v>349</v>
      </c>
      <c r="E566" s="203" t="s">
        <v>1</v>
      </c>
      <c r="F566" s="204" t="s">
        <v>948</v>
      </c>
      <c r="H566" s="205">
        <v>13</v>
      </c>
      <c r="L566" s="201"/>
      <c r="M566" s="206"/>
      <c r="N566" s="207"/>
      <c r="O566" s="207"/>
      <c r="P566" s="207"/>
      <c r="Q566" s="207"/>
      <c r="R566" s="207"/>
      <c r="S566" s="207"/>
      <c r="T566" s="208"/>
      <c r="AT566" s="203" t="s">
        <v>349</v>
      </c>
      <c r="AU566" s="203" t="s">
        <v>85</v>
      </c>
      <c r="AV566" s="200" t="s">
        <v>85</v>
      </c>
      <c r="AW566" s="200" t="s">
        <v>33</v>
      </c>
      <c r="AX566" s="200" t="s">
        <v>8</v>
      </c>
      <c r="AY566" s="203" t="s">
        <v>341</v>
      </c>
    </row>
    <row r="567" spans="1:65" s="110" customFormat="1" ht="24" customHeight="1">
      <c r="A567" s="107"/>
      <c r="B567" s="108"/>
      <c r="C567" s="217" t="s">
        <v>956</v>
      </c>
      <c r="D567" s="217" t="s">
        <v>354</v>
      </c>
      <c r="E567" s="218" t="s">
        <v>957</v>
      </c>
      <c r="F567" s="219" t="s">
        <v>958</v>
      </c>
      <c r="G567" s="220" t="s">
        <v>572</v>
      </c>
      <c r="H567" s="221">
        <v>4</v>
      </c>
      <c r="I567" s="92"/>
      <c r="J567" s="222">
        <f>ROUND(I567*H567,0)</f>
        <v>0</v>
      </c>
      <c r="K567" s="219" t="s">
        <v>363</v>
      </c>
      <c r="L567" s="223"/>
      <c r="M567" s="224" t="s">
        <v>1</v>
      </c>
      <c r="N567" s="225" t="s">
        <v>42</v>
      </c>
      <c r="O567" s="195"/>
      <c r="P567" s="196">
        <f>O567*H567</f>
        <v>0</v>
      </c>
      <c r="Q567" s="196">
        <v>1.3599999999999999E-2</v>
      </c>
      <c r="R567" s="196">
        <f>Q567*H567</f>
        <v>5.4399999999999997E-2</v>
      </c>
      <c r="S567" s="196">
        <v>0</v>
      </c>
      <c r="T567" s="197">
        <f>S567*H567</f>
        <v>0</v>
      </c>
      <c r="U567" s="107"/>
      <c r="V567" s="107"/>
      <c r="W567" s="107"/>
      <c r="X567" s="107"/>
      <c r="Y567" s="107"/>
      <c r="Z567" s="107"/>
      <c r="AA567" s="107"/>
      <c r="AB567" s="107"/>
      <c r="AC567" s="107"/>
      <c r="AD567" s="107"/>
      <c r="AE567" s="107"/>
      <c r="AR567" s="198" t="s">
        <v>358</v>
      </c>
      <c r="AT567" s="198" t="s">
        <v>354</v>
      </c>
      <c r="AU567" s="198" t="s">
        <v>85</v>
      </c>
      <c r="AY567" s="99" t="s">
        <v>341</v>
      </c>
      <c r="BE567" s="199">
        <f>IF(N567="základní",J567,0)</f>
        <v>0</v>
      </c>
      <c r="BF567" s="199">
        <f>IF(N567="snížená",J567,0)</f>
        <v>0</v>
      </c>
      <c r="BG567" s="199">
        <f>IF(N567="zákl. přenesená",J567,0)</f>
        <v>0</v>
      </c>
      <c r="BH567" s="199">
        <f>IF(N567="sníž. přenesená",J567,0)</f>
        <v>0</v>
      </c>
      <c r="BI567" s="199">
        <f>IF(N567="nulová",J567,0)</f>
        <v>0</v>
      </c>
      <c r="BJ567" s="99" t="s">
        <v>8</v>
      </c>
      <c r="BK567" s="199">
        <f>ROUND(I567*H567,0)</f>
        <v>0</v>
      </c>
      <c r="BL567" s="99" t="s">
        <v>347</v>
      </c>
      <c r="BM567" s="198" t="s">
        <v>959</v>
      </c>
    </row>
    <row r="568" spans="1:65" s="200" customFormat="1">
      <c r="B568" s="201"/>
      <c r="D568" s="202" t="s">
        <v>349</v>
      </c>
      <c r="E568" s="203" t="s">
        <v>1</v>
      </c>
      <c r="F568" s="204" t="s">
        <v>949</v>
      </c>
      <c r="H568" s="205">
        <v>1</v>
      </c>
      <c r="L568" s="201"/>
      <c r="M568" s="206"/>
      <c r="N568" s="207"/>
      <c r="O568" s="207"/>
      <c r="P568" s="207"/>
      <c r="Q568" s="207"/>
      <c r="R568" s="207"/>
      <c r="S568" s="207"/>
      <c r="T568" s="208"/>
      <c r="AT568" s="203" t="s">
        <v>349</v>
      </c>
      <c r="AU568" s="203" t="s">
        <v>85</v>
      </c>
      <c r="AV568" s="200" t="s">
        <v>85</v>
      </c>
      <c r="AW568" s="200" t="s">
        <v>33</v>
      </c>
      <c r="AX568" s="200" t="s">
        <v>77</v>
      </c>
      <c r="AY568" s="203" t="s">
        <v>341</v>
      </c>
    </row>
    <row r="569" spans="1:65" s="200" customFormat="1">
      <c r="B569" s="201"/>
      <c r="D569" s="202" t="s">
        <v>349</v>
      </c>
      <c r="E569" s="203" t="s">
        <v>1</v>
      </c>
      <c r="F569" s="204" t="s">
        <v>951</v>
      </c>
      <c r="H569" s="205">
        <v>2</v>
      </c>
      <c r="L569" s="201"/>
      <c r="M569" s="206"/>
      <c r="N569" s="207"/>
      <c r="O569" s="207"/>
      <c r="P569" s="207"/>
      <c r="Q569" s="207"/>
      <c r="R569" s="207"/>
      <c r="S569" s="207"/>
      <c r="T569" s="208"/>
      <c r="AT569" s="203" t="s">
        <v>349</v>
      </c>
      <c r="AU569" s="203" t="s">
        <v>85</v>
      </c>
      <c r="AV569" s="200" t="s">
        <v>85</v>
      </c>
      <c r="AW569" s="200" t="s">
        <v>33</v>
      </c>
      <c r="AX569" s="200" t="s">
        <v>77</v>
      </c>
      <c r="AY569" s="203" t="s">
        <v>341</v>
      </c>
    </row>
    <row r="570" spans="1:65" s="200" customFormat="1">
      <c r="B570" s="201"/>
      <c r="D570" s="202" t="s">
        <v>349</v>
      </c>
      <c r="E570" s="203" t="s">
        <v>1</v>
      </c>
      <c r="F570" s="204" t="s">
        <v>952</v>
      </c>
      <c r="H570" s="205">
        <v>1</v>
      </c>
      <c r="L570" s="201"/>
      <c r="M570" s="206"/>
      <c r="N570" s="207"/>
      <c r="O570" s="207"/>
      <c r="P570" s="207"/>
      <c r="Q570" s="207"/>
      <c r="R570" s="207"/>
      <c r="S570" s="207"/>
      <c r="T570" s="208"/>
      <c r="AT570" s="203" t="s">
        <v>349</v>
      </c>
      <c r="AU570" s="203" t="s">
        <v>85</v>
      </c>
      <c r="AV570" s="200" t="s">
        <v>85</v>
      </c>
      <c r="AW570" s="200" t="s">
        <v>33</v>
      </c>
      <c r="AX570" s="200" t="s">
        <v>77</v>
      </c>
      <c r="AY570" s="203" t="s">
        <v>341</v>
      </c>
    </row>
    <row r="571" spans="1:65" s="209" customFormat="1">
      <c r="B571" s="210"/>
      <c r="D571" s="202" t="s">
        <v>349</v>
      </c>
      <c r="E571" s="211" t="s">
        <v>1</v>
      </c>
      <c r="F571" s="212" t="s">
        <v>351</v>
      </c>
      <c r="H571" s="213">
        <v>4</v>
      </c>
      <c r="L571" s="210"/>
      <c r="M571" s="214"/>
      <c r="N571" s="215"/>
      <c r="O571" s="215"/>
      <c r="P571" s="215"/>
      <c r="Q571" s="215"/>
      <c r="R571" s="215"/>
      <c r="S571" s="215"/>
      <c r="T571" s="216"/>
      <c r="AT571" s="211" t="s">
        <v>349</v>
      </c>
      <c r="AU571" s="211" t="s">
        <v>85</v>
      </c>
      <c r="AV571" s="209" t="s">
        <v>352</v>
      </c>
      <c r="AW571" s="209" t="s">
        <v>33</v>
      </c>
      <c r="AX571" s="209" t="s">
        <v>8</v>
      </c>
      <c r="AY571" s="211" t="s">
        <v>341</v>
      </c>
    </row>
    <row r="572" spans="1:65" s="110" customFormat="1" ht="24" customHeight="1">
      <c r="A572" s="107"/>
      <c r="B572" s="108"/>
      <c r="C572" s="217" t="s">
        <v>960</v>
      </c>
      <c r="D572" s="217" t="s">
        <v>354</v>
      </c>
      <c r="E572" s="218" t="s">
        <v>961</v>
      </c>
      <c r="F572" s="219" t="s">
        <v>962</v>
      </c>
      <c r="G572" s="220" t="s">
        <v>572</v>
      </c>
      <c r="H572" s="221">
        <v>1</v>
      </c>
      <c r="I572" s="92"/>
      <c r="J572" s="222">
        <f>ROUND(I572*H572,0)</f>
        <v>0</v>
      </c>
      <c r="K572" s="219" t="s">
        <v>363</v>
      </c>
      <c r="L572" s="223"/>
      <c r="M572" s="224" t="s">
        <v>1</v>
      </c>
      <c r="N572" s="225" t="s">
        <v>42</v>
      </c>
      <c r="O572" s="195"/>
      <c r="P572" s="196">
        <f>O572*H572</f>
        <v>0</v>
      </c>
      <c r="Q572" s="196">
        <v>1.455E-2</v>
      </c>
      <c r="R572" s="196">
        <f>Q572*H572</f>
        <v>1.455E-2</v>
      </c>
      <c r="S572" s="196">
        <v>0</v>
      </c>
      <c r="T572" s="197">
        <f>S572*H572</f>
        <v>0</v>
      </c>
      <c r="U572" s="107"/>
      <c r="V572" s="107"/>
      <c r="W572" s="107"/>
      <c r="X572" s="107"/>
      <c r="Y572" s="107"/>
      <c r="Z572" s="107"/>
      <c r="AA572" s="107"/>
      <c r="AB572" s="107"/>
      <c r="AC572" s="107"/>
      <c r="AD572" s="107"/>
      <c r="AE572" s="107"/>
      <c r="AR572" s="198" t="s">
        <v>358</v>
      </c>
      <c r="AT572" s="198" t="s">
        <v>354</v>
      </c>
      <c r="AU572" s="198" t="s">
        <v>85</v>
      </c>
      <c r="AY572" s="99" t="s">
        <v>341</v>
      </c>
      <c r="BE572" s="199">
        <f>IF(N572="základní",J572,0)</f>
        <v>0</v>
      </c>
      <c r="BF572" s="199">
        <f>IF(N572="snížená",J572,0)</f>
        <v>0</v>
      </c>
      <c r="BG572" s="199">
        <f>IF(N572="zákl. přenesená",J572,0)</f>
        <v>0</v>
      </c>
      <c r="BH572" s="199">
        <f>IF(N572="sníž. přenesená",J572,0)</f>
        <v>0</v>
      </c>
      <c r="BI572" s="199">
        <f>IF(N572="nulová",J572,0)</f>
        <v>0</v>
      </c>
      <c r="BJ572" s="99" t="s">
        <v>8</v>
      </c>
      <c r="BK572" s="199">
        <f>ROUND(I572*H572,0)</f>
        <v>0</v>
      </c>
      <c r="BL572" s="99" t="s">
        <v>347</v>
      </c>
      <c r="BM572" s="198" t="s">
        <v>963</v>
      </c>
    </row>
    <row r="573" spans="1:65" s="200" customFormat="1">
      <c r="B573" s="201"/>
      <c r="D573" s="202" t="s">
        <v>349</v>
      </c>
      <c r="E573" s="203" t="s">
        <v>1</v>
      </c>
      <c r="F573" s="204" t="s">
        <v>950</v>
      </c>
      <c r="H573" s="205">
        <v>1</v>
      </c>
      <c r="L573" s="201"/>
      <c r="M573" s="206"/>
      <c r="N573" s="207"/>
      <c r="O573" s="207"/>
      <c r="P573" s="207"/>
      <c r="Q573" s="207"/>
      <c r="R573" s="207"/>
      <c r="S573" s="207"/>
      <c r="T573" s="208"/>
      <c r="AT573" s="203" t="s">
        <v>349</v>
      </c>
      <c r="AU573" s="203" t="s">
        <v>85</v>
      </c>
      <c r="AV573" s="200" t="s">
        <v>85</v>
      </c>
      <c r="AW573" s="200" t="s">
        <v>33</v>
      </c>
      <c r="AX573" s="200" t="s">
        <v>8</v>
      </c>
      <c r="AY573" s="203" t="s">
        <v>341</v>
      </c>
    </row>
    <row r="574" spans="1:65" s="110" customFormat="1" ht="24" customHeight="1">
      <c r="A574" s="107"/>
      <c r="B574" s="108"/>
      <c r="C574" s="187" t="s">
        <v>964</v>
      </c>
      <c r="D574" s="187" t="s">
        <v>343</v>
      </c>
      <c r="E574" s="188" t="s">
        <v>965</v>
      </c>
      <c r="F574" s="189" t="s">
        <v>966</v>
      </c>
      <c r="G574" s="190" t="s">
        <v>572</v>
      </c>
      <c r="H574" s="191">
        <v>1</v>
      </c>
      <c r="I574" s="89"/>
      <c r="J574" s="192">
        <f>ROUND(I574*H574,0)</f>
        <v>0</v>
      </c>
      <c r="K574" s="189" t="s">
        <v>363</v>
      </c>
      <c r="L574" s="108"/>
      <c r="M574" s="193" t="s">
        <v>1</v>
      </c>
      <c r="N574" s="194" t="s">
        <v>42</v>
      </c>
      <c r="O574" s="195"/>
      <c r="P574" s="196">
        <f>O574*H574</f>
        <v>0</v>
      </c>
      <c r="Q574" s="196">
        <v>5.3615999999999997E-2</v>
      </c>
      <c r="R574" s="196">
        <f>Q574*H574</f>
        <v>5.3615999999999997E-2</v>
      </c>
      <c r="S574" s="196">
        <v>0</v>
      </c>
      <c r="T574" s="197">
        <f>S574*H574</f>
        <v>0</v>
      </c>
      <c r="U574" s="107"/>
      <c r="V574" s="107"/>
      <c r="W574" s="107"/>
      <c r="X574" s="107"/>
      <c r="Y574" s="107"/>
      <c r="Z574" s="107"/>
      <c r="AA574" s="107"/>
      <c r="AB574" s="107"/>
      <c r="AC574" s="107"/>
      <c r="AD574" s="107"/>
      <c r="AE574" s="107"/>
      <c r="AR574" s="198" t="s">
        <v>347</v>
      </c>
      <c r="AT574" s="198" t="s">
        <v>343</v>
      </c>
      <c r="AU574" s="198" t="s">
        <v>85</v>
      </c>
      <c r="AY574" s="99" t="s">
        <v>341</v>
      </c>
      <c r="BE574" s="199">
        <f>IF(N574="základní",J574,0)</f>
        <v>0</v>
      </c>
      <c r="BF574" s="199">
        <f>IF(N574="snížená",J574,0)</f>
        <v>0</v>
      </c>
      <c r="BG574" s="199">
        <f>IF(N574="zákl. přenesená",J574,0)</f>
        <v>0</v>
      </c>
      <c r="BH574" s="199">
        <f>IF(N574="sníž. přenesená",J574,0)</f>
        <v>0</v>
      </c>
      <c r="BI574" s="199">
        <f>IF(N574="nulová",J574,0)</f>
        <v>0</v>
      </c>
      <c r="BJ574" s="99" t="s">
        <v>8</v>
      </c>
      <c r="BK574" s="199">
        <f>ROUND(I574*H574,0)</f>
        <v>0</v>
      </c>
      <c r="BL574" s="99" t="s">
        <v>347</v>
      </c>
      <c r="BM574" s="198" t="s">
        <v>967</v>
      </c>
    </row>
    <row r="575" spans="1:65" s="200" customFormat="1">
      <c r="B575" s="201"/>
      <c r="D575" s="202" t="s">
        <v>349</v>
      </c>
      <c r="E575" s="203" t="s">
        <v>1</v>
      </c>
      <c r="F575" s="204" t="s">
        <v>968</v>
      </c>
      <c r="H575" s="205">
        <v>1</v>
      </c>
      <c r="L575" s="201"/>
      <c r="M575" s="206"/>
      <c r="N575" s="207"/>
      <c r="O575" s="207"/>
      <c r="P575" s="207"/>
      <c r="Q575" s="207"/>
      <c r="R575" s="207"/>
      <c r="S575" s="207"/>
      <c r="T575" s="208"/>
      <c r="AT575" s="203" t="s">
        <v>349</v>
      </c>
      <c r="AU575" s="203" t="s">
        <v>85</v>
      </c>
      <c r="AV575" s="200" t="s">
        <v>85</v>
      </c>
      <c r="AW575" s="200" t="s">
        <v>33</v>
      </c>
      <c r="AX575" s="200" t="s">
        <v>8</v>
      </c>
      <c r="AY575" s="203" t="s">
        <v>341</v>
      </c>
    </row>
    <row r="576" spans="1:65" s="110" customFormat="1" ht="24" customHeight="1">
      <c r="A576" s="107"/>
      <c r="B576" s="108"/>
      <c r="C576" s="217" t="s">
        <v>969</v>
      </c>
      <c r="D576" s="217" t="s">
        <v>354</v>
      </c>
      <c r="E576" s="218" t="s">
        <v>970</v>
      </c>
      <c r="F576" s="219" t="s">
        <v>971</v>
      </c>
      <c r="G576" s="220" t="s">
        <v>572</v>
      </c>
      <c r="H576" s="221">
        <v>1</v>
      </c>
      <c r="I576" s="92"/>
      <c r="J576" s="222">
        <f>ROUND(I576*H576,0)</f>
        <v>0</v>
      </c>
      <c r="K576" s="219" t="s">
        <v>363</v>
      </c>
      <c r="L576" s="223"/>
      <c r="M576" s="224" t="s">
        <v>1</v>
      </c>
      <c r="N576" s="225" t="s">
        <v>42</v>
      </c>
      <c r="O576" s="195"/>
      <c r="P576" s="196">
        <f>O576*H576</f>
        <v>0</v>
      </c>
      <c r="Q576" s="196">
        <v>4.2500000000000003E-2</v>
      </c>
      <c r="R576" s="196">
        <f>Q576*H576</f>
        <v>4.2500000000000003E-2</v>
      </c>
      <c r="S576" s="196">
        <v>0</v>
      </c>
      <c r="T576" s="197">
        <f>S576*H576</f>
        <v>0</v>
      </c>
      <c r="U576" s="107"/>
      <c r="V576" s="107"/>
      <c r="W576" s="107"/>
      <c r="X576" s="107"/>
      <c r="Y576" s="107"/>
      <c r="Z576" s="107"/>
      <c r="AA576" s="107"/>
      <c r="AB576" s="107"/>
      <c r="AC576" s="107"/>
      <c r="AD576" s="107"/>
      <c r="AE576" s="107"/>
      <c r="AR576" s="198" t="s">
        <v>358</v>
      </c>
      <c r="AT576" s="198" t="s">
        <v>354</v>
      </c>
      <c r="AU576" s="198" t="s">
        <v>85</v>
      </c>
      <c r="AY576" s="99" t="s">
        <v>341</v>
      </c>
      <c r="BE576" s="199">
        <f>IF(N576="základní",J576,0)</f>
        <v>0</v>
      </c>
      <c r="BF576" s="199">
        <f>IF(N576="snížená",J576,0)</f>
        <v>0</v>
      </c>
      <c r="BG576" s="199">
        <f>IF(N576="zákl. přenesená",J576,0)</f>
        <v>0</v>
      </c>
      <c r="BH576" s="199">
        <f>IF(N576="sníž. přenesená",J576,0)</f>
        <v>0</v>
      </c>
      <c r="BI576" s="199">
        <f>IF(N576="nulová",J576,0)</f>
        <v>0</v>
      </c>
      <c r="BJ576" s="99" t="s">
        <v>8</v>
      </c>
      <c r="BK576" s="199">
        <f>ROUND(I576*H576,0)</f>
        <v>0</v>
      </c>
      <c r="BL576" s="99" t="s">
        <v>347</v>
      </c>
      <c r="BM576" s="198" t="s">
        <v>972</v>
      </c>
    </row>
    <row r="577" spans="1:65" s="200" customFormat="1">
      <c r="B577" s="201"/>
      <c r="D577" s="202" t="s">
        <v>349</v>
      </c>
      <c r="E577" s="203" t="s">
        <v>1</v>
      </c>
      <c r="F577" s="204" t="s">
        <v>968</v>
      </c>
      <c r="H577" s="205">
        <v>1</v>
      </c>
      <c r="L577" s="201"/>
      <c r="M577" s="206"/>
      <c r="N577" s="207"/>
      <c r="O577" s="207"/>
      <c r="P577" s="207"/>
      <c r="Q577" s="207"/>
      <c r="R577" s="207"/>
      <c r="S577" s="207"/>
      <c r="T577" s="208"/>
      <c r="AT577" s="203" t="s">
        <v>349</v>
      </c>
      <c r="AU577" s="203" t="s">
        <v>85</v>
      </c>
      <c r="AV577" s="200" t="s">
        <v>85</v>
      </c>
      <c r="AW577" s="200" t="s">
        <v>33</v>
      </c>
      <c r="AX577" s="200" t="s">
        <v>8</v>
      </c>
      <c r="AY577" s="203" t="s">
        <v>341</v>
      </c>
    </row>
    <row r="578" spans="1:65" s="110" customFormat="1" ht="24" customHeight="1">
      <c r="A578" s="107"/>
      <c r="B578" s="108"/>
      <c r="C578" s="187" t="s">
        <v>973</v>
      </c>
      <c r="D578" s="187" t="s">
        <v>343</v>
      </c>
      <c r="E578" s="188" t="s">
        <v>974</v>
      </c>
      <c r="F578" s="189" t="s">
        <v>975</v>
      </c>
      <c r="G578" s="190" t="s">
        <v>572</v>
      </c>
      <c r="H578" s="191">
        <v>1</v>
      </c>
      <c r="I578" s="89"/>
      <c r="J578" s="192">
        <f>ROUND(I578*H578,0)</f>
        <v>0</v>
      </c>
      <c r="K578" s="189" t="s">
        <v>363</v>
      </c>
      <c r="L578" s="108"/>
      <c r="M578" s="193" t="s">
        <v>1</v>
      </c>
      <c r="N578" s="194" t="s">
        <v>42</v>
      </c>
      <c r="O578" s="195"/>
      <c r="P578" s="196">
        <f>O578*H578</f>
        <v>0</v>
      </c>
      <c r="Q578" s="196">
        <v>5.3615999999999997E-2</v>
      </c>
      <c r="R578" s="196">
        <f>Q578*H578</f>
        <v>5.3615999999999997E-2</v>
      </c>
      <c r="S578" s="196">
        <v>0</v>
      </c>
      <c r="T578" s="197">
        <f>S578*H578</f>
        <v>0</v>
      </c>
      <c r="U578" s="107"/>
      <c r="V578" s="107"/>
      <c r="W578" s="107"/>
      <c r="X578" s="107"/>
      <c r="Y578" s="107"/>
      <c r="Z578" s="107"/>
      <c r="AA578" s="107"/>
      <c r="AB578" s="107"/>
      <c r="AC578" s="107"/>
      <c r="AD578" s="107"/>
      <c r="AE578" s="107"/>
      <c r="AR578" s="198" t="s">
        <v>347</v>
      </c>
      <c r="AT578" s="198" t="s">
        <v>343</v>
      </c>
      <c r="AU578" s="198" t="s">
        <v>85</v>
      </c>
      <c r="AY578" s="99" t="s">
        <v>341</v>
      </c>
      <c r="BE578" s="199">
        <f>IF(N578="základní",J578,0)</f>
        <v>0</v>
      </c>
      <c r="BF578" s="199">
        <f>IF(N578="snížená",J578,0)</f>
        <v>0</v>
      </c>
      <c r="BG578" s="199">
        <f>IF(N578="zákl. přenesená",J578,0)</f>
        <v>0</v>
      </c>
      <c r="BH578" s="199">
        <f>IF(N578="sníž. přenesená",J578,0)</f>
        <v>0</v>
      </c>
      <c r="BI578" s="199">
        <f>IF(N578="nulová",J578,0)</f>
        <v>0</v>
      </c>
      <c r="BJ578" s="99" t="s">
        <v>8</v>
      </c>
      <c r="BK578" s="199">
        <f>ROUND(I578*H578,0)</f>
        <v>0</v>
      </c>
      <c r="BL578" s="99" t="s">
        <v>347</v>
      </c>
      <c r="BM578" s="198" t="s">
        <v>976</v>
      </c>
    </row>
    <row r="579" spans="1:65" s="200" customFormat="1">
      <c r="B579" s="201"/>
      <c r="D579" s="202" t="s">
        <v>349</v>
      </c>
      <c r="E579" s="203" t="s">
        <v>1</v>
      </c>
      <c r="F579" s="204" t="s">
        <v>977</v>
      </c>
      <c r="H579" s="205">
        <v>1</v>
      </c>
      <c r="L579" s="201"/>
      <c r="M579" s="206"/>
      <c r="N579" s="207"/>
      <c r="O579" s="207"/>
      <c r="P579" s="207"/>
      <c r="Q579" s="207"/>
      <c r="R579" s="207"/>
      <c r="S579" s="207"/>
      <c r="T579" s="208"/>
      <c r="AT579" s="203" t="s">
        <v>349</v>
      </c>
      <c r="AU579" s="203" t="s">
        <v>85</v>
      </c>
      <c r="AV579" s="200" t="s">
        <v>85</v>
      </c>
      <c r="AW579" s="200" t="s">
        <v>33</v>
      </c>
      <c r="AX579" s="200" t="s">
        <v>8</v>
      </c>
      <c r="AY579" s="203" t="s">
        <v>341</v>
      </c>
    </row>
    <row r="580" spans="1:65" s="110" customFormat="1" ht="24" customHeight="1">
      <c r="A580" s="107"/>
      <c r="B580" s="108"/>
      <c r="C580" s="217" t="s">
        <v>978</v>
      </c>
      <c r="D580" s="217" t="s">
        <v>354</v>
      </c>
      <c r="E580" s="218" t="s">
        <v>979</v>
      </c>
      <c r="F580" s="219" t="s">
        <v>980</v>
      </c>
      <c r="G580" s="220" t="s">
        <v>572</v>
      </c>
      <c r="H580" s="221">
        <v>1</v>
      </c>
      <c r="I580" s="92"/>
      <c r="J580" s="222">
        <f>ROUND(I580*H580,0)</f>
        <v>0</v>
      </c>
      <c r="K580" s="219" t="s">
        <v>363</v>
      </c>
      <c r="L580" s="223"/>
      <c r="M580" s="224" t="s">
        <v>1</v>
      </c>
      <c r="N580" s="225" t="s">
        <v>42</v>
      </c>
      <c r="O580" s="195"/>
      <c r="P580" s="196">
        <f>O580*H580</f>
        <v>0</v>
      </c>
      <c r="Q580" s="196">
        <v>5.2999999999999999E-2</v>
      </c>
      <c r="R580" s="196">
        <f>Q580*H580</f>
        <v>5.2999999999999999E-2</v>
      </c>
      <c r="S580" s="196">
        <v>0</v>
      </c>
      <c r="T580" s="197">
        <f>S580*H580</f>
        <v>0</v>
      </c>
      <c r="U580" s="107"/>
      <c r="V580" s="107"/>
      <c r="W580" s="107"/>
      <c r="X580" s="107"/>
      <c r="Y580" s="107"/>
      <c r="Z580" s="107"/>
      <c r="AA580" s="107"/>
      <c r="AB580" s="107"/>
      <c r="AC580" s="107"/>
      <c r="AD580" s="107"/>
      <c r="AE580" s="107"/>
      <c r="AR580" s="198" t="s">
        <v>358</v>
      </c>
      <c r="AT580" s="198" t="s">
        <v>354</v>
      </c>
      <c r="AU580" s="198" t="s">
        <v>85</v>
      </c>
      <c r="AY580" s="99" t="s">
        <v>341</v>
      </c>
      <c r="BE580" s="199">
        <f>IF(N580="základní",J580,0)</f>
        <v>0</v>
      </c>
      <c r="BF580" s="199">
        <f>IF(N580="snížená",J580,0)</f>
        <v>0</v>
      </c>
      <c r="BG580" s="199">
        <f>IF(N580="zákl. přenesená",J580,0)</f>
        <v>0</v>
      </c>
      <c r="BH580" s="199">
        <f>IF(N580="sníž. přenesená",J580,0)</f>
        <v>0</v>
      </c>
      <c r="BI580" s="199">
        <f>IF(N580="nulová",J580,0)</f>
        <v>0</v>
      </c>
      <c r="BJ580" s="99" t="s">
        <v>8</v>
      </c>
      <c r="BK580" s="199">
        <f>ROUND(I580*H580,0)</f>
        <v>0</v>
      </c>
      <c r="BL580" s="99" t="s">
        <v>347</v>
      </c>
      <c r="BM580" s="198" t="s">
        <v>981</v>
      </c>
    </row>
    <row r="581" spans="1:65" s="200" customFormat="1">
      <c r="B581" s="201"/>
      <c r="D581" s="202" t="s">
        <v>349</v>
      </c>
      <c r="E581" s="203" t="s">
        <v>1</v>
      </c>
      <c r="F581" s="204" t="s">
        <v>977</v>
      </c>
      <c r="H581" s="205">
        <v>1</v>
      </c>
      <c r="L581" s="201"/>
      <c r="M581" s="206"/>
      <c r="N581" s="207"/>
      <c r="O581" s="207"/>
      <c r="P581" s="207"/>
      <c r="Q581" s="207"/>
      <c r="R581" s="207"/>
      <c r="S581" s="207"/>
      <c r="T581" s="208"/>
      <c r="AT581" s="203" t="s">
        <v>349</v>
      </c>
      <c r="AU581" s="203" t="s">
        <v>85</v>
      </c>
      <c r="AV581" s="200" t="s">
        <v>85</v>
      </c>
      <c r="AW581" s="200" t="s">
        <v>33</v>
      </c>
      <c r="AX581" s="200" t="s">
        <v>8</v>
      </c>
      <c r="AY581" s="203" t="s">
        <v>341</v>
      </c>
    </row>
    <row r="582" spans="1:65" s="110" customFormat="1" ht="24" customHeight="1">
      <c r="A582" s="107"/>
      <c r="B582" s="108"/>
      <c r="C582" s="187" t="s">
        <v>982</v>
      </c>
      <c r="D582" s="187" t="s">
        <v>343</v>
      </c>
      <c r="E582" s="188" t="s">
        <v>983</v>
      </c>
      <c r="F582" s="189" t="s">
        <v>984</v>
      </c>
      <c r="G582" s="190" t="s">
        <v>455</v>
      </c>
      <c r="H582" s="191">
        <v>1.68</v>
      </c>
      <c r="I582" s="89"/>
      <c r="J582" s="192">
        <f>ROUND(I582*H582,0)</f>
        <v>0</v>
      </c>
      <c r="K582" s="189" t="s">
        <v>363</v>
      </c>
      <c r="L582" s="108"/>
      <c r="M582" s="193" t="s">
        <v>1</v>
      </c>
      <c r="N582" s="194" t="s">
        <v>42</v>
      </c>
      <c r="O582" s="195"/>
      <c r="P582" s="196">
        <f>O582*H582</f>
        <v>0</v>
      </c>
      <c r="Q582" s="196">
        <v>1.115E-2</v>
      </c>
      <c r="R582" s="196">
        <f>Q582*H582</f>
        <v>1.8731999999999999E-2</v>
      </c>
      <c r="S582" s="196">
        <v>0</v>
      </c>
      <c r="T582" s="197">
        <f>S582*H582</f>
        <v>0</v>
      </c>
      <c r="U582" s="107"/>
      <c r="V582" s="107"/>
      <c r="W582" s="107"/>
      <c r="X582" s="107"/>
      <c r="Y582" s="107"/>
      <c r="Z582" s="107"/>
      <c r="AA582" s="107"/>
      <c r="AB582" s="107"/>
      <c r="AC582" s="107"/>
      <c r="AD582" s="107"/>
      <c r="AE582" s="107"/>
      <c r="AR582" s="198" t="s">
        <v>347</v>
      </c>
      <c r="AT582" s="198" t="s">
        <v>343</v>
      </c>
      <c r="AU582" s="198" t="s">
        <v>85</v>
      </c>
      <c r="AY582" s="99" t="s">
        <v>341</v>
      </c>
      <c r="BE582" s="199">
        <f>IF(N582="základní",J582,0)</f>
        <v>0</v>
      </c>
      <c r="BF582" s="199">
        <f>IF(N582="snížená",J582,0)</f>
        <v>0</v>
      </c>
      <c r="BG582" s="199">
        <f>IF(N582="zákl. přenesená",J582,0)</f>
        <v>0</v>
      </c>
      <c r="BH582" s="199">
        <f>IF(N582="sníž. přenesená",J582,0)</f>
        <v>0</v>
      </c>
      <c r="BI582" s="199">
        <f>IF(N582="nulová",J582,0)</f>
        <v>0</v>
      </c>
      <c r="BJ582" s="99" t="s">
        <v>8</v>
      </c>
      <c r="BK582" s="199">
        <f>ROUND(I582*H582,0)</f>
        <v>0</v>
      </c>
      <c r="BL582" s="99" t="s">
        <v>347</v>
      </c>
      <c r="BM582" s="198" t="s">
        <v>985</v>
      </c>
    </row>
    <row r="583" spans="1:65" s="200" customFormat="1">
      <c r="B583" s="201"/>
      <c r="D583" s="202" t="s">
        <v>349</v>
      </c>
      <c r="E583" s="203" t="s">
        <v>1</v>
      </c>
      <c r="F583" s="204" t="s">
        <v>986</v>
      </c>
      <c r="H583" s="205">
        <v>1.68</v>
      </c>
      <c r="L583" s="201"/>
      <c r="M583" s="206"/>
      <c r="N583" s="207"/>
      <c r="O583" s="207"/>
      <c r="P583" s="207"/>
      <c r="Q583" s="207"/>
      <c r="R583" s="207"/>
      <c r="S583" s="207"/>
      <c r="T583" s="208"/>
      <c r="AT583" s="203" t="s">
        <v>349</v>
      </c>
      <c r="AU583" s="203" t="s">
        <v>85</v>
      </c>
      <c r="AV583" s="200" t="s">
        <v>85</v>
      </c>
      <c r="AW583" s="200" t="s">
        <v>33</v>
      </c>
      <c r="AX583" s="200" t="s">
        <v>8</v>
      </c>
      <c r="AY583" s="203" t="s">
        <v>341</v>
      </c>
    </row>
    <row r="584" spans="1:65" s="110" customFormat="1" ht="16.5" customHeight="1">
      <c r="A584" s="107"/>
      <c r="B584" s="108"/>
      <c r="C584" s="217" t="s">
        <v>987</v>
      </c>
      <c r="D584" s="217" t="s">
        <v>354</v>
      </c>
      <c r="E584" s="218" t="s">
        <v>988</v>
      </c>
      <c r="F584" s="219" t="s">
        <v>989</v>
      </c>
      <c r="G584" s="220" t="s">
        <v>444</v>
      </c>
      <c r="H584" s="221">
        <v>0.252</v>
      </c>
      <c r="I584" s="92"/>
      <c r="J584" s="222">
        <f>ROUND(I584*H584,0)</f>
        <v>0</v>
      </c>
      <c r="K584" s="219" t="s">
        <v>1</v>
      </c>
      <c r="L584" s="223"/>
      <c r="M584" s="224" t="s">
        <v>1</v>
      </c>
      <c r="N584" s="225" t="s">
        <v>42</v>
      </c>
      <c r="O584" s="195"/>
      <c r="P584" s="196">
        <f>O584*H584</f>
        <v>0</v>
      </c>
      <c r="Q584" s="196">
        <v>0.105</v>
      </c>
      <c r="R584" s="196">
        <f>Q584*H584</f>
        <v>2.6460000000000001E-2</v>
      </c>
      <c r="S584" s="196">
        <v>0</v>
      </c>
      <c r="T584" s="197">
        <f>S584*H584</f>
        <v>0</v>
      </c>
      <c r="U584" s="107"/>
      <c r="V584" s="107"/>
      <c r="W584" s="107"/>
      <c r="X584" s="107"/>
      <c r="Y584" s="107"/>
      <c r="Z584" s="107"/>
      <c r="AA584" s="107"/>
      <c r="AB584" s="107"/>
      <c r="AC584" s="107"/>
      <c r="AD584" s="107"/>
      <c r="AE584" s="107"/>
      <c r="AR584" s="198" t="s">
        <v>358</v>
      </c>
      <c r="AT584" s="198" t="s">
        <v>354</v>
      </c>
      <c r="AU584" s="198" t="s">
        <v>85</v>
      </c>
      <c r="AY584" s="99" t="s">
        <v>341</v>
      </c>
      <c r="BE584" s="199">
        <f>IF(N584="základní",J584,0)</f>
        <v>0</v>
      </c>
      <c r="BF584" s="199">
        <f>IF(N584="snížená",J584,0)</f>
        <v>0</v>
      </c>
      <c r="BG584" s="199">
        <f>IF(N584="zákl. přenesená",J584,0)</f>
        <v>0</v>
      </c>
      <c r="BH584" s="199">
        <f>IF(N584="sníž. přenesená",J584,0)</f>
        <v>0</v>
      </c>
      <c r="BI584" s="199">
        <f>IF(N584="nulová",J584,0)</f>
        <v>0</v>
      </c>
      <c r="BJ584" s="99" t="s">
        <v>8</v>
      </c>
      <c r="BK584" s="199">
        <f>ROUND(I584*H584,0)</f>
        <v>0</v>
      </c>
      <c r="BL584" s="99" t="s">
        <v>347</v>
      </c>
      <c r="BM584" s="198" t="s">
        <v>990</v>
      </c>
    </row>
    <row r="585" spans="1:65" s="200" customFormat="1">
      <c r="B585" s="201"/>
      <c r="D585" s="202" t="s">
        <v>349</v>
      </c>
      <c r="E585" s="203" t="s">
        <v>1</v>
      </c>
      <c r="F585" s="204" t="s">
        <v>991</v>
      </c>
      <c r="H585" s="205">
        <v>0.252</v>
      </c>
      <c r="L585" s="201"/>
      <c r="M585" s="206"/>
      <c r="N585" s="207"/>
      <c r="O585" s="207"/>
      <c r="P585" s="207"/>
      <c r="Q585" s="207"/>
      <c r="R585" s="207"/>
      <c r="S585" s="207"/>
      <c r="T585" s="208"/>
      <c r="AT585" s="203" t="s">
        <v>349</v>
      </c>
      <c r="AU585" s="203" t="s">
        <v>85</v>
      </c>
      <c r="AV585" s="200" t="s">
        <v>85</v>
      </c>
      <c r="AW585" s="200" t="s">
        <v>33</v>
      </c>
      <c r="AX585" s="200" t="s">
        <v>8</v>
      </c>
      <c r="AY585" s="203" t="s">
        <v>341</v>
      </c>
    </row>
    <row r="586" spans="1:65" s="174" customFormat="1" ht="22.9" customHeight="1">
      <c r="B586" s="175"/>
      <c r="D586" s="176" t="s">
        <v>76</v>
      </c>
      <c r="E586" s="185" t="s">
        <v>358</v>
      </c>
      <c r="F586" s="185" t="s">
        <v>992</v>
      </c>
      <c r="J586" s="186">
        <f>BK586</f>
        <v>0</v>
      </c>
      <c r="L586" s="175"/>
      <c r="M586" s="179"/>
      <c r="N586" s="180"/>
      <c r="O586" s="180"/>
      <c r="P586" s="181">
        <f>SUM(P587:P590)</f>
        <v>0</v>
      </c>
      <c r="Q586" s="180"/>
      <c r="R586" s="181">
        <f>SUM(R587:R590)</f>
        <v>0.1216154</v>
      </c>
      <c r="S586" s="180"/>
      <c r="T586" s="182">
        <f>SUM(T587:T590)</f>
        <v>0</v>
      </c>
      <c r="AR586" s="176" t="s">
        <v>8</v>
      </c>
      <c r="AT586" s="183" t="s">
        <v>76</v>
      </c>
      <c r="AU586" s="183" t="s">
        <v>8</v>
      </c>
      <c r="AY586" s="176" t="s">
        <v>341</v>
      </c>
      <c r="BK586" s="184">
        <f>SUM(BK587:BK590)</f>
        <v>0</v>
      </c>
    </row>
    <row r="587" spans="1:65" s="110" customFormat="1" ht="24" customHeight="1">
      <c r="A587" s="107"/>
      <c r="B587" s="108"/>
      <c r="C587" s="187" t="s">
        <v>993</v>
      </c>
      <c r="D587" s="187" t="s">
        <v>343</v>
      </c>
      <c r="E587" s="188" t="s">
        <v>994</v>
      </c>
      <c r="F587" s="189" t="s">
        <v>995</v>
      </c>
      <c r="G587" s="190" t="s">
        <v>455</v>
      </c>
      <c r="H587" s="191">
        <v>2</v>
      </c>
      <c r="I587" s="89"/>
      <c r="J587" s="192">
        <f>ROUND(I587*H587,0)</f>
        <v>0</v>
      </c>
      <c r="K587" s="189" t="s">
        <v>363</v>
      </c>
      <c r="L587" s="108"/>
      <c r="M587" s="193" t="s">
        <v>1</v>
      </c>
      <c r="N587" s="194" t="s">
        <v>42</v>
      </c>
      <c r="O587" s="195"/>
      <c r="P587" s="196">
        <f>O587*H587</f>
        <v>0</v>
      </c>
      <c r="Q587" s="196">
        <v>1.276E-3</v>
      </c>
      <c r="R587" s="196">
        <f>Q587*H587</f>
        <v>2.552E-3</v>
      </c>
      <c r="S587" s="196">
        <v>0</v>
      </c>
      <c r="T587" s="197">
        <f>S587*H587</f>
        <v>0</v>
      </c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R587" s="198" t="s">
        <v>347</v>
      </c>
      <c r="AT587" s="198" t="s">
        <v>343</v>
      </c>
      <c r="AU587" s="198" t="s">
        <v>85</v>
      </c>
      <c r="AY587" s="99" t="s">
        <v>341</v>
      </c>
      <c r="BE587" s="199">
        <f>IF(N587="základní",J587,0)</f>
        <v>0</v>
      </c>
      <c r="BF587" s="199">
        <f>IF(N587="snížená",J587,0)</f>
        <v>0</v>
      </c>
      <c r="BG587" s="199">
        <f>IF(N587="zákl. přenesená",J587,0)</f>
        <v>0</v>
      </c>
      <c r="BH587" s="199">
        <f>IF(N587="sníž. přenesená",J587,0)</f>
        <v>0</v>
      </c>
      <c r="BI587" s="199">
        <f>IF(N587="nulová",J587,0)</f>
        <v>0</v>
      </c>
      <c r="BJ587" s="99" t="s">
        <v>8</v>
      </c>
      <c r="BK587" s="199">
        <f>ROUND(I587*H587,0)</f>
        <v>0</v>
      </c>
      <c r="BL587" s="99" t="s">
        <v>347</v>
      </c>
      <c r="BM587" s="198" t="s">
        <v>996</v>
      </c>
    </row>
    <row r="588" spans="1:65" s="200" customFormat="1">
      <c r="B588" s="201"/>
      <c r="D588" s="202" t="s">
        <v>349</v>
      </c>
      <c r="E588" s="203" t="s">
        <v>1</v>
      </c>
      <c r="F588" s="204" t="s">
        <v>997</v>
      </c>
      <c r="H588" s="205">
        <v>2</v>
      </c>
      <c r="L588" s="201"/>
      <c r="M588" s="206"/>
      <c r="N588" s="207"/>
      <c r="O588" s="207"/>
      <c r="P588" s="207"/>
      <c r="Q588" s="207"/>
      <c r="R588" s="207"/>
      <c r="S588" s="207"/>
      <c r="T588" s="208"/>
      <c r="AT588" s="203" t="s">
        <v>349</v>
      </c>
      <c r="AU588" s="203" t="s">
        <v>85</v>
      </c>
      <c r="AV588" s="200" t="s">
        <v>85</v>
      </c>
      <c r="AW588" s="200" t="s">
        <v>33</v>
      </c>
      <c r="AX588" s="200" t="s">
        <v>8</v>
      </c>
      <c r="AY588" s="203" t="s">
        <v>341</v>
      </c>
    </row>
    <row r="589" spans="1:65" s="110" customFormat="1" ht="24" customHeight="1">
      <c r="A589" s="107"/>
      <c r="B589" s="108"/>
      <c r="C589" s="187" t="s">
        <v>998</v>
      </c>
      <c r="D589" s="187" t="s">
        <v>343</v>
      </c>
      <c r="E589" s="188" t="s">
        <v>999</v>
      </c>
      <c r="F589" s="189" t="s">
        <v>1000</v>
      </c>
      <c r="G589" s="190" t="s">
        <v>572</v>
      </c>
      <c r="H589" s="191">
        <v>4</v>
      </c>
      <c r="I589" s="89"/>
      <c r="J589" s="192">
        <f>ROUND(I589*H589,0)</f>
        <v>0</v>
      </c>
      <c r="K589" s="189" t="s">
        <v>363</v>
      </c>
      <c r="L589" s="108"/>
      <c r="M589" s="193" t="s">
        <v>1</v>
      </c>
      <c r="N589" s="194" t="s">
        <v>42</v>
      </c>
      <c r="O589" s="195"/>
      <c r="P589" s="196">
        <f>O589*H589</f>
        <v>0</v>
      </c>
      <c r="Q589" s="196">
        <v>2.976585E-2</v>
      </c>
      <c r="R589" s="196">
        <f>Q589*H589</f>
        <v>0.1190634</v>
      </c>
      <c r="S589" s="196">
        <v>0</v>
      </c>
      <c r="T589" s="197">
        <f>S589*H589</f>
        <v>0</v>
      </c>
      <c r="U589" s="107"/>
      <c r="V589" s="107"/>
      <c r="W589" s="107"/>
      <c r="X589" s="107"/>
      <c r="Y589" s="107"/>
      <c r="Z589" s="107"/>
      <c r="AA589" s="107"/>
      <c r="AB589" s="107"/>
      <c r="AC589" s="107"/>
      <c r="AD589" s="107"/>
      <c r="AE589" s="107"/>
      <c r="AR589" s="198" t="s">
        <v>347</v>
      </c>
      <c r="AT589" s="198" t="s">
        <v>343</v>
      </c>
      <c r="AU589" s="198" t="s">
        <v>85</v>
      </c>
      <c r="AY589" s="99" t="s">
        <v>341</v>
      </c>
      <c r="BE589" s="199">
        <f>IF(N589="základní",J589,0)</f>
        <v>0</v>
      </c>
      <c r="BF589" s="199">
        <f>IF(N589="snížená",J589,0)</f>
        <v>0</v>
      </c>
      <c r="BG589" s="199">
        <f>IF(N589="zákl. přenesená",J589,0)</f>
        <v>0</v>
      </c>
      <c r="BH589" s="199">
        <f>IF(N589="sníž. přenesená",J589,0)</f>
        <v>0</v>
      </c>
      <c r="BI589" s="199">
        <f>IF(N589="nulová",J589,0)</f>
        <v>0</v>
      </c>
      <c r="BJ589" s="99" t="s">
        <v>8</v>
      </c>
      <c r="BK589" s="199">
        <f>ROUND(I589*H589,0)</f>
        <v>0</v>
      </c>
      <c r="BL589" s="99" t="s">
        <v>347</v>
      </c>
      <c r="BM589" s="198" t="s">
        <v>1001</v>
      </c>
    </row>
    <row r="590" spans="1:65" s="200" customFormat="1">
      <c r="B590" s="201"/>
      <c r="D590" s="202" t="s">
        <v>349</v>
      </c>
      <c r="E590" s="203" t="s">
        <v>1</v>
      </c>
      <c r="F590" s="204" t="s">
        <v>347</v>
      </c>
      <c r="H590" s="205">
        <v>4</v>
      </c>
      <c r="L590" s="201"/>
      <c r="M590" s="206"/>
      <c r="N590" s="207"/>
      <c r="O590" s="207"/>
      <c r="P590" s="207"/>
      <c r="Q590" s="207"/>
      <c r="R590" s="207"/>
      <c r="S590" s="207"/>
      <c r="T590" s="208"/>
      <c r="AT590" s="203" t="s">
        <v>349</v>
      </c>
      <c r="AU590" s="203" t="s">
        <v>85</v>
      </c>
      <c r="AV590" s="200" t="s">
        <v>85</v>
      </c>
      <c r="AW590" s="200" t="s">
        <v>33</v>
      </c>
      <c r="AX590" s="200" t="s">
        <v>8</v>
      </c>
      <c r="AY590" s="203" t="s">
        <v>341</v>
      </c>
    </row>
    <row r="591" spans="1:65" s="174" customFormat="1" ht="22.9" customHeight="1">
      <c r="B591" s="175"/>
      <c r="D591" s="176" t="s">
        <v>76</v>
      </c>
      <c r="E591" s="185" t="s">
        <v>388</v>
      </c>
      <c r="F591" s="185" t="s">
        <v>1002</v>
      </c>
      <c r="J591" s="186">
        <f>BK591</f>
        <v>0</v>
      </c>
      <c r="L591" s="175"/>
      <c r="M591" s="179"/>
      <c r="N591" s="180"/>
      <c r="O591" s="180"/>
      <c r="P591" s="181">
        <f>SUM(P592:P619)</f>
        <v>0</v>
      </c>
      <c r="Q591" s="180"/>
      <c r="R591" s="181">
        <f>SUM(R592:R619)</f>
        <v>5.9275056499999999E-2</v>
      </c>
      <c r="S591" s="180"/>
      <c r="T591" s="182">
        <f>SUM(T592:T619)</f>
        <v>308</v>
      </c>
      <c r="AR591" s="176" t="s">
        <v>8</v>
      </c>
      <c r="AT591" s="183" t="s">
        <v>76</v>
      </c>
      <c r="AU591" s="183" t="s">
        <v>8</v>
      </c>
      <c r="AY591" s="176" t="s">
        <v>341</v>
      </c>
      <c r="BK591" s="184">
        <f>SUM(BK592:BK619)</f>
        <v>0</v>
      </c>
    </row>
    <row r="592" spans="1:65" s="110" customFormat="1" ht="24" customHeight="1">
      <c r="A592" s="107"/>
      <c r="B592" s="108"/>
      <c r="C592" s="187" t="s">
        <v>1003</v>
      </c>
      <c r="D592" s="187" t="s">
        <v>343</v>
      </c>
      <c r="E592" s="188" t="s">
        <v>1004</v>
      </c>
      <c r="F592" s="189" t="s">
        <v>1005</v>
      </c>
      <c r="G592" s="190" t="s">
        <v>444</v>
      </c>
      <c r="H592" s="191">
        <v>112.35</v>
      </c>
      <c r="I592" s="89"/>
      <c r="J592" s="192">
        <f>ROUND(I592*H592,0)</f>
        <v>0</v>
      </c>
      <c r="K592" s="189" t="s">
        <v>363</v>
      </c>
      <c r="L592" s="108"/>
      <c r="M592" s="193" t="s">
        <v>1</v>
      </c>
      <c r="N592" s="194" t="s">
        <v>42</v>
      </c>
      <c r="O592" s="195"/>
      <c r="P592" s="196">
        <f>O592*H592</f>
        <v>0</v>
      </c>
      <c r="Q592" s="196">
        <v>0</v>
      </c>
      <c r="R592" s="196">
        <f>Q592*H592</f>
        <v>0</v>
      </c>
      <c r="S592" s="196">
        <v>0</v>
      </c>
      <c r="T592" s="197">
        <f>S592*H592</f>
        <v>0</v>
      </c>
      <c r="U592" s="107"/>
      <c r="V592" s="107"/>
      <c r="W592" s="107"/>
      <c r="X592" s="107"/>
      <c r="Y592" s="107"/>
      <c r="Z592" s="107"/>
      <c r="AA592" s="107"/>
      <c r="AB592" s="107"/>
      <c r="AC592" s="107"/>
      <c r="AD592" s="107"/>
      <c r="AE592" s="107"/>
      <c r="AR592" s="198" t="s">
        <v>347</v>
      </c>
      <c r="AT592" s="198" t="s">
        <v>343</v>
      </c>
      <c r="AU592" s="198" t="s">
        <v>85</v>
      </c>
      <c r="AY592" s="99" t="s">
        <v>341</v>
      </c>
      <c r="BE592" s="199">
        <f>IF(N592="základní",J592,0)</f>
        <v>0</v>
      </c>
      <c r="BF592" s="199">
        <f>IF(N592="snížená",J592,0)</f>
        <v>0</v>
      </c>
      <c r="BG592" s="199">
        <f>IF(N592="zákl. přenesená",J592,0)</f>
        <v>0</v>
      </c>
      <c r="BH592" s="199">
        <f>IF(N592="sníž. přenesená",J592,0)</f>
        <v>0</v>
      </c>
      <c r="BI592" s="199">
        <f>IF(N592="nulová",J592,0)</f>
        <v>0</v>
      </c>
      <c r="BJ592" s="99" t="s">
        <v>8</v>
      </c>
      <c r="BK592" s="199">
        <f>ROUND(I592*H592,0)</f>
        <v>0</v>
      </c>
      <c r="BL592" s="99" t="s">
        <v>347</v>
      </c>
      <c r="BM592" s="198" t="s">
        <v>1006</v>
      </c>
    </row>
    <row r="593" spans="1:65" s="200" customFormat="1">
      <c r="B593" s="201"/>
      <c r="D593" s="202" t="s">
        <v>349</v>
      </c>
      <c r="E593" s="203" t="s">
        <v>1</v>
      </c>
      <c r="F593" s="204" t="s">
        <v>1007</v>
      </c>
      <c r="H593" s="205">
        <v>112.35</v>
      </c>
      <c r="L593" s="201"/>
      <c r="M593" s="206"/>
      <c r="N593" s="207"/>
      <c r="O593" s="207"/>
      <c r="P593" s="207"/>
      <c r="Q593" s="207"/>
      <c r="R593" s="207"/>
      <c r="S593" s="207"/>
      <c r="T593" s="208"/>
      <c r="AT593" s="203" t="s">
        <v>349</v>
      </c>
      <c r="AU593" s="203" t="s">
        <v>85</v>
      </c>
      <c r="AV593" s="200" t="s">
        <v>85</v>
      </c>
      <c r="AW593" s="200" t="s">
        <v>33</v>
      </c>
      <c r="AX593" s="200" t="s">
        <v>77</v>
      </c>
      <c r="AY593" s="203" t="s">
        <v>341</v>
      </c>
    </row>
    <row r="594" spans="1:65" s="209" customFormat="1">
      <c r="B594" s="210"/>
      <c r="D594" s="202" t="s">
        <v>349</v>
      </c>
      <c r="E594" s="211" t="s">
        <v>279</v>
      </c>
      <c r="F594" s="212" t="s">
        <v>351</v>
      </c>
      <c r="H594" s="213">
        <v>112.35</v>
      </c>
      <c r="L594" s="210"/>
      <c r="M594" s="214"/>
      <c r="N594" s="215"/>
      <c r="O594" s="215"/>
      <c r="P594" s="215"/>
      <c r="Q594" s="215"/>
      <c r="R594" s="215"/>
      <c r="S594" s="215"/>
      <c r="T594" s="216"/>
      <c r="AT594" s="211" t="s">
        <v>349</v>
      </c>
      <c r="AU594" s="211" t="s">
        <v>85</v>
      </c>
      <c r="AV594" s="209" t="s">
        <v>352</v>
      </c>
      <c r="AW594" s="209" t="s">
        <v>33</v>
      </c>
      <c r="AX594" s="209" t="s">
        <v>8</v>
      </c>
      <c r="AY594" s="211" t="s">
        <v>341</v>
      </c>
    </row>
    <row r="595" spans="1:65" s="110" customFormat="1" ht="24" customHeight="1">
      <c r="A595" s="107"/>
      <c r="B595" s="108"/>
      <c r="C595" s="187" t="s">
        <v>1008</v>
      </c>
      <c r="D595" s="187" t="s">
        <v>343</v>
      </c>
      <c r="E595" s="188" t="s">
        <v>1009</v>
      </c>
      <c r="F595" s="189" t="s">
        <v>1010</v>
      </c>
      <c r="G595" s="190" t="s">
        <v>444</v>
      </c>
      <c r="H595" s="191">
        <v>3370.5</v>
      </c>
      <c r="I595" s="89"/>
      <c r="J595" s="192">
        <f>ROUND(I595*H595,0)</f>
        <v>0</v>
      </c>
      <c r="K595" s="189" t="s">
        <v>363</v>
      </c>
      <c r="L595" s="108"/>
      <c r="M595" s="193" t="s">
        <v>1</v>
      </c>
      <c r="N595" s="194" t="s">
        <v>42</v>
      </c>
      <c r="O595" s="195"/>
      <c r="P595" s="196">
        <f>O595*H595</f>
        <v>0</v>
      </c>
      <c r="Q595" s="196">
        <v>0</v>
      </c>
      <c r="R595" s="196">
        <f>Q595*H595</f>
        <v>0</v>
      </c>
      <c r="S595" s="196">
        <v>0</v>
      </c>
      <c r="T595" s="197">
        <f>S595*H595</f>
        <v>0</v>
      </c>
      <c r="U595" s="107"/>
      <c r="V595" s="107"/>
      <c r="W595" s="107"/>
      <c r="X595" s="107"/>
      <c r="Y595" s="107"/>
      <c r="Z595" s="107"/>
      <c r="AA595" s="107"/>
      <c r="AB595" s="107"/>
      <c r="AC595" s="107"/>
      <c r="AD595" s="107"/>
      <c r="AE595" s="107"/>
      <c r="AR595" s="198" t="s">
        <v>347</v>
      </c>
      <c r="AT595" s="198" t="s">
        <v>343</v>
      </c>
      <c r="AU595" s="198" t="s">
        <v>85</v>
      </c>
      <c r="AY595" s="99" t="s">
        <v>341</v>
      </c>
      <c r="BE595" s="199">
        <f>IF(N595="základní",J595,0)</f>
        <v>0</v>
      </c>
      <c r="BF595" s="199">
        <f>IF(N595="snížená",J595,0)</f>
        <v>0</v>
      </c>
      <c r="BG595" s="199">
        <f>IF(N595="zákl. přenesená",J595,0)</f>
        <v>0</v>
      </c>
      <c r="BH595" s="199">
        <f>IF(N595="sníž. přenesená",J595,0)</f>
        <v>0</v>
      </c>
      <c r="BI595" s="199">
        <f>IF(N595="nulová",J595,0)</f>
        <v>0</v>
      </c>
      <c r="BJ595" s="99" t="s">
        <v>8</v>
      </c>
      <c r="BK595" s="199">
        <f>ROUND(I595*H595,0)</f>
        <v>0</v>
      </c>
      <c r="BL595" s="99" t="s">
        <v>347</v>
      </c>
      <c r="BM595" s="198" t="s">
        <v>1011</v>
      </c>
    </row>
    <row r="596" spans="1:65" s="200" customFormat="1">
      <c r="B596" s="201"/>
      <c r="D596" s="202" t="s">
        <v>349</v>
      </c>
      <c r="E596" s="203" t="s">
        <v>1</v>
      </c>
      <c r="F596" s="204" t="s">
        <v>1012</v>
      </c>
      <c r="H596" s="205">
        <v>3370.5</v>
      </c>
      <c r="L596" s="201"/>
      <c r="M596" s="206"/>
      <c r="N596" s="207"/>
      <c r="O596" s="207"/>
      <c r="P596" s="207"/>
      <c r="Q596" s="207"/>
      <c r="R596" s="207"/>
      <c r="S596" s="207"/>
      <c r="T596" s="208"/>
      <c r="AT596" s="203" t="s">
        <v>349</v>
      </c>
      <c r="AU596" s="203" t="s">
        <v>85</v>
      </c>
      <c r="AV596" s="200" t="s">
        <v>85</v>
      </c>
      <c r="AW596" s="200" t="s">
        <v>33</v>
      </c>
      <c r="AX596" s="200" t="s">
        <v>8</v>
      </c>
      <c r="AY596" s="203" t="s">
        <v>341</v>
      </c>
    </row>
    <row r="597" spans="1:65" s="110" customFormat="1" ht="24" customHeight="1">
      <c r="A597" s="107"/>
      <c r="B597" s="108"/>
      <c r="C597" s="187" t="s">
        <v>1013</v>
      </c>
      <c r="D597" s="187" t="s">
        <v>343</v>
      </c>
      <c r="E597" s="188" t="s">
        <v>1014</v>
      </c>
      <c r="F597" s="189" t="s">
        <v>1015</v>
      </c>
      <c r="G597" s="190" t="s">
        <v>444</v>
      </c>
      <c r="H597" s="191">
        <v>112.35</v>
      </c>
      <c r="I597" s="89"/>
      <c r="J597" s="192">
        <f>ROUND(I597*H597,0)</f>
        <v>0</v>
      </c>
      <c r="K597" s="189" t="s">
        <v>363</v>
      </c>
      <c r="L597" s="108"/>
      <c r="M597" s="193" t="s">
        <v>1</v>
      </c>
      <c r="N597" s="194" t="s">
        <v>42</v>
      </c>
      <c r="O597" s="195"/>
      <c r="P597" s="196">
        <f>O597*H597</f>
        <v>0</v>
      </c>
      <c r="Q597" s="196">
        <v>0</v>
      </c>
      <c r="R597" s="196">
        <f>Q597*H597</f>
        <v>0</v>
      </c>
      <c r="S597" s="196">
        <v>0</v>
      </c>
      <c r="T597" s="197">
        <f>S597*H597</f>
        <v>0</v>
      </c>
      <c r="U597" s="107"/>
      <c r="V597" s="107"/>
      <c r="W597" s="107"/>
      <c r="X597" s="107"/>
      <c r="Y597" s="107"/>
      <c r="Z597" s="107"/>
      <c r="AA597" s="107"/>
      <c r="AB597" s="107"/>
      <c r="AC597" s="107"/>
      <c r="AD597" s="107"/>
      <c r="AE597" s="107"/>
      <c r="AR597" s="198" t="s">
        <v>347</v>
      </c>
      <c r="AT597" s="198" t="s">
        <v>343</v>
      </c>
      <c r="AU597" s="198" t="s">
        <v>85</v>
      </c>
      <c r="AY597" s="99" t="s">
        <v>341</v>
      </c>
      <c r="BE597" s="199">
        <f>IF(N597="základní",J597,0)</f>
        <v>0</v>
      </c>
      <c r="BF597" s="199">
        <f>IF(N597="snížená",J597,0)</f>
        <v>0</v>
      </c>
      <c r="BG597" s="199">
        <f>IF(N597="zákl. přenesená",J597,0)</f>
        <v>0</v>
      </c>
      <c r="BH597" s="199">
        <f>IF(N597="sníž. přenesená",J597,0)</f>
        <v>0</v>
      </c>
      <c r="BI597" s="199">
        <f>IF(N597="nulová",J597,0)</f>
        <v>0</v>
      </c>
      <c r="BJ597" s="99" t="s">
        <v>8</v>
      </c>
      <c r="BK597" s="199">
        <f>ROUND(I597*H597,0)</f>
        <v>0</v>
      </c>
      <c r="BL597" s="99" t="s">
        <v>347</v>
      </c>
      <c r="BM597" s="198" t="s">
        <v>1016</v>
      </c>
    </row>
    <row r="598" spans="1:65" s="200" customFormat="1">
      <c r="B598" s="201"/>
      <c r="D598" s="202" t="s">
        <v>349</v>
      </c>
      <c r="E598" s="203" t="s">
        <v>1</v>
      </c>
      <c r="F598" s="204" t="s">
        <v>279</v>
      </c>
      <c r="H598" s="205">
        <v>112.35</v>
      </c>
      <c r="L598" s="201"/>
      <c r="M598" s="206"/>
      <c r="N598" s="207"/>
      <c r="O598" s="207"/>
      <c r="P598" s="207"/>
      <c r="Q598" s="207"/>
      <c r="R598" s="207"/>
      <c r="S598" s="207"/>
      <c r="T598" s="208"/>
      <c r="AT598" s="203" t="s">
        <v>349</v>
      </c>
      <c r="AU598" s="203" t="s">
        <v>85</v>
      </c>
      <c r="AV598" s="200" t="s">
        <v>85</v>
      </c>
      <c r="AW598" s="200" t="s">
        <v>33</v>
      </c>
      <c r="AX598" s="200" t="s">
        <v>8</v>
      </c>
      <c r="AY598" s="203" t="s">
        <v>341</v>
      </c>
    </row>
    <row r="599" spans="1:65" s="110" customFormat="1" ht="24" customHeight="1">
      <c r="A599" s="107"/>
      <c r="B599" s="108"/>
      <c r="C599" s="187" t="s">
        <v>1017</v>
      </c>
      <c r="D599" s="187" t="s">
        <v>343</v>
      </c>
      <c r="E599" s="188" t="s">
        <v>1018</v>
      </c>
      <c r="F599" s="189" t="s">
        <v>1019</v>
      </c>
      <c r="G599" s="190" t="s">
        <v>444</v>
      </c>
      <c r="H599" s="191">
        <v>291.57</v>
      </c>
      <c r="I599" s="89"/>
      <c r="J599" s="192">
        <f>ROUND(I599*H599,0)</f>
        <v>0</v>
      </c>
      <c r="K599" s="189" t="s">
        <v>363</v>
      </c>
      <c r="L599" s="108"/>
      <c r="M599" s="193" t="s">
        <v>1</v>
      </c>
      <c r="N599" s="194" t="s">
        <v>42</v>
      </c>
      <c r="O599" s="195"/>
      <c r="P599" s="196">
        <f>O599*H599</f>
        <v>0</v>
      </c>
      <c r="Q599" s="196">
        <v>1.2999999999999999E-4</v>
      </c>
      <c r="R599" s="196">
        <f>Q599*H599</f>
        <v>3.7904099999999996E-2</v>
      </c>
      <c r="S599" s="196">
        <v>0</v>
      </c>
      <c r="T599" s="197">
        <f>S599*H599</f>
        <v>0</v>
      </c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R599" s="198" t="s">
        <v>347</v>
      </c>
      <c r="AT599" s="198" t="s">
        <v>343</v>
      </c>
      <c r="AU599" s="198" t="s">
        <v>85</v>
      </c>
      <c r="AY599" s="99" t="s">
        <v>341</v>
      </c>
      <c r="BE599" s="199">
        <f>IF(N599="základní",J599,0)</f>
        <v>0</v>
      </c>
      <c r="BF599" s="199">
        <f>IF(N599="snížená",J599,0)</f>
        <v>0</v>
      </c>
      <c r="BG599" s="199">
        <f>IF(N599="zákl. přenesená",J599,0)</f>
        <v>0</v>
      </c>
      <c r="BH599" s="199">
        <f>IF(N599="sníž. přenesená",J599,0)</f>
        <v>0</v>
      </c>
      <c r="BI599" s="199">
        <f>IF(N599="nulová",J599,0)</f>
        <v>0</v>
      </c>
      <c r="BJ599" s="99" t="s">
        <v>8</v>
      </c>
      <c r="BK599" s="199">
        <f>ROUND(I599*H599,0)</f>
        <v>0</v>
      </c>
      <c r="BL599" s="99" t="s">
        <v>347</v>
      </c>
      <c r="BM599" s="198" t="s">
        <v>1020</v>
      </c>
    </row>
    <row r="600" spans="1:65" s="200" customFormat="1">
      <c r="B600" s="201"/>
      <c r="D600" s="202" t="s">
        <v>349</v>
      </c>
      <c r="E600" s="203" t="s">
        <v>1</v>
      </c>
      <c r="F600" s="204" t="s">
        <v>1021</v>
      </c>
      <c r="H600" s="205">
        <v>25.6</v>
      </c>
      <c r="L600" s="201"/>
      <c r="M600" s="206"/>
      <c r="N600" s="207"/>
      <c r="O600" s="207"/>
      <c r="P600" s="207"/>
      <c r="Q600" s="207"/>
      <c r="R600" s="207"/>
      <c r="S600" s="207"/>
      <c r="T600" s="208"/>
      <c r="AT600" s="203" t="s">
        <v>349</v>
      </c>
      <c r="AU600" s="203" t="s">
        <v>85</v>
      </c>
      <c r="AV600" s="200" t="s">
        <v>85</v>
      </c>
      <c r="AW600" s="200" t="s">
        <v>33</v>
      </c>
      <c r="AX600" s="200" t="s">
        <v>77</v>
      </c>
      <c r="AY600" s="203" t="s">
        <v>341</v>
      </c>
    </row>
    <row r="601" spans="1:65" s="200" customFormat="1">
      <c r="B601" s="201"/>
      <c r="D601" s="202" t="s">
        <v>349</v>
      </c>
      <c r="E601" s="203" t="s">
        <v>1</v>
      </c>
      <c r="F601" s="204" t="s">
        <v>1022</v>
      </c>
      <c r="H601" s="205">
        <v>101.12</v>
      </c>
      <c r="L601" s="201"/>
      <c r="M601" s="206"/>
      <c r="N601" s="207"/>
      <c r="O601" s="207"/>
      <c r="P601" s="207"/>
      <c r="Q601" s="207"/>
      <c r="R601" s="207"/>
      <c r="S601" s="207"/>
      <c r="T601" s="208"/>
      <c r="AT601" s="203" t="s">
        <v>349</v>
      </c>
      <c r="AU601" s="203" t="s">
        <v>85</v>
      </c>
      <c r="AV601" s="200" t="s">
        <v>85</v>
      </c>
      <c r="AW601" s="200" t="s">
        <v>33</v>
      </c>
      <c r="AX601" s="200" t="s">
        <v>77</v>
      </c>
      <c r="AY601" s="203" t="s">
        <v>341</v>
      </c>
    </row>
    <row r="602" spans="1:65" s="200" customFormat="1">
      <c r="B602" s="201"/>
      <c r="D602" s="202" t="s">
        <v>349</v>
      </c>
      <c r="E602" s="203" t="s">
        <v>1</v>
      </c>
      <c r="F602" s="204" t="s">
        <v>1023</v>
      </c>
      <c r="H602" s="205">
        <v>143.85</v>
      </c>
      <c r="L602" s="201"/>
      <c r="M602" s="206"/>
      <c r="N602" s="207"/>
      <c r="O602" s="207"/>
      <c r="P602" s="207"/>
      <c r="Q602" s="207"/>
      <c r="R602" s="207"/>
      <c r="S602" s="207"/>
      <c r="T602" s="208"/>
      <c r="AT602" s="203" t="s">
        <v>349</v>
      </c>
      <c r="AU602" s="203" t="s">
        <v>85</v>
      </c>
      <c r="AV602" s="200" t="s">
        <v>85</v>
      </c>
      <c r="AW602" s="200" t="s">
        <v>33</v>
      </c>
      <c r="AX602" s="200" t="s">
        <v>77</v>
      </c>
      <c r="AY602" s="203" t="s">
        <v>341</v>
      </c>
    </row>
    <row r="603" spans="1:65" s="200" customFormat="1">
      <c r="B603" s="201"/>
      <c r="D603" s="202" t="s">
        <v>349</v>
      </c>
      <c r="E603" s="203" t="s">
        <v>1</v>
      </c>
      <c r="F603" s="204" t="s">
        <v>1024</v>
      </c>
      <c r="H603" s="205">
        <v>21</v>
      </c>
      <c r="L603" s="201"/>
      <c r="M603" s="206"/>
      <c r="N603" s="207"/>
      <c r="O603" s="207"/>
      <c r="P603" s="207"/>
      <c r="Q603" s="207"/>
      <c r="R603" s="207"/>
      <c r="S603" s="207"/>
      <c r="T603" s="208"/>
      <c r="AT603" s="203" t="s">
        <v>349</v>
      </c>
      <c r="AU603" s="203" t="s">
        <v>85</v>
      </c>
      <c r="AV603" s="200" t="s">
        <v>85</v>
      </c>
      <c r="AW603" s="200" t="s">
        <v>33</v>
      </c>
      <c r="AX603" s="200" t="s">
        <v>77</v>
      </c>
      <c r="AY603" s="203" t="s">
        <v>341</v>
      </c>
    </row>
    <row r="604" spans="1:65" s="209" customFormat="1">
      <c r="B604" s="210"/>
      <c r="D604" s="202" t="s">
        <v>349</v>
      </c>
      <c r="E604" s="211" t="s">
        <v>1</v>
      </c>
      <c r="F604" s="212" t="s">
        <v>351</v>
      </c>
      <c r="H604" s="213">
        <v>291.57</v>
      </c>
      <c r="L604" s="210"/>
      <c r="M604" s="214"/>
      <c r="N604" s="215"/>
      <c r="O604" s="215"/>
      <c r="P604" s="215"/>
      <c r="Q604" s="215"/>
      <c r="R604" s="215"/>
      <c r="S604" s="215"/>
      <c r="T604" s="216"/>
      <c r="AT604" s="211" t="s">
        <v>349</v>
      </c>
      <c r="AU604" s="211" t="s">
        <v>85</v>
      </c>
      <c r="AV604" s="209" t="s">
        <v>352</v>
      </c>
      <c r="AW604" s="209" t="s">
        <v>33</v>
      </c>
      <c r="AX604" s="209" t="s">
        <v>8</v>
      </c>
      <c r="AY604" s="211" t="s">
        <v>341</v>
      </c>
    </row>
    <row r="605" spans="1:65" s="110" customFormat="1" ht="24" customHeight="1">
      <c r="A605" s="107"/>
      <c r="B605" s="108"/>
      <c r="C605" s="187" t="s">
        <v>1025</v>
      </c>
      <c r="D605" s="187" t="s">
        <v>343</v>
      </c>
      <c r="E605" s="188" t="s">
        <v>1026</v>
      </c>
      <c r="F605" s="189" t="s">
        <v>1027</v>
      </c>
      <c r="G605" s="190" t="s">
        <v>444</v>
      </c>
      <c r="H605" s="191">
        <v>186.667</v>
      </c>
      <c r="I605" s="89"/>
      <c r="J605" s="192">
        <f>ROUND(I605*H605,0)</f>
        <v>0</v>
      </c>
      <c r="K605" s="189" t="s">
        <v>363</v>
      </c>
      <c r="L605" s="108"/>
      <c r="M605" s="193" t="s">
        <v>1</v>
      </c>
      <c r="N605" s="194" t="s">
        <v>42</v>
      </c>
      <c r="O605" s="195"/>
      <c r="P605" s="196">
        <f>O605*H605</f>
        <v>0</v>
      </c>
      <c r="Q605" s="196">
        <v>3.9499999999999998E-5</v>
      </c>
      <c r="R605" s="196">
        <f>Q605*H605</f>
        <v>7.3733465E-3</v>
      </c>
      <c r="S605" s="196">
        <v>0</v>
      </c>
      <c r="T605" s="197">
        <f>S605*H605</f>
        <v>0</v>
      </c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R605" s="198" t="s">
        <v>347</v>
      </c>
      <c r="AT605" s="198" t="s">
        <v>343</v>
      </c>
      <c r="AU605" s="198" t="s">
        <v>85</v>
      </c>
      <c r="AY605" s="99" t="s">
        <v>341</v>
      </c>
      <c r="BE605" s="199">
        <f>IF(N605="základní",J605,0)</f>
        <v>0</v>
      </c>
      <c r="BF605" s="199">
        <f>IF(N605="snížená",J605,0)</f>
        <v>0</v>
      </c>
      <c r="BG605" s="199">
        <f>IF(N605="zákl. přenesená",J605,0)</f>
        <v>0</v>
      </c>
      <c r="BH605" s="199">
        <f>IF(N605="sníž. přenesená",J605,0)</f>
        <v>0</v>
      </c>
      <c r="BI605" s="199">
        <f>IF(N605="nulová",J605,0)</f>
        <v>0</v>
      </c>
      <c r="BJ605" s="99" t="s">
        <v>8</v>
      </c>
      <c r="BK605" s="199">
        <f>ROUND(I605*H605,0)</f>
        <v>0</v>
      </c>
      <c r="BL605" s="99" t="s">
        <v>347</v>
      </c>
      <c r="BM605" s="198" t="s">
        <v>1028</v>
      </c>
    </row>
    <row r="606" spans="1:65" s="200" customFormat="1">
      <c r="B606" s="201"/>
      <c r="D606" s="202" t="s">
        <v>349</v>
      </c>
      <c r="E606" s="203" t="s">
        <v>1</v>
      </c>
      <c r="F606" s="204" t="s">
        <v>1029</v>
      </c>
      <c r="H606" s="205">
        <v>147</v>
      </c>
      <c r="L606" s="201"/>
      <c r="M606" s="206"/>
      <c r="N606" s="207"/>
      <c r="O606" s="207"/>
      <c r="P606" s="207"/>
      <c r="Q606" s="207"/>
      <c r="R606" s="207"/>
      <c r="S606" s="207"/>
      <c r="T606" s="208"/>
      <c r="AT606" s="203" t="s">
        <v>349</v>
      </c>
      <c r="AU606" s="203" t="s">
        <v>85</v>
      </c>
      <c r="AV606" s="200" t="s">
        <v>85</v>
      </c>
      <c r="AW606" s="200" t="s">
        <v>33</v>
      </c>
      <c r="AX606" s="200" t="s">
        <v>77</v>
      </c>
      <c r="AY606" s="203" t="s">
        <v>341</v>
      </c>
    </row>
    <row r="607" spans="1:65" s="200" customFormat="1">
      <c r="B607" s="201"/>
      <c r="D607" s="202" t="s">
        <v>349</v>
      </c>
      <c r="E607" s="203" t="s">
        <v>1</v>
      </c>
      <c r="F607" s="204" t="s">
        <v>1030</v>
      </c>
      <c r="H607" s="205">
        <v>39.667000000000002</v>
      </c>
      <c r="L607" s="201"/>
      <c r="M607" s="206"/>
      <c r="N607" s="207"/>
      <c r="O607" s="207"/>
      <c r="P607" s="207"/>
      <c r="Q607" s="207"/>
      <c r="R607" s="207"/>
      <c r="S607" s="207"/>
      <c r="T607" s="208"/>
      <c r="AT607" s="203" t="s">
        <v>349</v>
      </c>
      <c r="AU607" s="203" t="s">
        <v>85</v>
      </c>
      <c r="AV607" s="200" t="s">
        <v>85</v>
      </c>
      <c r="AW607" s="200" t="s">
        <v>33</v>
      </c>
      <c r="AX607" s="200" t="s">
        <v>77</v>
      </c>
      <c r="AY607" s="203" t="s">
        <v>341</v>
      </c>
    </row>
    <row r="608" spans="1:65" s="209" customFormat="1">
      <c r="B608" s="210"/>
      <c r="D608" s="202" t="s">
        <v>349</v>
      </c>
      <c r="E608" s="211" t="s">
        <v>1</v>
      </c>
      <c r="F608" s="212" t="s">
        <v>351</v>
      </c>
      <c r="H608" s="213">
        <v>186.667</v>
      </c>
      <c r="L608" s="210"/>
      <c r="M608" s="214"/>
      <c r="N608" s="215"/>
      <c r="O608" s="215"/>
      <c r="P608" s="215"/>
      <c r="Q608" s="215"/>
      <c r="R608" s="215"/>
      <c r="S608" s="215"/>
      <c r="T608" s="216"/>
      <c r="AT608" s="211" t="s">
        <v>349</v>
      </c>
      <c r="AU608" s="211" t="s">
        <v>85</v>
      </c>
      <c r="AV608" s="209" t="s">
        <v>352</v>
      </c>
      <c r="AW608" s="209" t="s">
        <v>33</v>
      </c>
      <c r="AX608" s="209" t="s">
        <v>8</v>
      </c>
      <c r="AY608" s="211" t="s">
        <v>341</v>
      </c>
    </row>
    <row r="609" spans="1:65" s="110" customFormat="1" ht="24" customHeight="1">
      <c r="A609" s="107"/>
      <c r="B609" s="108"/>
      <c r="C609" s="187" t="s">
        <v>1031</v>
      </c>
      <c r="D609" s="187" t="s">
        <v>343</v>
      </c>
      <c r="E609" s="188" t="s">
        <v>1032</v>
      </c>
      <c r="F609" s="189" t="s">
        <v>1033</v>
      </c>
      <c r="G609" s="190" t="s">
        <v>572</v>
      </c>
      <c r="H609" s="191">
        <v>48</v>
      </c>
      <c r="I609" s="89"/>
      <c r="J609" s="192">
        <f>ROUND(I609*H609,0)</f>
        <v>0</v>
      </c>
      <c r="K609" s="189" t="s">
        <v>363</v>
      </c>
      <c r="L609" s="108"/>
      <c r="M609" s="193" t="s">
        <v>1</v>
      </c>
      <c r="N609" s="194" t="s">
        <v>42</v>
      </c>
      <c r="O609" s="195"/>
      <c r="P609" s="196">
        <f>O609*H609</f>
        <v>0</v>
      </c>
      <c r="Q609" s="196">
        <v>1.8640000000000001E-5</v>
      </c>
      <c r="R609" s="196">
        <f>Q609*H609</f>
        <v>8.9472000000000011E-4</v>
      </c>
      <c r="S609" s="196">
        <v>0</v>
      </c>
      <c r="T609" s="197">
        <f>S609*H609</f>
        <v>0</v>
      </c>
      <c r="U609" s="107"/>
      <c r="V609" s="107"/>
      <c r="W609" s="107"/>
      <c r="X609" s="107"/>
      <c r="Y609" s="107"/>
      <c r="Z609" s="107"/>
      <c r="AA609" s="107"/>
      <c r="AB609" s="107"/>
      <c r="AC609" s="107"/>
      <c r="AD609" s="107"/>
      <c r="AE609" s="107"/>
      <c r="AR609" s="198" t="s">
        <v>347</v>
      </c>
      <c r="AT609" s="198" t="s">
        <v>343</v>
      </c>
      <c r="AU609" s="198" t="s">
        <v>85</v>
      </c>
      <c r="AY609" s="99" t="s">
        <v>341</v>
      </c>
      <c r="BE609" s="199">
        <f>IF(N609="základní",J609,0)</f>
        <v>0</v>
      </c>
      <c r="BF609" s="199">
        <f>IF(N609="snížená",J609,0)</f>
        <v>0</v>
      </c>
      <c r="BG609" s="199">
        <f>IF(N609="zákl. přenesená",J609,0)</f>
        <v>0</v>
      </c>
      <c r="BH609" s="199">
        <f>IF(N609="sníž. přenesená",J609,0)</f>
        <v>0</v>
      </c>
      <c r="BI609" s="199">
        <f>IF(N609="nulová",J609,0)</f>
        <v>0</v>
      </c>
      <c r="BJ609" s="99" t="s">
        <v>8</v>
      </c>
      <c r="BK609" s="199">
        <f>ROUND(I609*H609,0)</f>
        <v>0</v>
      </c>
      <c r="BL609" s="99" t="s">
        <v>347</v>
      </c>
      <c r="BM609" s="198" t="s">
        <v>1034</v>
      </c>
    </row>
    <row r="610" spans="1:65" s="200" customFormat="1">
      <c r="B610" s="201"/>
      <c r="D610" s="202" t="s">
        <v>349</v>
      </c>
      <c r="E610" s="203" t="s">
        <v>1</v>
      </c>
      <c r="F610" s="204" t="s">
        <v>1035</v>
      </c>
      <c r="H610" s="205">
        <v>48</v>
      </c>
      <c r="L610" s="201"/>
      <c r="M610" s="206"/>
      <c r="N610" s="207"/>
      <c r="O610" s="207"/>
      <c r="P610" s="207"/>
      <c r="Q610" s="207"/>
      <c r="R610" s="207"/>
      <c r="S610" s="207"/>
      <c r="T610" s="208"/>
      <c r="AT610" s="203" t="s">
        <v>349</v>
      </c>
      <c r="AU610" s="203" t="s">
        <v>85</v>
      </c>
      <c r="AV610" s="200" t="s">
        <v>85</v>
      </c>
      <c r="AW610" s="200" t="s">
        <v>33</v>
      </c>
      <c r="AX610" s="200" t="s">
        <v>8</v>
      </c>
      <c r="AY610" s="203" t="s">
        <v>341</v>
      </c>
    </row>
    <row r="611" spans="1:65" s="110" customFormat="1" ht="24" customHeight="1">
      <c r="A611" s="107"/>
      <c r="B611" s="108"/>
      <c r="C611" s="187" t="s">
        <v>1036</v>
      </c>
      <c r="D611" s="187" t="s">
        <v>343</v>
      </c>
      <c r="E611" s="188" t="s">
        <v>1037</v>
      </c>
      <c r="F611" s="189" t="s">
        <v>1038</v>
      </c>
      <c r="G611" s="190" t="s">
        <v>572</v>
      </c>
      <c r="H611" s="191">
        <v>48</v>
      </c>
      <c r="I611" s="89"/>
      <c r="J611" s="192">
        <f>ROUND(I611*H611,0)</f>
        <v>0</v>
      </c>
      <c r="K611" s="189" t="s">
        <v>1</v>
      </c>
      <c r="L611" s="108"/>
      <c r="M611" s="193" t="s">
        <v>1</v>
      </c>
      <c r="N611" s="194" t="s">
        <v>42</v>
      </c>
      <c r="O611" s="195"/>
      <c r="P611" s="196">
        <f>O611*H611</f>
        <v>0</v>
      </c>
      <c r="Q611" s="196">
        <v>2.7E-4</v>
      </c>
      <c r="R611" s="196">
        <f>Q611*H611</f>
        <v>1.2959999999999999E-2</v>
      </c>
      <c r="S611" s="196">
        <v>0</v>
      </c>
      <c r="T611" s="197">
        <f>S611*H611</f>
        <v>0</v>
      </c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R611" s="198" t="s">
        <v>347</v>
      </c>
      <c r="AT611" s="198" t="s">
        <v>343</v>
      </c>
      <c r="AU611" s="198" t="s">
        <v>85</v>
      </c>
      <c r="AY611" s="99" t="s">
        <v>341</v>
      </c>
      <c r="BE611" s="199">
        <f>IF(N611="základní",J611,0)</f>
        <v>0</v>
      </c>
      <c r="BF611" s="199">
        <f>IF(N611="snížená",J611,0)</f>
        <v>0</v>
      </c>
      <c r="BG611" s="199">
        <f>IF(N611="zákl. přenesená",J611,0)</f>
        <v>0</v>
      </c>
      <c r="BH611" s="199">
        <f>IF(N611="sníž. přenesená",J611,0)</f>
        <v>0</v>
      </c>
      <c r="BI611" s="199">
        <f>IF(N611="nulová",J611,0)</f>
        <v>0</v>
      </c>
      <c r="BJ611" s="99" t="s">
        <v>8</v>
      </c>
      <c r="BK611" s="199">
        <f>ROUND(I611*H611,0)</f>
        <v>0</v>
      </c>
      <c r="BL611" s="99" t="s">
        <v>347</v>
      </c>
      <c r="BM611" s="198" t="s">
        <v>1039</v>
      </c>
    </row>
    <row r="612" spans="1:65" s="200" customFormat="1">
      <c r="B612" s="201"/>
      <c r="D612" s="202" t="s">
        <v>349</v>
      </c>
      <c r="E612" s="203" t="s">
        <v>1</v>
      </c>
      <c r="F612" s="204" t="s">
        <v>1035</v>
      </c>
      <c r="H612" s="205">
        <v>48</v>
      </c>
      <c r="L612" s="201"/>
      <c r="M612" s="206"/>
      <c r="N612" s="207"/>
      <c r="O612" s="207"/>
      <c r="P612" s="207"/>
      <c r="Q612" s="207"/>
      <c r="R612" s="207"/>
      <c r="S612" s="207"/>
      <c r="T612" s="208"/>
      <c r="AT612" s="203" t="s">
        <v>349</v>
      </c>
      <c r="AU612" s="203" t="s">
        <v>85</v>
      </c>
      <c r="AV612" s="200" t="s">
        <v>85</v>
      </c>
      <c r="AW612" s="200" t="s">
        <v>33</v>
      </c>
      <c r="AX612" s="200" t="s">
        <v>8</v>
      </c>
      <c r="AY612" s="203" t="s">
        <v>341</v>
      </c>
    </row>
    <row r="613" spans="1:65" s="110" customFormat="1" ht="16.5" customHeight="1">
      <c r="A613" s="107"/>
      <c r="B613" s="108"/>
      <c r="C613" s="187" t="s">
        <v>1040</v>
      </c>
      <c r="D613" s="187" t="s">
        <v>343</v>
      </c>
      <c r="E613" s="188" t="s">
        <v>1041</v>
      </c>
      <c r="F613" s="189" t="s">
        <v>1042</v>
      </c>
      <c r="G613" s="190" t="s">
        <v>346</v>
      </c>
      <c r="H613" s="191">
        <v>70</v>
      </c>
      <c r="I613" s="89"/>
      <c r="J613" s="192">
        <f>ROUND(I613*H613,0)</f>
        <v>0</v>
      </c>
      <c r="K613" s="189" t="s">
        <v>363</v>
      </c>
      <c r="L613" s="108"/>
      <c r="M613" s="193" t="s">
        <v>1</v>
      </c>
      <c r="N613" s="194" t="s">
        <v>42</v>
      </c>
      <c r="O613" s="195"/>
      <c r="P613" s="196">
        <f>O613*H613</f>
        <v>0</v>
      </c>
      <c r="Q613" s="196">
        <v>0</v>
      </c>
      <c r="R613" s="196">
        <f>Q613*H613</f>
        <v>0</v>
      </c>
      <c r="S613" s="196">
        <v>2</v>
      </c>
      <c r="T613" s="197">
        <f>S613*H613</f>
        <v>140</v>
      </c>
      <c r="U613" s="107"/>
      <c r="V613" s="107"/>
      <c r="W613" s="107"/>
      <c r="X613" s="107"/>
      <c r="Y613" s="107"/>
      <c r="Z613" s="107"/>
      <c r="AA613" s="107"/>
      <c r="AB613" s="107"/>
      <c r="AC613" s="107"/>
      <c r="AD613" s="107"/>
      <c r="AE613" s="107"/>
      <c r="AR613" s="198" t="s">
        <v>347</v>
      </c>
      <c r="AT613" s="198" t="s">
        <v>343</v>
      </c>
      <c r="AU613" s="198" t="s">
        <v>85</v>
      </c>
      <c r="AY613" s="99" t="s">
        <v>341</v>
      </c>
      <c r="BE613" s="199">
        <f>IF(N613="základní",J613,0)</f>
        <v>0</v>
      </c>
      <c r="BF613" s="199">
        <f>IF(N613="snížená",J613,0)</f>
        <v>0</v>
      </c>
      <c r="BG613" s="199">
        <f>IF(N613="zákl. přenesená",J613,0)</f>
        <v>0</v>
      </c>
      <c r="BH613" s="199">
        <f>IF(N613="sníž. přenesená",J613,0)</f>
        <v>0</v>
      </c>
      <c r="BI613" s="199">
        <f>IF(N613="nulová",J613,0)</f>
        <v>0</v>
      </c>
      <c r="BJ613" s="99" t="s">
        <v>8</v>
      </c>
      <c r="BK613" s="199">
        <f>ROUND(I613*H613,0)</f>
        <v>0</v>
      </c>
      <c r="BL613" s="99" t="s">
        <v>347</v>
      </c>
      <c r="BM613" s="198" t="s">
        <v>1043</v>
      </c>
    </row>
    <row r="614" spans="1:65" s="200" customFormat="1">
      <c r="B614" s="201"/>
      <c r="D614" s="202" t="s">
        <v>349</v>
      </c>
      <c r="E614" s="203" t="s">
        <v>1</v>
      </c>
      <c r="F614" s="204" t="s">
        <v>1044</v>
      </c>
      <c r="H614" s="205">
        <v>70</v>
      </c>
      <c r="L614" s="201"/>
      <c r="M614" s="206"/>
      <c r="N614" s="207"/>
      <c r="O614" s="207"/>
      <c r="P614" s="207"/>
      <c r="Q614" s="207"/>
      <c r="R614" s="207"/>
      <c r="S614" s="207"/>
      <c r="T614" s="208"/>
      <c r="AT614" s="203" t="s">
        <v>349</v>
      </c>
      <c r="AU614" s="203" t="s">
        <v>85</v>
      </c>
      <c r="AV614" s="200" t="s">
        <v>85</v>
      </c>
      <c r="AW614" s="200" t="s">
        <v>33</v>
      </c>
      <c r="AX614" s="200" t="s">
        <v>8</v>
      </c>
      <c r="AY614" s="203" t="s">
        <v>341</v>
      </c>
    </row>
    <row r="615" spans="1:65" s="110" customFormat="1" ht="16.5" customHeight="1">
      <c r="A615" s="107"/>
      <c r="B615" s="108"/>
      <c r="C615" s="187" t="s">
        <v>1045</v>
      </c>
      <c r="D615" s="187" t="s">
        <v>343</v>
      </c>
      <c r="E615" s="188" t="s">
        <v>1046</v>
      </c>
      <c r="F615" s="189" t="s">
        <v>1047</v>
      </c>
      <c r="G615" s="190" t="s">
        <v>346</v>
      </c>
      <c r="H615" s="191">
        <v>70</v>
      </c>
      <c r="I615" s="89"/>
      <c r="J615" s="192">
        <f>ROUND(I615*H615,0)</f>
        <v>0</v>
      </c>
      <c r="K615" s="189" t="s">
        <v>363</v>
      </c>
      <c r="L615" s="108"/>
      <c r="M615" s="193" t="s">
        <v>1</v>
      </c>
      <c r="N615" s="194" t="s">
        <v>42</v>
      </c>
      <c r="O615" s="195"/>
      <c r="P615" s="196">
        <f>O615*H615</f>
        <v>0</v>
      </c>
      <c r="Q615" s="196">
        <v>0</v>
      </c>
      <c r="R615" s="196">
        <f>Q615*H615</f>
        <v>0</v>
      </c>
      <c r="S615" s="196">
        <v>2.4</v>
      </c>
      <c r="T615" s="197">
        <f>S615*H615</f>
        <v>168</v>
      </c>
      <c r="U615" s="107"/>
      <c r="V615" s="107"/>
      <c r="W615" s="107"/>
      <c r="X615" s="107"/>
      <c r="Y615" s="107"/>
      <c r="Z615" s="107"/>
      <c r="AA615" s="107"/>
      <c r="AB615" s="107"/>
      <c r="AC615" s="107"/>
      <c r="AD615" s="107"/>
      <c r="AE615" s="107"/>
      <c r="AR615" s="198" t="s">
        <v>347</v>
      </c>
      <c r="AT615" s="198" t="s">
        <v>343</v>
      </c>
      <c r="AU615" s="198" t="s">
        <v>85</v>
      </c>
      <c r="AY615" s="99" t="s">
        <v>341</v>
      </c>
      <c r="BE615" s="199">
        <f>IF(N615="základní",J615,0)</f>
        <v>0</v>
      </c>
      <c r="BF615" s="199">
        <f>IF(N615="snížená",J615,0)</f>
        <v>0</v>
      </c>
      <c r="BG615" s="199">
        <f>IF(N615="zákl. přenesená",J615,0)</f>
        <v>0</v>
      </c>
      <c r="BH615" s="199">
        <f>IF(N615="sníž. přenesená",J615,0)</f>
        <v>0</v>
      </c>
      <c r="BI615" s="199">
        <f>IF(N615="nulová",J615,0)</f>
        <v>0</v>
      </c>
      <c r="BJ615" s="99" t="s">
        <v>8</v>
      </c>
      <c r="BK615" s="199">
        <f>ROUND(I615*H615,0)</f>
        <v>0</v>
      </c>
      <c r="BL615" s="99" t="s">
        <v>347</v>
      </c>
      <c r="BM615" s="198" t="s">
        <v>1048</v>
      </c>
    </row>
    <row r="616" spans="1:65" s="200" customFormat="1">
      <c r="B616" s="201"/>
      <c r="D616" s="202" t="s">
        <v>349</v>
      </c>
      <c r="E616" s="203" t="s">
        <v>1</v>
      </c>
      <c r="F616" s="204" t="s">
        <v>1044</v>
      </c>
      <c r="H616" s="205">
        <v>70</v>
      </c>
      <c r="L616" s="201"/>
      <c r="M616" s="206"/>
      <c r="N616" s="207"/>
      <c r="O616" s="207"/>
      <c r="P616" s="207"/>
      <c r="Q616" s="207"/>
      <c r="R616" s="207"/>
      <c r="S616" s="207"/>
      <c r="T616" s="208"/>
      <c r="AT616" s="203" t="s">
        <v>349</v>
      </c>
      <c r="AU616" s="203" t="s">
        <v>85</v>
      </c>
      <c r="AV616" s="200" t="s">
        <v>85</v>
      </c>
      <c r="AW616" s="200" t="s">
        <v>33</v>
      </c>
      <c r="AX616" s="200" t="s">
        <v>8</v>
      </c>
      <c r="AY616" s="203" t="s">
        <v>341</v>
      </c>
    </row>
    <row r="617" spans="1:65" s="110" customFormat="1" ht="24" customHeight="1">
      <c r="A617" s="107"/>
      <c r="B617" s="108"/>
      <c r="C617" s="187" t="s">
        <v>1049</v>
      </c>
      <c r="D617" s="187" t="s">
        <v>343</v>
      </c>
      <c r="E617" s="188" t="s">
        <v>1050</v>
      </c>
      <c r="F617" s="189" t="s">
        <v>1051</v>
      </c>
      <c r="G617" s="190" t="s">
        <v>455</v>
      </c>
      <c r="H617" s="191">
        <v>0.6</v>
      </c>
      <c r="I617" s="89"/>
      <c r="J617" s="192">
        <f>ROUND(I617*H617,0)</f>
        <v>0</v>
      </c>
      <c r="K617" s="189" t="s">
        <v>363</v>
      </c>
      <c r="L617" s="108"/>
      <c r="M617" s="193" t="s">
        <v>1</v>
      </c>
      <c r="N617" s="194" t="s">
        <v>42</v>
      </c>
      <c r="O617" s="195"/>
      <c r="P617" s="196">
        <f>O617*H617</f>
        <v>0</v>
      </c>
      <c r="Q617" s="196">
        <v>2.3814999999999999E-4</v>
      </c>
      <c r="R617" s="196">
        <f>Q617*H617</f>
        <v>1.4288999999999998E-4</v>
      </c>
      <c r="S617" s="196">
        <v>0</v>
      </c>
      <c r="T617" s="197">
        <f>S617*H617</f>
        <v>0</v>
      </c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R617" s="198" t="s">
        <v>347</v>
      </c>
      <c r="AT617" s="198" t="s">
        <v>343</v>
      </c>
      <c r="AU617" s="198" t="s">
        <v>85</v>
      </c>
      <c r="AY617" s="99" t="s">
        <v>341</v>
      </c>
      <c r="BE617" s="199">
        <f>IF(N617="základní",J617,0)</f>
        <v>0</v>
      </c>
      <c r="BF617" s="199">
        <f>IF(N617="snížená",J617,0)</f>
        <v>0</v>
      </c>
      <c r="BG617" s="199">
        <f>IF(N617="zákl. přenesená",J617,0)</f>
        <v>0</v>
      </c>
      <c r="BH617" s="199">
        <f>IF(N617="sníž. přenesená",J617,0)</f>
        <v>0</v>
      </c>
      <c r="BI617" s="199">
        <f>IF(N617="nulová",J617,0)</f>
        <v>0</v>
      </c>
      <c r="BJ617" s="99" t="s">
        <v>8</v>
      </c>
      <c r="BK617" s="199">
        <f>ROUND(I617*H617,0)</f>
        <v>0</v>
      </c>
      <c r="BL617" s="99" t="s">
        <v>347</v>
      </c>
      <c r="BM617" s="198" t="s">
        <v>1052</v>
      </c>
    </row>
    <row r="618" spans="1:65" s="200" customFormat="1">
      <c r="B618" s="201"/>
      <c r="D618" s="202" t="s">
        <v>349</v>
      </c>
      <c r="E618" s="203" t="s">
        <v>1</v>
      </c>
      <c r="F618" s="204" t="s">
        <v>1053</v>
      </c>
      <c r="H618" s="205">
        <v>0.6</v>
      </c>
      <c r="L618" s="201"/>
      <c r="M618" s="206"/>
      <c r="N618" s="207"/>
      <c r="O618" s="207"/>
      <c r="P618" s="207"/>
      <c r="Q618" s="207"/>
      <c r="R618" s="207"/>
      <c r="S618" s="207"/>
      <c r="T618" s="208"/>
      <c r="AT618" s="203" t="s">
        <v>349</v>
      </c>
      <c r="AU618" s="203" t="s">
        <v>85</v>
      </c>
      <c r="AV618" s="200" t="s">
        <v>85</v>
      </c>
      <c r="AW618" s="200" t="s">
        <v>33</v>
      </c>
      <c r="AX618" s="200" t="s">
        <v>77</v>
      </c>
      <c r="AY618" s="203" t="s">
        <v>341</v>
      </c>
    </row>
    <row r="619" spans="1:65" s="209" customFormat="1">
      <c r="B619" s="210"/>
      <c r="D619" s="202" t="s">
        <v>349</v>
      </c>
      <c r="E619" s="211" t="s">
        <v>1</v>
      </c>
      <c r="F619" s="212" t="s">
        <v>351</v>
      </c>
      <c r="H619" s="213">
        <v>0.6</v>
      </c>
      <c r="L619" s="210"/>
      <c r="M619" s="214"/>
      <c r="N619" s="215"/>
      <c r="O619" s="215"/>
      <c r="P619" s="215"/>
      <c r="Q619" s="215"/>
      <c r="R619" s="215"/>
      <c r="S619" s="215"/>
      <c r="T619" s="216"/>
      <c r="AT619" s="211" t="s">
        <v>349</v>
      </c>
      <c r="AU619" s="211" t="s">
        <v>85</v>
      </c>
      <c r="AV619" s="209" t="s">
        <v>352</v>
      </c>
      <c r="AW619" s="209" t="s">
        <v>33</v>
      </c>
      <c r="AX619" s="209" t="s">
        <v>8</v>
      </c>
      <c r="AY619" s="211" t="s">
        <v>341</v>
      </c>
    </row>
    <row r="620" spans="1:65" s="174" customFormat="1" ht="22.9" customHeight="1">
      <c r="B620" s="175"/>
      <c r="D620" s="176" t="s">
        <v>76</v>
      </c>
      <c r="E620" s="185" t="s">
        <v>1054</v>
      </c>
      <c r="F620" s="185" t="s">
        <v>1055</v>
      </c>
      <c r="J620" s="186">
        <f>BK620</f>
        <v>0</v>
      </c>
      <c r="L620" s="175"/>
      <c r="M620" s="179"/>
      <c r="N620" s="180"/>
      <c r="O620" s="180"/>
      <c r="P620" s="181">
        <f>SUM(P621:P624)</f>
        <v>0</v>
      </c>
      <c r="Q620" s="180"/>
      <c r="R620" s="181">
        <f>SUM(R621:R624)</f>
        <v>0</v>
      </c>
      <c r="S620" s="180"/>
      <c r="T620" s="182">
        <f>SUM(T621:T624)</f>
        <v>0</v>
      </c>
      <c r="AR620" s="176" t="s">
        <v>8</v>
      </c>
      <c r="AT620" s="183" t="s">
        <v>76</v>
      </c>
      <c r="AU620" s="183" t="s">
        <v>8</v>
      </c>
      <c r="AY620" s="176" t="s">
        <v>341</v>
      </c>
      <c r="BK620" s="184">
        <f>SUM(BK621:BK624)</f>
        <v>0</v>
      </c>
    </row>
    <row r="621" spans="1:65" s="110" customFormat="1" ht="16.5" customHeight="1">
      <c r="A621" s="107"/>
      <c r="B621" s="108"/>
      <c r="C621" s="187" t="s">
        <v>1056</v>
      </c>
      <c r="D621" s="187" t="s">
        <v>343</v>
      </c>
      <c r="E621" s="188" t="s">
        <v>1057</v>
      </c>
      <c r="F621" s="189" t="s">
        <v>1058</v>
      </c>
      <c r="G621" s="190" t="s">
        <v>357</v>
      </c>
      <c r="H621" s="191">
        <v>308</v>
      </c>
      <c r="I621" s="89"/>
      <c r="J621" s="192">
        <f>ROUND(I621*H621,0)</f>
        <v>0</v>
      </c>
      <c r="K621" s="189" t="s">
        <v>363</v>
      </c>
      <c r="L621" s="108"/>
      <c r="M621" s="193" t="s">
        <v>1</v>
      </c>
      <c r="N621" s="194" t="s">
        <v>42</v>
      </c>
      <c r="O621" s="195"/>
      <c r="P621" s="196">
        <f>O621*H621</f>
        <v>0</v>
      </c>
      <c r="Q621" s="196">
        <v>0</v>
      </c>
      <c r="R621" s="196">
        <f>Q621*H621</f>
        <v>0</v>
      </c>
      <c r="S621" s="196">
        <v>0</v>
      </c>
      <c r="T621" s="197">
        <f>S621*H621</f>
        <v>0</v>
      </c>
      <c r="U621" s="107"/>
      <c r="V621" s="107"/>
      <c r="W621" s="107"/>
      <c r="X621" s="107"/>
      <c r="Y621" s="107"/>
      <c r="Z621" s="107"/>
      <c r="AA621" s="107"/>
      <c r="AB621" s="107"/>
      <c r="AC621" s="107"/>
      <c r="AD621" s="107"/>
      <c r="AE621" s="107"/>
      <c r="AR621" s="198" t="s">
        <v>347</v>
      </c>
      <c r="AT621" s="198" t="s">
        <v>343</v>
      </c>
      <c r="AU621" s="198" t="s">
        <v>85</v>
      </c>
      <c r="AY621" s="99" t="s">
        <v>341</v>
      </c>
      <c r="BE621" s="199">
        <f>IF(N621="základní",J621,0)</f>
        <v>0</v>
      </c>
      <c r="BF621" s="199">
        <f>IF(N621="snížená",J621,0)</f>
        <v>0</v>
      </c>
      <c r="BG621" s="199">
        <f>IF(N621="zákl. přenesená",J621,0)</f>
        <v>0</v>
      </c>
      <c r="BH621" s="199">
        <f>IF(N621="sníž. přenesená",J621,0)</f>
        <v>0</v>
      </c>
      <c r="BI621" s="199">
        <f>IF(N621="nulová",J621,0)</f>
        <v>0</v>
      </c>
      <c r="BJ621" s="99" t="s">
        <v>8</v>
      </c>
      <c r="BK621" s="199">
        <f>ROUND(I621*H621,0)</f>
        <v>0</v>
      </c>
      <c r="BL621" s="99" t="s">
        <v>347</v>
      </c>
      <c r="BM621" s="198" t="s">
        <v>1059</v>
      </c>
    </row>
    <row r="622" spans="1:65" s="110" customFormat="1" ht="24" customHeight="1">
      <c r="A622" s="107"/>
      <c r="B622" s="108"/>
      <c r="C622" s="187" t="s">
        <v>1060</v>
      </c>
      <c r="D622" s="187" t="s">
        <v>343</v>
      </c>
      <c r="E622" s="188" t="s">
        <v>1061</v>
      </c>
      <c r="F622" s="189" t="s">
        <v>1062</v>
      </c>
      <c r="G622" s="190" t="s">
        <v>357</v>
      </c>
      <c r="H622" s="191">
        <v>8932</v>
      </c>
      <c r="I622" s="89"/>
      <c r="J622" s="192">
        <f>ROUND(I622*H622,0)</f>
        <v>0</v>
      </c>
      <c r="K622" s="189" t="s">
        <v>363</v>
      </c>
      <c r="L622" s="108"/>
      <c r="M622" s="193" t="s">
        <v>1</v>
      </c>
      <c r="N622" s="194" t="s">
        <v>42</v>
      </c>
      <c r="O622" s="195"/>
      <c r="P622" s="196">
        <f>O622*H622</f>
        <v>0</v>
      </c>
      <c r="Q622" s="196">
        <v>0</v>
      </c>
      <c r="R622" s="196">
        <f>Q622*H622</f>
        <v>0</v>
      </c>
      <c r="S622" s="196">
        <v>0</v>
      </c>
      <c r="T622" s="197">
        <f>S622*H622</f>
        <v>0</v>
      </c>
      <c r="U622" s="107"/>
      <c r="V622" s="107"/>
      <c r="W622" s="107"/>
      <c r="X622" s="107"/>
      <c r="Y622" s="107"/>
      <c r="Z622" s="107"/>
      <c r="AA622" s="107"/>
      <c r="AB622" s="107"/>
      <c r="AC622" s="107"/>
      <c r="AD622" s="107"/>
      <c r="AE622" s="107"/>
      <c r="AR622" s="198" t="s">
        <v>347</v>
      </c>
      <c r="AT622" s="198" t="s">
        <v>343</v>
      </c>
      <c r="AU622" s="198" t="s">
        <v>85</v>
      </c>
      <c r="AY622" s="99" t="s">
        <v>341</v>
      </c>
      <c r="BE622" s="199">
        <f>IF(N622="základní",J622,0)</f>
        <v>0</v>
      </c>
      <c r="BF622" s="199">
        <f>IF(N622="snížená",J622,0)</f>
        <v>0</v>
      </c>
      <c r="BG622" s="199">
        <f>IF(N622="zákl. přenesená",J622,0)</f>
        <v>0</v>
      </c>
      <c r="BH622" s="199">
        <f>IF(N622="sníž. přenesená",J622,0)</f>
        <v>0</v>
      </c>
      <c r="BI622" s="199">
        <f>IF(N622="nulová",J622,0)</f>
        <v>0</v>
      </c>
      <c r="BJ622" s="99" t="s">
        <v>8</v>
      </c>
      <c r="BK622" s="199">
        <f>ROUND(I622*H622,0)</f>
        <v>0</v>
      </c>
      <c r="BL622" s="99" t="s">
        <v>347</v>
      </c>
      <c r="BM622" s="198" t="s">
        <v>1063</v>
      </c>
    </row>
    <row r="623" spans="1:65" s="200" customFormat="1">
      <c r="B623" s="201"/>
      <c r="D623" s="202" t="s">
        <v>349</v>
      </c>
      <c r="F623" s="204" t="s">
        <v>1064</v>
      </c>
      <c r="H623" s="205">
        <v>8932</v>
      </c>
      <c r="L623" s="201"/>
      <c r="M623" s="206"/>
      <c r="N623" s="207"/>
      <c r="O623" s="207"/>
      <c r="P623" s="207"/>
      <c r="Q623" s="207"/>
      <c r="R623" s="207"/>
      <c r="S623" s="207"/>
      <c r="T623" s="208"/>
      <c r="AT623" s="203" t="s">
        <v>349</v>
      </c>
      <c r="AU623" s="203" t="s">
        <v>85</v>
      </c>
      <c r="AV623" s="200" t="s">
        <v>85</v>
      </c>
      <c r="AW623" s="200" t="s">
        <v>3</v>
      </c>
      <c r="AX623" s="200" t="s">
        <v>8</v>
      </c>
      <c r="AY623" s="203" t="s">
        <v>341</v>
      </c>
    </row>
    <row r="624" spans="1:65" s="110" customFormat="1" ht="36" customHeight="1">
      <c r="A624" s="107"/>
      <c r="B624" s="108"/>
      <c r="C624" s="187" t="s">
        <v>1065</v>
      </c>
      <c r="D624" s="187" t="s">
        <v>343</v>
      </c>
      <c r="E624" s="188" t="s">
        <v>1066</v>
      </c>
      <c r="F624" s="189" t="s">
        <v>1067</v>
      </c>
      <c r="G624" s="190" t="s">
        <v>357</v>
      </c>
      <c r="H624" s="191">
        <v>308</v>
      </c>
      <c r="I624" s="89"/>
      <c r="J624" s="192">
        <f>ROUND(I624*H624,0)</f>
        <v>0</v>
      </c>
      <c r="K624" s="189" t="s">
        <v>363</v>
      </c>
      <c r="L624" s="108"/>
      <c r="M624" s="193" t="s">
        <v>1</v>
      </c>
      <c r="N624" s="194" t="s">
        <v>42</v>
      </c>
      <c r="O624" s="195"/>
      <c r="P624" s="196">
        <f>O624*H624</f>
        <v>0</v>
      </c>
      <c r="Q624" s="196">
        <v>0</v>
      </c>
      <c r="R624" s="196">
        <f>Q624*H624</f>
        <v>0</v>
      </c>
      <c r="S624" s="196">
        <v>0</v>
      </c>
      <c r="T624" s="197">
        <f>S624*H624</f>
        <v>0</v>
      </c>
      <c r="U624" s="107"/>
      <c r="V624" s="107"/>
      <c r="W624" s="107"/>
      <c r="X624" s="107"/>
      <c r="Y624" s="107"/>
      <c r="Z624" s="107"/>
      <c r="AA624" s="107"/>
      <c r="AB624" s="107"/>
      <c r="AC624" s="107"/>
      <c r="AD624" s="107"/>
      <c r="AE624" s="107"/>
      <c r="AR624" s="198" t="s">
        <v>347</v>
      </c>
      <c r="AT624" s="198" t="s">
        <v>343</v>
      </c>
      <c r="AU624" s="198" t="s">
        <v>85</v>
      </c>
      <c r="AY624" s="99" t="s">
        <v>341</v>
      </c>
      <c r="BE624" s="199">
        <f>IF(N624="základní",J624,0)</f>
        <v>0</v>
      </c>
      <c r="BF624" s="199">
        <f>IF(N624="snížená",J624,0)</f>
        <v>0</v>
      </c>
      <c r="BG624" s="199">
        <f>IF(N624="zákl. přenesená",J624,0)</f>
        <v>0</v>
      </c>
      <c r="BH624" s="199">
        <f>IF(N624="sníž. přenesená",J624,0)</f>
        <v>0</v>
      </c>
      <c r="BI624" s="199">
        <f>IF(N624="nulová",J624,0)</f>
        <v>0</v>
      </c>
      <c r="BJ624" s="99" t="s">
        <v>8</v>
      </c>
      <c r="BK624" s="199">
        <f>ROUND(I624*H624,0)</f>
        <v>0</v>
      </c>
      <c r="BL624" s="99" t="s">
        <v>347</v>
      </c>
      <c r="BM624" s="198" t="s">
        <v>1068</v>
      </c>
    </row>
    <row r="625" spans="1:65" s="174" customFormat="1" ht="22.9" customHeight="1">
      <c r="B625" s="175"/>
      <c r="D625" s="176" t="s">
        <v>76</v>
      </c>
      <c r="E625" s="185" t="s">
        <v>1069</v>
      </c>
      <c r="F625" s="185" t="s">
        <v>1070</v>
      </c>
      <c r="J625" s="186">
        <f>BK625</f>
        <v>0</v>
      </c>
      <c r="L625" s="175"/>
      <c r="M625" s="179"/>
      <c r="N625" s="180"/>
      <c r="O625" s="180"/>
      <c r="P625" s="181">
        <f>P626</f>
        <v>0</v>
      </c>
      <c r="Q625" s="180"/>
      <c r="R625" s="181">
        <f>R626</f>
        <v>0</v>
      </c>
      <c r="S625" s="180"/>
      <c r="T625" s="182">
        <f>T626</f>
        <v>0</v>
      </c>
      <c r="AR625" s="176" t="s">
        <v>8</v>
      </c>
      <c r="AT625" s="183" t="s">
        <v>76</v>
      </c>
      <c r="AU625" s="183" t="s">
        <v>8</v>
      </c>
      <c r="AY625" s="176" t="s">
        <v>341</v>
      </c>
      <c r="BK625" s="184">
        <f>BK626</f>
        <v>0</v>
      </c>
    </row>
    <row r="626" spans="1:65" s="110" customFormat="1" ht="16.5" customHeight="1">
      <c r="A626" s="107"/>
      <c r="B626" s="108"/>
      <c r="C626" s="187" t="s">
        <v>1071</v>
      </c>
      <c r="D626" s="187" t="s">
        <v>343</v>
      </c>
      <c r="E626" s="188" t="s">
        <v>1072</v>
      </c>
      <c r="F626" s="189" t="s">
        <v>1073</v>
      </c>
      <c r="G626" s="190" t="s">
        <v>357</v>
      </c>
      <c r="H626" s="191">
        <v>1462.4059999999999</v>
      </c>
      <c r="I626" s="89"/>
      <c r="J626" s="192">
        <f>ROUND(I626*H626,0)</f>
        <v>0</v>
      </c>
      <c r="K626" s="189" t="s">
        <v>363</v>
      </c>
      <c r="L626" s="108"/>
      <c r="M626" s="193" t="s">
        <v>1</v>
      </c>
      <c r="N626" s="194" t="s">
        <v>42</v>
      </c>
      <c r="O626" s="195"/>
      <c r="P626" s="196">
        <f>O626*H626</f>
        <v>0</v>
      </c>
      <c r="Q626" s="196">
        <v>0</v>
      </c>
      <c r="R626" s="196">
        <f>Q626*H626</f>
        <v>0</v>
      </c>
      <c r="S626" s="196">
        <v>0</v>
      </c>
      <c r="T626" s="197">
        <f>S626*H626</f>
        <v>0</v>
      </c>
      <c r="U626" s="107"/>
      <c r="V626" s="107"/>
      <c r="W626" s="107"/>
      <c r="X626" s="107"/>
      <c r="Y626" s="107"/>
      <c r="Z626" s="107"/>
      <c r="AA626" s="107"/>
      <c r="AB626" s="107"/>
      <c r="AC626" s="107"/>
      <c r="AD626" s="107"/>
      <c r="AE626" s="107"/>
      <c r="AR626" s="198" t="s">
        <v>347</v>
      </c>
      <c r="AT626" s="198" t="s">
        <v>343</v>
      </c>
      <c r="AU626" s="198" t="s">
        <v>85</v>
      </c>
      <c r="AY626" s="99" t="s">
        <v>341</v>
      </c>
      <c r="BE626" s="199">
        <f>IF(N626="základní",J626,0)</f>
        <v>0</v>
      </c>
      <c r="BF626" s="199">
        <f>IF(N626="snížená",J626,0)</f>
        <v>0</v>
      </c>
      <c r="BG626" s="199">
        <f>IF(N626="zákl. přenesená",J626,0)</f>
        <v>0</v>
      </c>
      <c r="BH626" s="199">
        <f>IF(N626="sníž. přenesená",J626,0)</f>
        <v>0</v>
      </c>
      <c r="BI626" s="199">
        <f>IF(N626="nulová",J626,0)</f>
        <v>0</v>
      </c>
      <c r="BJ626" s="99" t="s">
        <v>8</v>
      </c>
      <c r="BK626" s="199">
        <f>ROUND(I626*H626,0)</f>
        <v>0</v>
      </c>
      <c r="BL626" s="99" t="s">
        <v>347</v>
      </c>
      <c r="BM626" s="198" t="s">
        <v>1074</v>
      </c>
    </row>
    <row r="627" spans="1:65" s="174" customFormat="1" ht="25.9" customHeight="1">
      <c r="B627" s="175"/>
      <c r="D627" s="176" t="s">
        <v>76</v>
      </c>
      <c r="E627" s="177" t="s">
        <v>1075</v>
      </c>
      <c r="F627" s="177" t="s">
        <v>1076</v>
      </c>
      <c r="J627" s="178">
        <f>BK627</f>
        <v>0</v>
      </c>
      <c r="L627" s="175"/>
      <c r="M627" s="179"/>
      <c r="N627" s="180"/>
      <c r="O627" s="180"/>
      <c r="P627" s="181">
        <f>P628+P672+P686+P691+P798+P827+P878+P913+P986+P1048+P1072+P1130+P1145</f>
        <v>9.8716059999999981</v>
      </c>
      <c r="Q627" s="180"/>
      <c r="R627" s="181">
        <f>R628+R672+R686+R691+R798+R827+R878+R913+R986+R1048+R1072+R1130+R1145</f>
        <v>28.821608920933002</v>
      </c>
      <c r="S627" s="180"/>
      <c r="T627" s="182">
        <f>T628+T672+T686+T691+T798+T827+T878+T913+T986+T1048+T1072+T1130+T1145</f>
        <v>0</v>
      </c>
      <c r="AR627" s="176" t="s">
        <v>85</v>
      </c>
      <c r="AT627" s="183" t="s">
        <v>76</v>
      </c>
      <c r="AU627" s="183" t="s">
        <v>77</v>
      </c>
      <c r="AY627" s="176" t="s">
        <v>341</v>
      </c>
      <c r="BK627" s="184">
        <f>BK628+BK672+BK686+BK691+BK798+BK827+BK878+BK913+BK986+BK1048+BK1072+BK1130+BK1145</f>
        <v>0</v>
      </c>
    </row>
    <row r="628" spans="1:65" s="174" customFormat="1" ht="22.9" customHeight="1">
      <c r="B628" s="175"/>
      <c r="D628" s="176" t="s">
        <v>76</v>
      </c>
      <c r="E628" s="185" t="s">
        <v>1077</v>
      </c>
      <c r="F628" s="185" t="s">
        <v>1078</v>
      </c>
      <c r="J628" s="186">
        <f>BK628</f>
        <v>0</v>
      </c>
      <c r="L628" s="175"/>
      <c r="M628" s="179"/>
      <c r="N628" s="180"/>
      <c r="O628" s="180"/>
      <c r="P628" s="181">
        <f>SUM(P629:P671)</f>
        <v>0</v>
      </c>
      <c r="Q628" s="180"/>
      <c r="R628" s="181">
        <f>SUM(R629:R671)</f>
        <v>0.48694351125000002</v>
      </c>
      <c r="S628" s="180"/>
      <c r="T628" s="182">
        <f>SUM(T629:T671)</f>
        <v>0</v>
      </c>
      <c r="AR628" s="176" t="s">
        <v>85</v>
      </c>
      <c r="AT628" s="183" t="s">
        <v>76</v>
      </c>
      <c r="AU628" s="183" t="s">
        <v>8</v>
      </c>
      <c r="AY628" s="176" t="s">
        <v>341</v>
      </c>
      <c r="BK628" s="184">
        <f>SUM(BK629:BK671)</f>
        <v>0</v>
      </c>
    </row>
    <row r="629" spans="1:65" s="110" customFormat="1" ht="24" customHeight="1">
      <c r="A629" s="107"/>
      <c r="B629" s="108"/>
      <c r="C629" s="187" t="s">
        <v>1079</v>
      </c>
      <c r="D629" s="187" t="s">
        <v>343</v>
      </c>
      <c r="E629" s="188" t="s">
        <v>1080</v>
      </c>
      <c r="F629" s="189" t="s">
        <v>1081</v>
      </c>
      <c r="G629" s="190" t="s">
        <v>444</v>
      </c>
      <c r="H629" s="191">
        <v>26.92</v>
      </c>
      <c r="I629" s="89"/>
      <c r="J629" s="192">
        <f>ROUND(I629*H629,0)</f>
        <v>0</v>
      </c>
      <c r="K629" s="189" t="s">
        <v>363</v>
      </c>
      <c r="L629" s="108"/>
      <c r="M629" s="193" t="s">
        <v>1</v>
      </c>
      <c r="N629" s="194" t="s">
        <v>42</v>
      </c>
      <c r="O629" s="195"/>
      <c r="P629" s="196">
        <f>O629*H629</f>
        <v>0</v>
      </c>
      <c r="Q629" s="196">
        <v>3.5000000000000001E-3</v>
      </c>
      <c r="R629" s="196">
        <f>Q629*H629</f>
        <v>9.4220000000000012E-2</v>
      </c>
      <c r="S629" s="196">
        <v>0</v>
      </c>
      <c r="T629" s="197">
        <f>S629*H629</f>
        <v>0</v>
      </c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R629" s="198" t="s">
        <v>421</v>
      </c>
      <c r="AT629" s="198" t="s">
        <v>343</v>
      </c>
      <c r="AU629" s="198" t="s">
        <v>85</v>
      </c>
      <c r="AY629" s="99" t="s">
        <v>341</v>
      </c>
      <c r="BE629" s="199">
        <f>IF(N629="základní",J629,0)</f>
        <v>0</v>
      </c>
      <c r="BF629" s="199">
        <f>IF(N629="snížená",J629,0)</f>
        <v>0</v>
      </c>
      <c r="BG629" s="199">
        <f>IF(N629="zákl. přenesená",J629,0)</f>
        <v>0</v>
      </c>
      <c r="BH629" s="199">
        <f>IF(N629="sníž. přenesená",J629,0)</f>
        <v>0</v>
      </c>
      <c r="BI629" s="199">
        <f>IF(N629="nulová",J629,0)</f>
        <v>0</v>
      </c>
      <c r="BJ629" s="99" t="s">
        <v>8</v>
      </c>
      <c r="BK629" s="199">
        <f>ROUND(I629*H629,0)</f>
        <v>0</v>
      </c>
      <c r="BL629" s="99" t="s">
        <v>421</v>
      </c>
      <c r="BM629" s="198" t="s">
        <v>1082</v>
      </c>
    </row>
    <row r="630" spans="1:65" s="200" customFormat="1">
      <c r="B630" s="201"/>
      <c r="D630" s="202" t="s">
        <v>349</v>
      </c>
      <c r="E630" s="203" t="s">
        <v>1</v>
      </c>
      <c r="F630" s="204" t="s">
        <v>282</v>
      </c>
      <c r="H630" s="205">
        <v>26.92</v>
      </c>
      <c r="L630" s="201"/>
      <c r="M630" s="206"/>
      <c r="N630" s="207"/>
      <c r="O630" s="207"/>
      <c r="P630" s="207"/>
      <c r="Q630" s="207"/>
      <c r="R630" s="207"/>
      <c r="S630" s="207"/>
      <c r="T630" s="208"/>
      <c r="AT630" s="203" t="s">
        <v>349</v>
      </c>
      <c r="AU630" s="203" t="s">
        <v>85</v>
      </c>
      <c r="AV630" s="200" t="s">
        <v>85</v>
      </c>
      <c r="AW630" s="200" t="s">
        <v>33</v>
      </c>
      <c r="AX630" s="200" t="s">
        <v>8</v>
      </c>
      <c r="AY630" s="203" t="s">
        <v>341</v>
      </c>
    </row>
    <row r="631" spans="1:65" s="110" customFormat="1" ht="24" customHeight="1">
      <c r="A631" s="107"/>
      <c r="B631" s="108"/>
      <c r="C631" s="187" t="s">
        <v>1083</v>
      </c>
      <c r="D631" s="187" t="s">
        <v>343</v>
      </c>
      <c r="E631" s="188" t="s">
        <v>1084</v>
      </c>
      <c r="F631" s="189" t="s">
        <v>1085</v>
      </c>
      <c r="G631" s="190" t="s">
        <v>444</v>
      </c>
      <c r="H631" s="191">
        <v>0.52500000000000002</v>
      </c>
      <c r="I631" s="89"/>
      <c r="J631" s="192">
        <f>ROUND(I631*H631,0)</f>
        <v>0</v>
      </c>
      <c r="K631" s="189" t="s">
        <v>363</v>
      </c>
      <c r="L631" s="108"/>
      <c r="M631" s="193" t="s">
        <v>1</v>
      </c>
      <c r="N631" s="194" t="s">
        <v>42</v>
      </c>
      <c r="O631" s="195"/>
      <c r="P631" s="196">
        <f>O631*H631</f>
        <v>0</v>
      </c>
      <c r="Q631" s="196">
        <v>3.9825E-4</v>
      </c>
      <c r="R631" s="196">
        <f>Q631*H631</f>
        <v>2.0908125000000002E-4</v>
      </c>
      <c r="S631" s="196">
        <v>0</v>
      </c>
      <c r="T631" s="197">
        <f>S631*H631</f>
        <v>0</v>
      </c>
      <c r="U631" s="107"/>
      <c r="V631" s="107"/>
      <c r="W631" s="107"/>
      <c r="X631" s="107"/>
      <c r="Y631" s="107"/>
      <c r="Z631" s="107"/>
      <c r="AA631" s="107"/>
      <c r="AB631" s="107"/>
      <c r="AC631" s="107"/>
      <c r="AD631" s="107"/>
      <c r="AE631" s="107"/>
      <c r="AR631" s="198" t="s">
        <v>421</v>
      </c>
      <c r="AT631" s="198" t="s">
        <v>343</v>
      </c>
      <c r="AU631" s="198" t="s">
        <v>85</v>
      </c>
      <c r="AY631" s="99" t="s">
        <v>341</v>
      </c>
      <c r="BE631" s="199">
        <f>IF(N631="základní",J631,0)</f>
        <v>0</v>
      </c>
      <c r="BF631" s="199">
        <f>IF(N631="snížená",J631,0)</f>
        <v>0</v>
      </c>
      <c r="BG631" s="199">
        <f>IF(N631="zákl. přenesená",J631,0)</f>
        <v>0</v>
      </c>
      <c r="BH631" s="199">
        <f>IF(N631="sníž. přenesená",J631,0)</f>
        <v>0</v>
      </c>
      <c r="BI631" s="199">
        <f>IF(N631="nulová",J631,0)</f>
        <v>0</v>
      </c>
      <c r="BJ631" s="99" t="s">
        <v>8</v>
      </c>
      <c r="BK631" s="199">
        <f>ROUND(I631*H631,0)</f>
        <v>0</v>
      </c>
      <c r="BL631" s="99" t="s">
        <v>421</v>
      </c>
      <c r="BM631" s="198" t="s">
        <v>1086</v>
      </c>
    </row>
    <row r="632" spans="1:65" s="200" customFormat="1">
      <c r="B632" s="201"/>
      <c r="D632" s="202" t="s">
        <v>349</v>
      </c>
      <c r="E632" s="203" t="s">
        <v>1</v>
      </c>
      <c r="F632" s="204" t="s">
        <v>1087</v>
      </c>
      <c r="H632" s="205">
        <v>0.52500000000000002</v>
      </c>
      <c r="L632" s="201"/>
      <c r="M632" s="206"/>
      <c r="N632" s="207"/>
      <c r="O632" s="207"/>
      <c r="P632" s="207"/>
      <c r="Q632" s="207"/>
      <c r="R632" s="207"/>
      <c r="S632" s="207"/>
      <c r="T632" s="208"/>
      <c r="AT632" s="203" t="s">
        <v>349</v>
      </c>
      <c r="AU632" s="203" t="s">
        <v>85</v>
      </c>
      <c r="AV632" s="200" t="s">
        <v>85</v>
      </c>
      <c r="AW632" s="200" t="s">
        <v>33</v>
      </c>
      <c r="AX632" s="200" t="s">
        <v>77</v>
      </c>
      <c r="AY632" s="203" t="s">
        <v>341</v>
      </c>
    </row>
    <row r="633" spans="1:65" s="209" customFormat="1">
      <c r="B633" s="210"/>
      <c r="D633" s="202" t="s">
        <v>349</v>
      </c>
      <c r="E633" s="211" t="s">
        <v>1</v>
      </c>
      <c r="F633" s="212" t="s">
        <v>351</v>
      </c>
      <c r="H633" s="213">
        <v>0.52500000000000002</v>
      </c>
      <c r="L633" s="210"/>
      <c r="M633" s="214"/>
      <c r="N633" s="215"/>
      <c r="O633" s="215"/>
      <c r="P633" s="215"/>
      <c r="Q633" s="215"/>
      <c r="R633" s="215"/>
      <c r="S633" s="215"/>
      <c r="T633" s="216"/>
      <c r="AT633" s="211" t="s">
        <v>349</v>
      </c>
      <c r="AU633" s="211" t="s">
        <v>85</v>
      </c>
      <c r="AV633" s="209" t="s">
        <v>352</v>
      </c>
      <c r="AW633" s="209" t="s">
        <v>33</v>
      </c>
      <c r="AX633" s="209" t="s">
        <v>8</v>
      </c>
      <c r="AY633" s="211" t="s">
        <v>341</v>
      </c>
    </row>
    <row r="634" spans="1:65" s="110" customFormat="1" ht="36" customHeight="1">
      <c r="A634" s="107"/>
      <c r="B634" s="108"/>
      <c r="C634" s="217" t="s">
        <v>1088</v>
      </c>
      <c r="D634" s="217" t="s">
        <v>354</v>
      </c>
      <c r="E634" s="218" t="s">
        <v>1089</v>
      </c>
      <c r="F634" s="219" t="s">
        <v>1090</v>
      </c>
      <c r="G634" s="220" t="s">
        <v>444</v>
      </c>
      <c r="H634" s="221">
        <v>0.60399999999999998</v>
      </c>
      <c r="I634" s="92"/>
      <c r="J634" s="222">
        <f>ROUND(I634*H634,0)</f>
        <v>0</v>
      </c>
      <c r="K634" s="219" t="s">
        <v>363</v>
      </c>
      <c r="L634" s="223"/>
      <c r="M634" s="224" t="s">
        <v>1</v>
      </c>
      <c r="N634" s="225" t="s">
        <v>42</v>
      </c>
      <c r="O634" s="195"/>
      <c r="P634" s="196">
        <f>O634*H634</f>
        <v>0</v>
      </c>
      <c r="Q634" s="196">
        <v>1E-3</v>
      </c>
      <c r="R634" s="196">
        <f>Q634*H634</f>
        <v>6.0400000000000004E-4</v>
      </c>
      <c r="S634" s="196">
        <v>0</v>
      </c>
      <c r="T634" s="197">
        <f>S634*H634</f>
        <v>0</v>
      </c>
      <c r="U634" s="107"/>
      <c r="V634" s="107"/>
      <c r="W634" s="107"/>
      <c r="X634" s="107"/>
      <c r="Y634" s="107"/>
      <c r="Z634" s="107"/>
      <c r="AA634" s="107"/>
      <c r="AB634" s="107"/>
      <c r="AC634" s="107"/>
      <c r="AD634" s="107"/>
      <c r="AE634" s="107"/>
      <c r="AR634" s="198" t="s">
        <v>125</v>
      </c>
      <c r="AT634" s="198" t="s">
        <v>354</v>
      </c>
      <c r="AU634" s="198" t="s">
        <v>85</v>
      </c>
      <c r="AY634" s="99" t="s">
        <v>341</v>
      </c>
      <c r="BE634" s="199">
        <f>IF(N634="základní",J634,0)</f>
        <v>0</v>
      </c>
      <c r="BF634" s="199">
        <f>IF(N634="snížená",J634,0)</f>
        <v>0</v>
      </c>
      <c r="BG634" s="199">
        <f>IF(N634="zákl. přenesená",J634,0)</f>
        <v>0</v>
      </c>
      <c r="BH634" s="199">
        <f>IF(N634="sníž. přenesená",J634,0)</f>
        <v>0</v>
      </c>
      <c r="BI634" s="199">
        <f>IF(N634="nulová",J634,0)</f>
        <v>0</v>
      </c>
      <c r="BJ634" s="99" t="s">
        <v>8</v>
      </c>
      <c r="BK634" s="199">
        <f>ROUND(I634*H634,0)</f>
        <v>0</v>
      </c>
      <c r="BL634" s="99" t="s">
        <v>421</v>
      </c>
      <c r="BM634" s="198" t="s">
        <v>1091</v>
      </c>
    </row>
    <row r="635" spans="1:65" s="200" customFormat="1">
      <c r="B635" s="201"/>
      <c r="D635" s="202" t="s">
        <v>349</v>
      </c>
      <c r="E635" s="203" t="s">
        <v>1</v>
      </c>
      <c r="F635" s="204" t="s">
        <v>1092</v>
      </c>
      <c r="H635" s="205">
        <v>0.60399999999999998</v>
      </c>
      <c r="L635" s="201"/>
      <c r="M635" s="206"/>
      <c r="N635" s="207"/>
      <c r="O635" s="207"/>
      <c r="P635" s="207"/>
      <c r="Q635" s="207"/>
      <c r="R635" s="207"/>
      <c r="S635" s="207"/>
      <c r="T635" s="208"/>
      <c r="AT635" s="203" t="s">
        <v>349</v>
      </c>
      <c r="AU635" s="203" t="s">
        <v>85</v>
      </c>
      <c r="AV635" s="200" t="s">
        <v>85</v>
      </c>
      <c r="AW635" s="200" t="s">
        <v>33</v>
      </c>
      <c r="AX635" s="200" t="s">
        <v>77</v>
      </c>
      <c r="AY635" s="203" t="s">
        <v>341</v>
      </c>
    </row>
    <row r="636" spans="1:65" s="209" customFormat="1">
      <c r="B636" s="210"/>
      <c r="D636" s="202" t="s">
        <v>349</v>
      </c>
      <c r="E636" s="211" t="s">
        <v>1</v>
      </c>
      <c r="F636" s="212" t="s">
        <v>351</v>
      </c>
      <c r="H636" s="213">
        <v>0.60399999999999998</v>
      </c>
      <c r="L636" s="210"/>
      <c r="M636" s="214"/>
      <c r="N636" s="215"/>
      <c r="O636" s="215"/>
      <c r="P636" s="215"/>
      <c r="Q636" s="215"/>
      <c r="R636" s="215"/>
      <c r="S636" s="215"/>
      <c r="T636" s="216"/>
      <c r="AT636" s="211" t="s">
        <v>349</v>
      </c>
      <c r="AU636" s="211" t="s">
        <v>85</v>
      </c>
      <c r="AV636" s="209" t="s">
        <v>352</v>
      </c>
      <c r="AW636" s="209" t="s">
        <v>33</v>
      </c>
      <c r="AX636" s="209" t="s">
        <v>8</v>
      </c>
      <c r="AY636" s="211" t="s">
        <v>341</v>
      </c>
    </row>
    <row r="637" spans="1:65" s="110" customFormat="1" ht="24" customHeight="1">
      <c r="A637" s="107"/>
      <c r="B637" s="108"/>
      <c r="C637" s="187" t="s">
        <v>1093</v>
      </c>
      <c r="D637" s="187" t="s">
        <v>343</v>
      </c>
      <c r="E637" s="188" t="s">
        <v>1094</v>
      </c>
      <c r="F637" s="189" t="s">
        <v>1095</v>
      </c>
      <c r="G637" s="190" t="s">
        <v>444</v>
      </c>
      <c r="H637" s="191">
        <v>27.76</v>
      </c>
      <c r="I637" s="89"/>
      <c r="J637" s="192">
        <f>ROUND(I637*H637,0)</f>
        <v>0</v>
      </c>
      <c r="K637" s="189" t="s">
        <v>363</v>
      </c>
      <c r="L637" s="108"/>
      <c r="M637" s="193" t="s">
        <v>1</v>
      </c>
      <c r="N637" s="194" t="s">
        <v>42</v>
      </c>
      <c r="O637" s="195"/>
      <c r="P637" s="196">
        <f>O637*H637</f>
        <v>0</v>
      </c>
      <c r="Q637" s="196">
        <v>6.2500000000000001E-4</v>
      </c>
      <c r="R637" s="196">
        <f>Q637*H637</f>
        <v>1.7350000000000001E-2</v>
      </c>
      <c r="S637" s="196">
        <v>0</v>
      </c>
      <c r="T637" s="197">
        <f>S637*H637</f>
        <v>0</v>
      </c>
      <c r="U637" s="107"/>
      <c r="V637" s="107"/>
      <c r="W637" s="107"/>
      <c r="X637" s="107"/>
      <c r="Y637" s="107"/>
      <c r="Z637" s="107"/>
      <c r="AA637" s="107"/>
      <c r="AB637" s="107"/>
      <c r="AC637" s="107"/>
      <c r="AD637" s="107"/>
      <c r="AE637" s="107"/>
      <c r="AR637" s="198" t="s">
        <v>421</v>
      </c>
      <c r="AT637" s="198" t="s">
        <v>343</v>
      </c>
      <c r="AU637" s="198" t="s">
        <v>85</v>
      </c>
      <c r="AY637" s="99" t="s">
        <v>341</v>
      </c>
      <c r="BE637" s="199">
        <f>IF(N637="základní",J637,0)</f>
        <v>0</v>
      </c>
      <c r="BF637" s="199">
        <f>IF(N637="snížená",J637,0)</f>
        <v>0</v>
      </c>
      <c r="BG637" s="199">
        <f>IF(N637="zákl. přenesená",J637,0)</f>
        <v>0</v>
      </c>
      <c r="BH637" s="199">
        <f>IF(N637="sníž. přenesená",J637,0)</f>
        <v>0</v>
      </c>
      <c r="BI637" s="199">
        <f>IF(N637="nulová",J637,0)</f>
        <v>0</v>
      </c>
      <c r="BJ637" s="99" t="s">
        <v>8</v>
      </c>
      <c r="BK637" s="199">
        <f>ROUND(I637*H637,0)</f>
        <v>0</v>
      </c>
      <c r="BL637" s="99" t="s">
        <v>421</v>
      </c>
      <c r="BM637" s="198" t="s">
        <v>1096</v>
      </c>
    </row>
    <row r="638" spans="1:65" s="200" customFormat="1">
      <c r="B638" s="201"/>
      <c r="D638" s="202" t="s">
        <v>349</v>
      </c>
      <c r="E638" s="203" t="s">
        <v>1</v>
      </c>
      <c r="F638" s="204" t="s">
        <v>1097</v>
      </c>
      <c r="H638" s="205">
        <v>27.76</v>
      </c>
      <c r="L638" s="201"/>
      <c r="M638" s="206"/>
      <c r="N638" s="207"/>
      <c r="O638" s="207"/>
      <c r="P638" s="207"/>
      <c r="Q638" s="207"/>
      <c r="R638" s="207"/>
      <c r="S638" s="207"/>
      <c r="T638" s="208"/>
      <c r="AT638" s="203" t="s">
        <v>349</v>
      </c>
      <c r="AU638" s="203" t="s">
        <v>85</v>
      </c>
      <c r="AV638" s="200" t="s">
        <v>85</v>
      </c>
      <c r="AW638" s="200" t="s">
        <v>33</v>
      </c>
      <c r="AX638" s="200" t="s">
        <v>77</v>
      </c>
      <c r="AY638" s="203" t="s">
        <v>341</v>
      </c>
    </row>
    <row r="639" spans="1:65" s="209" customFormat="1">
      <c r="B639" s="210"/>
      <c r="D639" s="202" t="s">
        <v>349</v>
      </c>
      <c r="E639" s="211" t="s">
        <v>1</v>
      </c>
      <c r="F639" s="212" t="s">
        <v>351</v>
      </c>
      <c r="H639" s="213">
        <v>27.76</v>
      </c>
      <c r="L639" s="210"/>
      <c r="M639" s="214"/>
      <c r="N639" s="215"/>
      <c r="O639" s="215"/>
      <c r="P639" s="215"/>
      <c r="Q639" s="215"/>
      <c r="R639" s="215"/>
      <c r="S639" s="215"/>
      <c r="T639" s="216"/>
      <c r="AT639" s="211" t="s">
        <v>349</v>
      </c>
      <c r="AU639" s="211" t="s">
        <v>85</v>
      </c>
      <c r="AV639" s="209" t="s">
        <v>352</v>
      </c>
      <c r="AW639" s="209" t="s">
        <v>33</v>
      </c>
      <c r="AX639" s="209" t="s">
        <v>8</v>
      </c>
      <c r="AY639" s="211" t="s">
        <v>341</v>
      </c>
    </row>
    <row r="640" spans="1:65" s="110" customFormat="1" ht="24" customHeight="1">
      <c r="A640" s="107"/>
      <c r="B640" s="108"/>
      <c r="C640" s="187" t="s">
        <v>1098</v>
      </c>
      <c r="D640" s="187" t="s">
        <v>343</v>
      </c>
      <c r="E640" s="188" t="s">
        <v>1099</v>
      </c>
      <c r="F640" s="189" t="s">
        <v>1100</v>
      </c>
      <c r="G640" s="190" t="s">
        <v>455</v>
      </c>
      <c r="H640" s="191">
        <v>55.52</v>
      </c>
      <c r="I640" s="89"/>
      <c r="J640" s="192">
        <f>ROUND(I640*H640,0)</f>
        <v>0</v>
      </c>
      <c r="K640" s="189" t="s">
        <v>363</v>
      </c>
      <c r="L640" s="108"/>
      <c r="M640" s="193" t="s">
        <v>1</v>
      </c>
      <c r="N640" s="194" t="s">
        <v>42</v>
      </c>
      <c r="O640" s="195"/>
      <c r="P640" s="196">
        <f>O640*H640</f>
        <v>0</v>
      </c>
      <c r="Q640" s="196">
        <v>2.9E-4</v>
      </c>
      <c r="R640" s="196">
        <f>Q640*H640</f>
        <v>1.6100800000000002E-2</v>
      </c>
      <c r="S640" s="196">
        <v>0</v>
      </c>
      <c r="T640" s="197">
        <f>S640*H640</f>
        <v>0</v>
      </c>
      <c r="U640" s="107"/>
      <c r="V640" s="107"/>
      <c r="W640" s="107"/>
      <c r="X640" s="107"/>
      <c r="Y640" s="107"/>
      <c r="Z640" s="107"/>
      <c r="AA640" s="107"/>
      <c r="AB640" s="107"/>
      <c r="AC640" s="107"/>
      <c r="AD640" s="107"/>
      <c r="AE640" s="107"/>
      <c r="AR640" s="198" t="s">
        <v>421</v>
      </c>
      <c r="AT640" s="198" t="s">
        <v>343</v>
      </c>
      <c r="AU640" s="198" t="s">
        <v>85</v>
      </c>
      <c r="AY640" s="99" t="s">
        <v>341</v>
      </c>
      <c r="BE640" s="199">
        <f>IF(N640="základní",J640,0)</f>
        <v>0</v>
      </c>
      <c r="BF640" s="199">
        <f>IF(N640="snížená",J640,0)</f>
        <v>0</v>
      </c>
      <c r="BG640" s="199">
        <f>IF(N640="zákl. přenesená",J640,0)</f>
        <v>0</v>
      </c>
      <c r="BH640" s="199">
        <f>IF(N640="sníž. přenesená",J640,0)</f>
        <v>0</v>
      </c>
      <c r="BI640" s="199">
        <f>IF(N640="nulová",J640,0)</f>
        <v>0</v>
      </c>
      <c r="BJ640" s="99" t="s">
        <v>8</v>
      </c>
      <c r="BK640" s="199">
        <f>ROUND(I640*H640,0)</f>
        <v>0</v>
      </c>
      <c r="BL640" s="99" t="s">
        <v>421</v>
      </c>
      <c r="BM640" s="198" t="s">
        <v>1101</v>
      </c>
    </row>
    <row r="641" spans="1:65" s="200" customFormat="1">
      <c r="B641" s="201"/>
      <c r="D641" s="202" t="s">
        <v>349</v>
      </c>
      <c r="E641" s="203" t="s">
        <v>1</v>
      </c>
      <c r="F641" s="204" t="s">
        <v>1102</v>
      </c>
      <c r="H641" s="205">
        <v>55.52</v>
      </c>
      <c r="L641" s="201"/>
      <c r="M641" s="206"/>
      <c r="N641" s="207"/>
      <c r="O641" s="207"/>
      <c r="P641" s="207"/>
      <c r="Q641" s="207"/>
      <c r="R641" s="207"/>
      <c r="S641" s="207"/>
      <c r="T641" s="208"/>
      <c r="AT641" s="203" t="s">
        <v>349</v>
      </c>
      <c r="AU641" s="203" t="s">
        <v>85</v>
      </c>
      <c r="AV641" s="200" t="s">
        <v>85</v>
      </c>
      <c r="AW641" s="200" t="s">
        <v>33</v>
      </c>
      <c r="AX641" s="200" t="s">
        <v>77</v>
      </c>
      <c r="AY641" s="203" t="s">
        <v>341</v>
      </c>
    </row>
    <row r="642" spans="1:65" s="209" customFormat="1">
      <c r="B642" s="210"/>
      <c r="D642" s="202" t="s">
        <v>349</v>
      </c>
      <c r="E642" s="211" t="s">
        <v>1</v>
      </c>
      <c r="F642" s="212" t="s">
        <v>351</v>
      </c>
      <c r="H642" s="213">
        <v>55.52</v>
      </c>
      <c r="L642" s="210"/>
      <c r="M642" s="214"/>
      <c r="N642" s="215"/>
      <c r="O642" s="215"/>
      <c r="P642" s="215"/>
      <c r="Q642" s="215"/>
      <c r="R642" s="215"/>
      <c r="S642" s="215"/>
      <c r="T642" s="216"/>
      <c r="AT642" s="211" t="s">
        <v>349</v>
      </c>
      <c r="AU642" s="211" t="s">
        <v>85</v>
      </c>
      <c r="AV642" s="209" t="s">
        <v>352</v>
      </c>
      <c r="AW642" s="209" t="s">
        <v>33</v>
      </c>
      <c r="AX642" s="209" t="s">
        <v>8</v>
      </c>
      <c r="AY642" s="211" t="s">
        <v>341</v>
      </c>
    </row>
    <row r="643" spans="1:65" s="110" customFormat="1" ht="24" customHeight="1">
      <c r="A643" s="107"/>
      <c r="B643" s="108"/>
      <c r="C643" s="187" t="s">
        <v>1103</v>
      </c>
      <c r="D643" s="187" t="s">
        <v>343</v>
      </c>
      <c r="E643" s="188" t="s">
        <v>1104</v>
      </c>
      <c r="F643" s="189" t="s">
        <v>1105</v>
      </c>
      <c r="G643" s="190" t="s">
        <v>444</v>
      </c>
      <c r="H643" s="191">
        <v>143.654</v>
      </c>
      <c r="I643" s="89"/>
      <c r="J643" s="192">
        <f>ROUND(I643*H643,0)</f>
        <v>0</v>
      </c>
      <c r="K643" s="189" t="s">
        <v>363</v>
      </c>
      <c r="L643" s="108"/>
      <c r="M643" s="193" t="s">
        <v>1</v>
      </c>
      <c r="N643" s="194" t="s">
        <v>42</v>
      </c>
      <c r="O643" s="195"/>
      <c r="P643" s="196">
        <f>O643*H643</f>
        <v>0</v>
      </c>
      <c r="Q643" s="196">
        <v>0</v>
      </c>
      <c r="R643" s="196">
        <f>Q643*H643</f>
        <v>0</v>
      </c>
      <c r="S643" s="196">
        <v>0</v>
      </c>
      <c r="T643" s="197">
        <f>S643*H643</f>
        <v>0</v>
      </c>
      <c r="U643" s="107"/>
      <c r="V643" s="107"/>
      <c r="W643" s="107"/>
      <c r="X643" s="107"/>
      <c r="Y643" s="107"/>
      <c r="Z643" s="107"/>
      <c r="AA643" s="107"/>
      <c r="AB643" s="107"/>
      <c r="AC643" s="107"/>
      <c r="AD643" s="107"/>
      <c r="AE643" s="107"/>
      <c r="AR643" s="198" t="s">
        <v>421</v>
      </c>
      <c r="AT643" s="198" t="s">
        <v>343</v>
      </c>
      <c r="AU643" s="198" t="s">
        <v>85</v>
      </c>
      <c r="AY643" s="99" t="s">
        <v>341</v>
      </c>
      <c r="BE643" s="199">
        <f>IF(N643="základní",J643,0)</f>
        <v>0</v>
      </c>
      <c r="BF643" s="199">
        <f>IF(N643="snížená",J643,0)</f>
        <v>0</v>
      </c>
      <c r="BG643" s="199">
        <f>IF(N643="zákl. přenesená",J643,0)</f>
        <v>0</v>
      </c>
      <c r="BH643" s="199">
        <f>IF(N643="sníž. přenesená",J643,0)</f>
        <v>0</v>
      </c>
      <c r="BI643" s="199">
        <f>IF(N643="nulová",J643,0)</f>
        <v>0</v>
      </c>
      <c r="BJ643" s="99" t="s">
        <v>8</v>
      </c>
      <c r="BK643" s="199">
        <f>ROUND(I643*H643,0)</f>
        <v>0</v>
      </c>
      <c r="BL643" s="99" t="s">
        <v>421</v>
      </c>
      <c r="BM643" s="198" t="s">
        <v>1106</v>
      </c>
    </row>
    <row r="644" spans="1:65" s="200" customFormat="1">
      <c r="B644" s="201"/>
      <c r="D644" s="202" t="s">
        <v>349</v>
      </c>
      <c r="E644" s="203" t="s">
        <v>1</v>
      </c>
      <c r="F644" s="204" t="s">
        <v>1107</v>
      </c>
      <c r="H644" s="205">
        <v>143.654</v>
      </c>
      <c r="L644" s="201"/>
      <c r="M644" s="206"/>
      <c r="N644" s="207"/>
      <c r="O644" s="207"/>
      <c r="P644" s="207"/>
      <c r="Q644" s="207"/>
      <c r="R644" s="207"/>
      <c r="S644" s="207"/>
      <c r="T644" s="208"/>
      <c r="AT644" s="203" t="s">
        <v>349</v>
      </c>
      <c r="AU644" s="203" t="s">
        <v>85</v>
      </c>
      <c r="AV644" s="200" t="s">
        <v>85</v>
      </c>
      <c r="AW644" s="200" t="s">
        <v>33</v>
      </c>
      <c r="AX644" s="200" t="s">
        <v>77</v>
      </c>
      <c r="AY644" s="203" t="s">
        <v>341</v>
      </c>
    </row>
    <row r="645" spans="1:65" s="209" customFormat="1">
      <c r="B645" s="210"/>
      <c r="D645" s="202" t="s">
        <v>349</v>
      </c>
      <c r="E645" s="211" t="s">
        <v>211</v>
      </c>
      <c r="F645" s="212" t="s">
        <v>1108</v>
      </c>
      <c r="H645" s="213">
        <v>143.654</v>
      </c>
      <c r="L645" s="210"/>
      <c r="M645" s="214"/>
      <c r="N645" s="215"/>
      <c r="O645" s="215"/>
      <c r="P645" s="215"/>
      <c r="Q645" s="215"/>
      <c r="R645" s="215"/>
      <c r="S645" s="215"/>
      <c r="T645" s="216"/>
      <c r="AT645" s="211" t="s">
        <v>349</v>
      </c>
      <c r="AU645" s="211" t="s">
        <v>85</v>
      </c>
      <c r="AV645" s="209" t="s">
        <v>352</v>
      </c>
      <c r="AW645" s="209" t="s">
        <v>33</v>
      </c>
      <c r="AX645" s="209" t="s">
        <v>8</v>
      </c>
      <c r="AY645" s="211" t="s">
        <v>341</v>
      </c>
    </row>
    <row r="646" spans="1:65" s="110" customFormat="1" ht="24" customHeight="1">
      <c r="A646" s="107"/>
      <c r="B646" s="108"/>
      <c r="C646" s="187" t="s">
        <v>1109</v>
      </c>
      <c r="D646" s="187" t="s">
        <v>343</v>
      </c>
      <c r="E646" s="188" t="s">
        <v>1110</v>
      </c>
      <c r="F646" s="189" t="s">
        <v>1111</v>
      </c>
      <c r="G646" s="190" t="s">
        <v>444</v>
      </c>
      <c r="H646" s="191">
        <v>27.76</v>
      </c>
      <c r="I646" s="89"/>
      <c r="J646" s="192">
        <f>ROUND(I646*H646,0)</f>
        <v>0</v>
      </c>
      <c r="K646" s="189" t="s">
        <v>363</v>
      </c>
      <c r="L646" s="108"/>
      <c r="M646" s="193" t="s">
        <v>1</v>
      </c>
      <c r="N646" s="194" t="s">
        <v>42</v>
      </c>
      <c r="O646" s="195"/>
      <c r="P646" s="196">
        <f>O646*H646</f>
        <v>0</v>
      </c>
      <c r="Q646" s="196">
        <v>0</v>
      </c>
      <c r="R646" s="196">
        <f>Q646*H646</f>
        <v>0</v>
      </c>
      <c r="S646" s="196">
        <v>0</v>
      </c>
      <c r="T646" s="197">
        <f>S646*H646</f>
        <v>0</v>
      </c>
      <c r="U646" s="107"/>
      <c r="V646" s="107"/>
      <c r="W646" s="107"/>
      <c r="X646" s="107"/>
      <c r="Y646" s="107"/>
      <c r="Z646" s="107"/>
      <c r="AA646" s="107"/>
      <c r="AB646" s="107"/>
      <c r="AC646" s="107"/>
      <c r="AD646" s="107"/>
      <c r="AE646" s="107"/>
      <c r="AR646" s="198" t="s">
        <v>421</v>
      </c>
      <c r="AT646" s="198" t="s">
        <v>343</v>
      </c>
      <c r="AU646" s="198" t="s">
        <v>85</v>
      </c>
      <c r="AY646" s="99" t="s">
        <v>341</v>
      </c>
      <c r="BE646" s="199">
        <f>IF(N646="základní",J646,0)</f>
        <v>0</v>
      </c>
      <c r="BF646" s="199">
        <f>IF(N646="snížená",J646,0)</f>
        <v>0</v>
      </c>
      <c r="BG646" s="199">
        <f>IF(N646="zákl. přenesená",J646,0)</f>
        <v>0</v>
      </c>
      <c r="BH646" s="199">
        <f>IF(N646="sníž. přenesená",J646,0)</f>
        <v>0</v>
      </c>
      <c r="BI646" s="199">
        <f>IF(N646="nulová",J646,0)</f>
        <v>0</v>
      </c>
      <c r="BJ646" s="99" t="s">
        <v>8</v>
      </c>
      <c r="BK646" s="199">
        <f>ROUND(I646*H646,0)</f>
        <v>0</v>
      </c>
      <c r="BL646" s="99" t="s">
        <v>421</v>
      </c>
      <c r="BM646" s="198" t="s">
        <v>1112</v>
      </c>
    </row>
    <row r="647" spans="1:65" s="200" customFormat="1">
      <c r="B647" s="201"/>
      <c r="D647" s="202" t="s">
        <v>349</v>
      </c>
      <c r="E647" s="203" t="s">
        <v>1</v>
      </c>
      <c r="F647" s="204" t="s">
        <v>1097</v>
      </c>
      <c r="H647" s="205">
        <v>27.76</v>
      </c>
      <c r="L647" s="201"/>
      <c r="M647" s="206"/>
      <c r="N647" s="207"/>
      <c r="O647" s="207"/>
      <c r="P647" s="207"/>
      <c r="Q647" s="207"/>
      <c r="R647" s="207"/>
      <c r="S647" s="207"/>
      <c r="T647" s="208"/>
      <c r="AT647" s="203" t="s">
        <v>349</v>
      </c>
      <c r="AU647" s="203" t="s">
        <v>85</v>
      </c>
      <c r="AV647" s="200" t="s">
        <v>85</v>
      </c>
      <c r="AW647" s="200" t="s">
        <v>33</v>
      </c>
      <c r="AX647" s="200" t="s">
        <v>77</v>
      </c>
      <c r="AY647" s="203" t="s">
        <v>341</v>
      </c>
    </row>
    <row r="648" spans="1:65" s="209" customFormat="1">
      <c r="B648" s="210"/>
      <c r="D648" s="202" t="s">
        <v>349</v>
      </c>
      <c r="E648" s="211" t="s">
        <v>214</v>
      </c>
      <c r="F648" s="212" t="s">
        <v>1113</v>
      </c>
      <c r="H648" s="213">
        <v>27.76</v>
      </c>
      <c r="L648" s="210"/>
      <c r="M648" s="214"/>
      <c r="N648" s="215"/>
      <c r="O648" s="215"/>
      <c r="P648" s="215"/>
      <c r="Q648" s="215"/>
      <c r="R648" s="215"/>
      <c r="S648" s="215"/>
      <c r="T648" s="216"/>
      <c r="AT648" s="211" t="s">
        <v>349</v>
      </c>
      <c r="AU648" s="211" t="s">
        <v>85</v>
      </c>
      <c r="AV648" s="209" t="s">
        <v>352</v>
      </c>
      <c r="AW648" s="209" t="s">
        <v>33</v>
      </c>
      <c r="AX648" s="209" t="s">
        <v>8</v>
      </c>
      <c r="AY648" s="211" t="s">
        <v>341</v>
      </c>
    </row>
    <row r="649" spans="1:65" s="110" customFormat="1" ht="16.5" customHeight="1">
      <c r="A649" s="107"/>
      <c r="B649" s="108"/>
      <c r="C649" s="217" t="s">
        <v>1114</v>
      </c>
      <c r="D649" s="217" t="s">
        <v>354</v>
      </c>
      <c r="E649" s="218" t="s">
        <v>1115</v>
      </c>
      <c r="F649" s="219" t="s">
        <v>1116</v>
      </c>
      <c r="G649" s="220" t="s">
        <v>444</v>
      </c>
      <c r="H649" s="221">
        <v>192.816</v>
      </c>
      <c r="I649" s="92"/>
      <c r="J649" s="222">
        <f>ROUND(I649*H649,0)</f>
        <v>0</v>
      </c>
      <c r="K649" s="219" t="s">
        <v>363</v>
      </c>
      <c r="L649" s="223"/>
      <c r="M649" s="224" t="s">
        <v>1</v>
      </c>
      <c r="N649" s="225" t="s">
        <v>42</v>
      </c>
      <c r="O649" s="195"/>
      <c r="P649" s="196">
        <f>O649*H649</f>
        <v>0</v>
      </c>
      <c r="Q649" s="196">
        <v>1.2700000000000001E-3</v>
      </c>
      <c r="R649" s="196">
        <f>Q649*H649</f>
        <v>0.24487632000000001</v>
      </c>
      <c r="S649" s="196">
        <v>0</v>
      </c>
      <c r="T649" s="197">
        <f>S649*H649</f>
        <v>0</v>
      </c>
      <c r="U649" s="107"/>
      <c r="V649" s="107"/>
      <c r="W649" s="107"/>
      <c r="X649" s="107"/>
      <c r="Y649" s="107"/>
      <c r="Z649" s="107"/>
      <c r="AA649" s="107"/>
      <c r="AB649" s="107"/>
      <c r="AC649" s="107"/>
      <c r="AD649" s="107"/>
      <c r="AE649" s="107"/>
      <c r="AR649" s="198" t="s">
        <v>125</v>
      </c>
      <c r="AT649" s="198" t="s">
        <v>354</v>
      </c>
      <c r="AU649" s="198" t="s">
        <v>85</v>
      </c>
      <c r="AY649" s="99" t="s">
        <v>341</v>
      </c>
      <c r="BE649" s="199">
        <f>IF(N649="základní",J649,0)</f>
        <v>0</v>
      </c>
      <c r="BF649" s="199">
        <f>IF(N649="snížená",J649,0)</f>
        <v>0</v>
      </c>
      <c r="BG649" s="199">
        <f>IF(N649="zákl. přenesená",J649,0)</f>
        <v>0</v>
      </c>
      <c r="BH649" s="199">
        <f>IF(N649="sníž. přenesená",J649,0)</f>
        <v>0</v>
      </c>
      <c r="BI649" s="199">
        <f>IF(N649="nulová",J649,0)</f>
        <v>0</v>
      </c>
      <c r="BJ649" s="99" t="s">
        <v>8</v>
      </c>
      <c r="BK649" s="199">
        <f>ROUND(I649*H649,0)</f>
        <v>0</v>
      </c>
      <c r="BL649" s="99" t="s">
        <v>421</v>
      </c>
      <c r="BM649" s="198" t="s">
        <v>1117</v>
      </c>
    </row>
    <row r="650" spans="1:65" s="200" customFormat="1">
      <c r="B650" s="201"/>
      <c r="D650" s="202" t="s">
        <v>349</v>
      </c>
      <c r="E650" s="203" t="s">
        <v>1</v>
      </c>
      <c r="F650" s="204" t="s">
        <v>1118</v>
      </c>
      <c r="H650" s="205">
        <v>160.892</v>
      </c>
      <c r="L650" s="201"/>
      <c r="M650" s="206"/>
      <c r="N650" s="207"/>
      <c r="O650" s="207"/>
      <c r="P650" s="207"/>
      <c r="Q650" s="207"/>
      <c r="R650" s="207"/>
      <c r="S650" s="207"/>
      <c r="T650" s="208"/>
      <c r="AT650" s="203" t="s">
        <v>349</v>
      </c>
      <c r="AU650" s="203" t="s">
        <v>85</v>
      </c>
      <c r="AV650" s="200" t="s">
        <v>85</v>
      </c>
      <c r="AW650" s="200" t="s">
        <v>33</v>
      </c>
      <c r="AX650" s="200" t="s">
        <v>77</v>
      </c>
      <c r="AY650" s="203" t="s">
        <v>341</v>
      </c>
    </row>
    <row r="651" spans="1:65" s="200" customFormat="1">
      <c r="B651" s="201"/>
      <c r="D651" s="202" t="s">
        <v>349</v>
      </c>
      <c r="E651" s="203" t="s">
        <v>1</v>
      </c>
      <c r="F651" s="204" t="s">
        <v>1119</v>
      </c>
      <c r="H651" s="205">
        <v>31.923999999999999</v>
      </c>
      <c r="L651" s="201"/>
      <c r="M651" s="206"/>
      <c r="N651" s="207"/>
      <c r="O651" s="207"/>
      <c r="P651" s="207"/>
      <c r="Q651" s="207"/>
      <c r="R651" s="207"/>
      <c r="S651" s="207"/>
      <c r="T651" s="208"/>
      <c r="AT651" s="203" t="s">
        <v>349</v>
      </c>
      <c r="AU651" s="203" t="s">
        <v>85</v>
      </c>
      <c r="AV651" s="200" t="s">
        <v>85</v>
      </c>
      <c r="AW651" s="200" t="s">
        <v>33</v>
      </c>
      <c r="AX651" s="200" t="s">
        <v>77</v>
      </c>
      <c r="AY651" s="203" t="s">
        <v>341</v>
      </c>
    </row>
    <row r="652" spans="1:65" s="209" customFormat="1">
      <c r="B652" s="210"/>
      <c r="D652" s="202" t="s">
        <v>349</v>
      </c>
      <c r="E652" s="211" t="s">
        <v>1</v>
      </c>
      <c r="F652" s="212" t="s">
        <v>351</v>
      </c>
      <c r="H652" s="213">
        <v>192.816</v>
      </c>
      <c r="L652" s="210"/>
      <c r="M652" s="214"/>
      <c r="N652" s="215"/>
      <c r="O652" s="215"/>
      <c r="P652" s="215"/>
      <c r="Q652" s="215"/>
      <c r="R652" s="215"/>
      <c r="S652" s="215"/>
      <c r="T652" s="216"/>
      <c r="AT652" s="211" t="s">
        <v>349</v>
      </c>
      <c r="AU652" s="211" t="s">
        <v>85</v>
      </c>
      <c r="AV652" s="209" t="s">
        <v>352</v>
      </c>
      <c r="AW652" s="209" t="s">
        <v>33</v>
      </c>
      <c r="AX652" s="209" t="s">
        <v>8</v>
      </c>
      <c r="AY652" s="211" t="s">
        <v>341</v>
      </c>
    </row>
    <row r="653" spans="1:65" s="110" customFormat="1" ht="24" customHeight="1">
      <c r="A653" s="107"/>
      <c r="B653" s="108"/>
      <c r="C653" s="187" t="s">
        <v>1120</v>
      </c>
      <c r="D653" s="187" t="s">
        <v>343</v>
      </c>
      <c r="E653" s="188" t="s">
        <v>1121</v>
      </c>
      <c r="F653" s="189" t="s">
        <v>1122</v>
      </c>
      <c r="G653" s="190" t="s">
        <v>444</v>
      </c>
      <c r="H653" s="191">
        <v>143.654</v>
      </c>
      <c r="I653" s="89"/>
      <c r="J653" s="192">
        <f>ROUND(I653*H653,0)</f>
        <v>0</v>
      </c>
      <c r="K653" s="189" t="s">
        <v>363</v>
      </c>
      <c r="L653" s="108"/>
      <c r="M653" s="193" t="s">
        <v>1</v>
      </c>
      <c r="N653" s="194" t="s">
        <v>42</v>
      </c>
      <c r="O653" s="195"/>
      <c r="P653" s="196">
        <f>O653*H653</f>
        <v>0</v>
      </c>
      <c r="Q653" s="196">
        <v>0</v>
      </c>
      <c r="R653" s="196">
        <f>Q653*H653</f>
        <v>0</v>
      </c>
      <c r="S653" s="196">
        <v>0</v>
      </c>
      <c r="T653" s="197">
        <f>S653*H653</f>
        <v>0</v>
      </c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R653" s="198" t="s">
        <v>421</v>
      </c>
      <c r="AT653" s="198" t="s">
        <v>343</v>
      </c>
      <c r="AU653" s="198" t="s">
        <v>85</v>
      </c>
      <c r="AY653" s="99" t="s">
        <v>341</v>
      </c>
      <c r="BE653" s="199">
        <f>IF(N653="základní",J653,0)</f>
        <v>0</v>
      </c>
      <c r="BF653" s="199">
        <f>IF(N653="snížená",J653,0)</f>
        <v>0</v>
      </c>
      <c r="BG653" s="199">
        <f>IF(N653="zákl. přenesená",J653,0)</f>
        <v>0</v>
      </c>
      <c r="BH653" s="199">
        <f>IF(N653="sníž. přenesená",J653,0)</f>
        <v>0</v>
      </c>
      <c r="BI653" s="199">
        <f>IF(N653="nulová",J653,0)</f>
        <v>0</v>
      </c>
      <c r="BJ653" s="99" t="s">
        <v>8</v>
      </c>
      <c r="BK653" s="199">
        <f>ROUND(I653*H653,0)</f>
        <v>0</v>
      </c>
      <c r="BL653" s="99" t="s">
        <v>421</v>
      </c>
      <c r="BM653" s="198" t="s">
        <v>1123</v>
      </c>
    </row>
    <row r="654" spans="1:65" s="200" customFormat="1">
      <c r="B654" s="201"/>
      <c r="D654" s="202" t="s">
        <v>349</v>
      </c>
      <c r="E654" s="203" t="s">
        <v>1</v>
      </c>
      <c r="F654" s="204" t="s">
        <v>211</v>
      </c>
      <c r="H654" s="205">
        <v>143.654</v>
      </c>
      <c r="L654" s="201"/>
      <c r="M654" s="206"/>
      <c r="N654" s="207"/>
      <c r="O654" s="207"/>
      <c r="P654" s="207"/>
      <c r="Q654" s="207"/>
      <c r="R654" s="207"/>
      <c r="S654" s="207"/>
      <c r="T654" s="208"/>
      <c r="AT654" s="203" t="s">
        <v>349</v>
      </c>
      <c r="AU654" s="203" t="s">
        <v>85</v>
      </c>
      <c r="AV654" s="200" t="s">
        <v>85</v>
      </c>
      <c r="AW654" s="200" t="s">
        <v>33</v>
      </c>
      <c r="AX654" s="200" t="s">
        <v>8</v>
      </c>
      <c r="AY654" s="203" t="s">
        <v>341</v>
      </c>
    </row>
    <row r="655" spans="1:65" s="110" customFormat="1" ht="24" customHeight="1">
      <c r="A655" s="107"/>
      <c r="B655" s="108"/>
      <c r="C655" s="187" t="s">
        <v>1124</v>
      </c>
      <c r="D655" s="187" t="s">
        <v>343</v>
      </c>
      <c r="E655" s="188" t="s">
        <v>1125</v>
      </c>
      <c r="F655" s="189" t="s">
        <v>1126</v>
      </c>
      <c r="G655" s="190" t="s">
        <v>444</v>
      </c>
      <c r="H655" s="191">
        <v>143.654</v>
      </c>
      <c r="I655" s="89"/>
      <c r="J655" s="192">
        <f>ROUND(I655*H655,0)</f>
        <v>0</v>
      </c>
      <c r="K655" s="189" t="s">
        <v>363</v>
      </c>
      <c r="L655" s="108"/>
      <c r="M655" s="193" t="s">
        <v>1</v>
      </c>
      <c r="N655" s="194" t="s">
        <v>42</v>
      </c>
      <c r="O655" s="195"/>
      <c r="P655" s="196">
        <f>O655*H655</f>
        <v>0</v>
      </c>
      <c r="Q655" s="196">
        <v>0</v>
      </c>
      <c r="R655" s="196">
        <f>Q655*H655</f>
        <v>0</v>
      </c>
      <c r="S655" s="196">
        <v>0</v>
      </c>
      <c r="T655" s="197">
        <f>S655*H655</f>
        <v>0</v>
      </c>
      <c r="U655" s="107"/>
      <c r="V655" s="107"/>
      <c r="W655" s="107"/>
      <c r="X655" s="107"/>
      <c r="Y655" s="107"/>
      <c r="Z655" s="107"/>
      <c r="AA655" s="107"/>
      <c r="AB655" s="107"/>
      <c r="AC655" s="107"/>
      <c r="AD655" s="107"/>
      <c r="AE655" s="107"/>
      <c r="AR655" s="198" t="s">
        <v>421</v>
      </c>
      <c r="AT655" s="198" t="s">
        <v>343</v>
      </c>
      <c r="AU655" s="198" t="s">
        <v>85</v>
      </c>
      <c r="AY655" s="99" t="s">
        <v>341</v>
      </c>
      <c r="BE655" s="199">
        <f>IF(N655="základní",J655,0)</f>
        <v>0</v>
      </c>
      <c r="BF655" s="199">
        <f>IF(N655="snížená",J655,0)</f>
        <v>0</v>
      </c>
      <c r="BG655" s="199">
        <f>IF(N655="zákl. přenesená",J655,0)</f>
        <v>0</v>
      </c>
      <c r="BH655" s="199">
        <f>IF(N655="sníž. přenesená",J655,0)</f>
        <v>0</v>
      </c>
      <c r="BI655" s="199">
        <f>IF(N655="nulová",J655,0)</f>
        <v>0</v>
      </c>
      <c r="BJ655" s="99" t="s">
        <v>8</v>
      </c>
      <c r="BK655" s="199">
        <f>ROUND(I655*H655,0)</f>
        <v>0</v>
      </c>
      <c r="BL655" s="99" t="s">
        <v>421</v>
      </c>
      <c r="BM655" s="198" t="s">
        <v>1127</v>
      </c>
    </row>
    <row r="656" spans="1:65" s="200" customFormat="1">
      <c r="B656" s="201"/>
      <c r="D656" s="202" t="s">
        <v>349</v>
      </c>
      <c r="E656" s="203" t="s">
        <v>1</v>
      </c>
      <c r="F656" s="204" t="s">
        <v>211</v>
      </c>
      <c r="H656" s="205">
        <v>143.654</v>
      </c>
      <c r="L656" s="201"/>
      <c r="M656" s="206"/>
      <c r="N656" s="207"/>
      <c r="O656" s="207"/>
      <c r="P656" s="207"/>
      <c r="Q656" s="207"/>
      <c r="R656" s="207"/>
      <c r="S656" s="207"/>
      <c r="T656" s="208"/>
      <c r="AT656" s="203" t="s">
        <v>349</v>
      </c>
      <c r="AU656" s="203" t="s">
        <v>85</v>
      </c>
      <c r="AV656" s="200" t="s">
        <v>85</v>
      </c>
      <c r="AW656" s="200" t="s">
        <v>33</v>
      </c>
      <c r="AX656" s="200" t="s">
        <v>8</v>
      </c>
      <c r="AY656" s="203" t="s">
        <v>341</v>
      </c>
    </row>
    <row r="657" spans="1:65" s="110" customFormat="1" ht="24" customHeight="1">
      <c r="A657" s="107"/>
      <c r="B657" s="108"/>
      <c r="C657" s="187" t="s">
        <v>1128</v>
      </c>
      <c r="D657" s="187" t="s">
        <v>343</v>
      </c>
      <c r="E657" s="188" t="s">
        <v>1129</v>
      </c>
      <c r="F657" s="189" t="s">
        <v>1130</v>
      </c>
      <c r="G657" s="190" t="s">
        <v>444</v>
      </c>
      <c r="H657" s="191">
        <v>27.76</v>
      </c>
      <c r="I657" s="89"/>
      <c r="J657" s="192">
        <f>ROUND(I657*H657,0)</f>
        <v>0</v>
      </c>
      <c r="K657" s="189" t="s">
        <v>363</v>
      </c>
      <c r="L657" s="108"/>
      <c r="M657" s="193" t="s">
        <v>1</v>
      </c>
      <c r="N657" s="194" t="s">
        <v>42</v>
      </c>
      <c r="O657" s="195"/>
      <c r="P657" s="196">
        <f>O657*H657</f>
        <v>0</v>
      </c>
      <c r="Q657" s="196">
        <v>0</v>
      </c>
      <c r="R657" s="196">
        <f>Q657*H657</f>
        <v>0</v>
      </c>
      <c r="S657" s="196">
        <v>0</v>
      </c>
      <c r="T657" s="197">
        <f>S657*H657</f>
        <v>0</v>
      </c>
      <c r="U657" s="107"/>
      <c r="V657" s="107"/>
      <c r="W657" s="107"/>
      <c r="X657" s="107"/>
      <c r="Y657" s="107"/>
      <c r="Z657" s="107"/>
      <c r="AA657" s="107"/>
      <c r="AB657" s="107"/>
      <c r="AC657" s="107"/>
      <c r="AD657" s="107"/>
      <c r="AE657" s="107"/>
      <c r="AR657" s="198" t="s">
        <v>421</v>
      </c>
      <c r="AT657" s="198" t="s">
        <v>343</v>
      </c>
      <c r="AU657" s="198" t="s">
        <v>85</v>
      </c>
      <c r="AY657" s="99" t="s">
        <v>341</v>
      </c>
      <c r="BE657" s="199">
        <f>IF(N657="základní",J657,0)</f>
        <v>0</v>
      </c>
      <c r="BF657" s="199">
        <f>IF(N657="snížená",J657,0)</f>
        <v>0</v>
      </c>
      <c r="BG657" s="199">
        <f>IF(N657="zákl. přenesená",J657,0)</f>
        <v>0</v>
      </c>
      <c r="BH657" s="199">
        <f>IF(N657="sníž. přenesená",J657,0)</f>
        <v>0</v>
      </c>
      <c r="BI657" s="199">
        <f>IF(N657="nulová",J657,0)</f>
        <v>0</v>
      </c>
      <c r="BJ657" s="99" t="s">
        <v>8</v>
      </c>
      <c r="BK657" s="199">
        <f>ROUND(I657*H657,0)</f>
        <v>0</v>
      </c>
      <c r="BL657" s="99" t="s">
        <v>421</v>
      </c>
      <c r="BM657" s="198" t="s">
        <v>1131</v>
      </c>
    </row>
    <row r="658" spans="1:65" s="200" customFormat="1">
      <c r="B658" s="201"/>
      <c r="D658" s="202" t="s">
        <v>349</v>
      </c>
      <c r="E658" s="203" t="s">
        <v>1</v>
      </c>
      <c r="F658" s="204" t="s">
        <v>214</v>
      </c>
      <c r="H658" s="205">
        <v>27.76</v>
      </c>
      <c r="L658" s="201"/>
      <c r="M658" s="206"/>
      <c r="N658" s="207"/>
      <c r="O658" s="207"/>
      <c r="P658" s="207"/>
      <c r="Q658" s="207"/>
      <c r="R658" s="207"/>
      <c r="S658" s="207"/>
      <c r="T658" s="208"/>
      <c r="AT658" s="203" t="s">
        <v>349</v>
      </c>
      <c r="AU658" s="203" t="s">
        <v>85</v>
      </c>
      <c r="AV658" s="200" t="s">
        <v>85</v>
      </c>
      <c r="AW658" s="200" t="s">
        <v>33</v>
      </c>
      <c r="AX658" s="200" t="s">
        <v>8</v>
      </c>
      <c r="AY658" s="203" t="s">
        <v>341</v>
      </c>
    </row>
    <row r="659" spans="1:65" s="110" customFormat="1" ht="24" customHeight="1">
      <c r="A659" s="107"/>
      <c r="B659" s="108"/>
      <c r="C659" s="187" t="s">
        <v>1132</v>
      </c>
      <c r="D659" s="187" t="s">
        <v>343</v>
      </c>
      <c r="E659" s="188" t="s">
        <v>1133</v>
      </c>
      <c r="F659" s="189" t="s">
        <v>1134</v>
      </c>
      <c r="G659" s="190" t="s">
        <v>444</v>
      </c>
      <c r="H659" s="191">
        <v>27.76</v>
      </c>
      <c r="I659" s="89"/>
      <c r="J659" s="192">
        <f>ROUND(I659*H659,0)</f>
        <v>0</v>
      </c>
      <c r="K659" s="189" t="s">
        <v>363</v>
      </c>
      <c r="L659" s="108"/>
      <c r="M659" s="193" t="s">
        <v>1</v>
      </c>
      <c r="N659" s="194" t="s">
        <v>42</v>
      </c>
      <c r="O659" s="195"/>
      <c r="P659" s="196">
        <f>O659*H659</f>
        <v>0</v>
      </c>
      <c r="Q659" s="196">
        <v>0</v>
      </c>
      <c r="R659" s="196">
        <f>Q659*H659</f>
        <v>0</v>
      </c>
      <c r="S659" s="196">
        <v>0</v>
      </c>
      <c r="T659" s="197">
        <f>S659*H659</f>
        <v>0</v>
      </c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R659" s="198" t="s">
        <v>421</v>
      </c>
      <c r="AT659" s="198" t="s">
        <v>343</v>
      </c>
      <c r="AU659" s="198" t="s">
        <v>85</v>
      </c>
      <c r="AY659" s="99" t="s">
        <v>341</v>
      </c>
      <c r="BE659" s="199">
        <f>IF(N659="základní",J659,0)</f>
        <v>0</v>
      </c>
      <c r="BF659" s="199">
        <f>IF(N659="snížená",J659,0)</f>
        <v>0</v>
      </c>
      <c r="BG659" s="199">
        <f>IF(N659="zákl. přenesená",J659,0)</f>
        <v>0</v>
      </c>
      <c r="BH659" s="199">
        <f>IF(N659="sníž. přenesená",J659,0)</f>
        <v>0</v>
      </c>
      <c r="BI659" s="199">
        <f>IF(N659="nulová",J659,0)</f>
        <v>0</v>
      </c>
      <c r="BJ659" s="99" t="s">
        <v>8</v>
      </c>
      <c r="BK659" s="199">
        <f>ROUND(I659*H659,0)</f>
        <v>0</v>
      </c>
      <c r="BL659" s="99" t="s">
        <v>421</v>
      </c>
      <c r="BM659" s="198" t="s">
        <v>1135</v>
      </c>
    </row>
    <row r="660" spans="1:65" s="200" customFormat="1">
      <c r="B660" s="201"/>
      <c r="D660" s="202" t="s">
        <v>349</v>
      </c>
      <c r="E660" s="203" t="s">
        <v>1</v>
      </c>
      <c r="F660" s="204" t="s">
        <v>214</v>
      </c>
      <c r="H660" s="205">
        <v>27.76</v>
      </c>
      <c r="L660" s="201"/>
      <c r="M660" s="206"/>
      <c r="N660" s="207"/>
      <c r="O660" s="207"/>
      <c r="P660" s="207"/>
      <c r="Q660" s="207"/>
      <c r="R660" s="207"/>
      <c r="S660" s="207"/>
      <c r="T660" s="208"/>
      <c r="AT660" s="203" t="s">
        <v>349</v>
      </c>
      <c r="AU660" s="203" t="s">
        <v>85</v>
      </c>
      <c r="AV660" s="200" t="s">
        <v>85</v>
      </c>
      <c r="AW660" s="200" t="s">
        <v>33</v>
      </c>
      <c r="AX660" s="200" t="s">
        <v>8</v>
      </c>
      <c r="AY660" s="203" t="s">
        <v>341</v>
      </c>
    </row>
    <row r="661" spans="1:65" s="110" customFormat="1" ht="16.5" customHeight="1">
      <c r="A661" s="107"/>
      <c r="B661" s="108"/>
      <c r="C661" s="217" t="s">
        <v>1136</v>
      </c>
      <c r="D661" s="217" t="s">
        <v>354</v>
      </c>
      <c r="E661" s="218" t="s">
        <v>1137</v>
      </c>
      <c r="F661" s="219" t="s">
        <v>1138</v>
      </c>
      <c r="G661" s="220" t="s">
        <v>444</v>
      </c>
      <c r="H661" s="221">
        <v>377.11099999999999</v>
      </c>
      <c r="I661" s="92"/>
      <c r="J661" s="222">
        <f>ROUND(I661*H661,0)</f>
        <v>0</v>
      </c>
      <c r="K661" s="219" t="s">
        <v>363</v>
      </c>
      <c r="L661" s="223"/>
      <c r="M661" s="224" t="s">
        <v>1</v>
      </c>
      <c r="N661" s="225" t="s">
        <v>42</v>
      </c>
      <c r="O661" s="195"/>
      <c r="P661" s="196">
        <f>O661*H661</f>
        <v>0</v>
      </c>
      <c r="Q661" s="196">
        <v>2.9999999999999997E-4</v>
      </c>
      <c r="R661" s="196">
        <f>Q661*H661</f>
        <v>0.11313329999999999</v>
      </c>
      <c r="S661" s="196">
        <v>0</v>
      </c>
      <c r="T661" s="197">
        <f>S661*H661</f>
        <v>0</v>
      </c>
      <c r="U661" s="107"/>
      <c r="V661" s="107"/>
      <c r="W661" s="107"/>
      <c r="X661" s="107"/>
      <c r="Y661" s="107"/>
      <c r="Z661" s="107"/>
      <c r="AA661" s="107"/>
      <c r="AB661" s="107"/>
      <c r="AC661" s="107"/>
      <c r="AD661" s="107"/>
      <c r="AE661" s="107"/>
      <c r="AR661" s="198" t="s">
        <v>125</v>
      </c>
      <c r="AT661" s="198" t="s">
        <v>354</v>
      </c>
      <c r="AU661" s="198" t="s">
        <v>85</v>
      </c>
      <c r="AY661" s="99" t="s">
        <v>341</v>
      </c>
      <c r="BE661" s="199">
        <f>IF(N661="základní",J661,0)</f>
        <v>0</v>
      </c>
      <c r="BF661" s="199">
        <f>IF(N661="snížená",J661,0)</f>
        <v>0</v>
      </c>
      <c r="BG661" s="199">
        <f>IF(N661="zákl. přenesená",J661,0)</f>
        <v>0</v>
      </c>
      <c r="BH661" s="199">
        <f>IF(N661="sníž. přenesená",J661,0)</f>
        <v>0</v>
      </c>
      <c r="BI661" s="199">
        <f>IF(N661="nulová",J661,0)</f>
        <v>0</v>
      </c>
      <c r="BJ661" s="99" t="s">
        <v>8</v>
      </c>
      <c r="BK661" s="199">
        <f>ROUND(I661*H661,0)</f>
        <v>0</v>
      </c>
      <c r="BL661" s="99" t="s">
        <v>421</v>
      </c>
      <c r="BM661" s="198" t="s">
        <v>1139</v>
      </c>
    </row>
    <row r="662" spans="1:65" s="200" customFormat="1">
      <c r="B662" s="201"/>
      <c r="D662" s="202" t="s">
        <v>349</v>
      </c>
      <c r="E662" s="203" t="s">
        <v>1</v>
      </c>
      <c r="F662" s="204" t="s">
        <v>1140</v>
      </c>
      <c r="H662" s="205">
        <v>316.03899999999999</v>
      </c>
      <c r="L662" s="201"/>
      <c r="M662" s="206"/>
      <c r="N662" s="207"/>
      <c r="O662" s="207"/>
      <c r="P662" s="207"/>
      <c r="Q662" s="207"/>
      <c r="R662" s="207"/>
      <c r="S662" s="207"/>
      <c r="T662" s="208"/>
      <c r="AT662" s="203" t="s">
        <v>349</v>
      </c>
      <c r="AU662" s="203" t="s">
        <v>85</v>
      </c>
      <c r="AV662" s="200" t="s">
        <v>85</v>
      </c>
      <c r="AW662" s="200" t="s">
        <v>33</v>
      </c>
      <c r="AX662" s="200" t="s">
        <v>77</v>
      </c>
      <c r="AY662" s="203" t="s">
        <v>341</v>
      </c>
    </row>
    <row r="663" spans="1:65" s="200" customFormat="1">
      <c r="B663" s="201"/>
      <c r="D663" s="202" t="s">
        <v>349</v>
      </c>
      <c r="E663" s="203" t="s">
        <v>1</v>
      </c>
      <c r="F663" s="204" t="s">
        <v>1141</v>
      </c>
      <c r="H663" s="205">
        <v>61.072000000000003</v>
      </c>
      <c r="L663" s="201"/>
      <c r="M663" s="206"/>
      <c r="N663" s="207"/>
      <c r="O663" s="207"/>
      <c r="P663" s="207"/>
      <c r="Q663" s="207"/>
      <c r="R663" s="207"/>
      <c r="S663" s="207"/>
      <c r="T663" s="208"/>
      <c r="AT663" s="203" t="s">
        <v>349</v>
      </c>
      <c r="AU663" s="203" t="s">
        <v>85</v>
      </c>
      <c r="AV663" s="200" t="s">
        <v>85</v>
      </c>
      <c r="AW663" s="200" t="s">
        <v>33</v>
      </c>
      <c r="AX663" s="200" t="s">
        <v>77</v>
      </c>
      <c r="AY663" s="203" t="s">
        <v>341</v>
      </c>
    </row>
    <row r="664" spans="1:65" s="209" customFormat="1">
      <c r="B664" s="210"/>
      <c r="D664" s="202" t="s">
        <v>349</v>
      </c>
      <c r="E664" s="211" t="s">
        <v>1</v>
      </c>
      <c r="F664" s="212" t="s">
        <v>351</v>
      </c>
      <c r="H664" s="213">
        <v>377.11099999999999</v>
      </c>
      <c r="L664" s="210"/>
      <c r="M664" s="214"/>
      <c r="N664" s="215"/>
      <c r="O664" s="215"/>
      <c r="P664" s="215"/>
      <c r="Q664" s="215"/>
      <c r="R664" s="215"/>
      <c r="S664" s="215"/>
      <c r="T664" s="216"/>
      <c r="AT664" s="211" t="s">
        <v>349</v>
      </c>
      <c r="AU664" s="211" t="s">
        <v>85</v>
      </c>
      <c r="AV664" s="209" t="s">
        <v>352</v>
      </c>
      <c r="AW664" s="209" t="s">
        <v>33</v>
      </c>
      <c r="AX664" s="209" t="s">
        <v>8</v>
      </c>
      <c r="AY664" s="211" t="s">
        <v>341</v>
      </c>
    </row>
    <row r="665" spans="1:65" s="110" customFormat="1" ht="24" customHeight="1">
      <c r="A665" s="107"/>
      <c r="B665" s="108"/>
      <c r="C665" s="187" t="s">
        <v>1142</v>
      </c>
      <c r="D665" s="187" t="s">
        <v>343</v>
      </c>
      <c r="E665" s="188" t="s">
        <v>1143</v>
      </c>
      <c r="F665" s="189" t="s">
        <v>1144</v>
      </c>
      <c r="G665" s="190" t="s">
        <v>572</v>
      </c>
      <c r="H665" s="191">
        <v>25</v>
      </c>
      <c r="I665" s="89"/>
      <c r="J665" s="192">
        <f>ROUND(I665*H665,0)</f>
        <v>0</v>
      </c>
      <c r="K665" s="189" t="s">
        <v>363</v>
      </c>
      <c r="L665" s="108"/>
      <c r="M665" s="193" t="s">
        <v>1</v>
      </c>
      <c r="N665" s="194" t="s">
        <v>42</v>
      </c>
      <c r="O665" s="195"/>
      <c r="P665" s="196">
        <f>O665*H665</f>
        <v>0</v>
      </c>
      <c r="Q665" s="196">
        <v>1.5E-5</v>
      </c>
      <c r="R665" s="196">
        <f>Q665*H665</f>
        <v>3.7500000000000001E-4</v>
      </c>
      <c r="S665" s="196">
        <v>0</v>
      </c>
      <c r="T665" s="197">
        <f>S665*H665</f>
        <v>0</v>
      </c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R665" s="198" t="s">
        <v>421</v>
      </c>
      <c r="AT665" s="198" t="s">
        <v>343</v>
      </c>
      <c r="AU665" s="198" t="s">
        <v>85</v>
      </c>
      <c r="AY665" s="99" t="s">
        <v>341</v>
      </c>
      <c r="BE665" s="199">
        <f>IF(N665="základní",J665,0)</f>
        <v>0</v>
      </c>
      <c r="BF665" s="199">
        <f>IF(N665="snížená",J665,0)</f>
        <v>0</v>
      </c>
      <c r="BG665" s="199">
        <f>IF(N665="zákl. přenesená",J665,0)</f>
        <v>0</v>
      </c>
      <c r="BH665" s="199">
        <f>IF(N665="sníž. přenesená",J665,0)</f>
        <v>0</v>
      </c>
      <c r="BI665" s="199">
        <f>IF(N665="nulová",J665,0)</f>
        <v>0</v>
      </c>
      <c r="BJ665" s="99" t="s">
        <v>8</v>
      </c>
      <c r="BK665" s="199">
        <f>ROUND(I665*H665,0)</f>
        <v>0</v>
      </c>
      <c r="BL665" s="99" t="s">
        <v>421</v>
      </c>
      <c r="BM665" s="198" t="s">
        <v>1145</v>
      </c>
    </row>
    <row r="666" spans="1:65" s="200" customFormat="1">
      <c r="B666" s="201"/>
      <c r="D666" s="202" t="s">
        <v>349</v>
      </c>
      <c r="E666" s="203" t="s">
        <v>1</v>
      </c>
      <c r="F666" s="204" t="s">
        <v>1146</v>
      </c>
      <c r="H666" s="205">
        <v>2</v>
      </c>
      <c r="L666" s="201"/>
      <c r="M666" s="206"/>
      <c r="N666" s="207"/>
      <c r="O666" s="207"/>
      <c r="P666" s="207"/>
      <c r="Q666" s="207"/>
      <c r="R666" s="207"/>
      <c r="S666" s="207"/>
      <c r="T666" s="208"/>
      <c r="AT666" s="203" t="s">
        <v>349</v>
      </c>
      <c r="AU666" s="203" t="s">
        <v>85</v>
      </c>
      <c r="AV666" s="200" t="s">
        <v>85</v>
      </c>
      <c r="AW666" s="200" t="s">
        <v>33</v>
      </c>
      <c r="AX666" s="200" t="s">
        <v>77</v>
      </c>
      <c r="AY666" s="203" t="s">
        <v>341</v>
      </c>
    </row>
    <row r="667" spans="1:65" s="200" customFormat="1">
      <c r="B667" s="201"/>
      <c r="D667" s="202" t="s">
        <v>349</v>
      </c>
      <c r="E667" s="203" t="s">
        <v>1</v>
      </c>
      <c r="F667" s="204" t="s">
        <v>1147</v>
      </c>
      <c r="H667" s="205">
        <v>23</v>
      </c>
      <c r="L667" s="201"/>
      <c r="M667" s="206"/>
      <c r="N667" s="207"/>
      <c r="O667" s="207"/>
      <c r="P667" s="207"/>
      <c r="Q667" s="207"/>
      <c r="R667" s="207"/>
      <c r="S667" s="207"/>
      <c r="T667" s="208"/>
      <c r="AT667" s="203" t="s">
        <v>349</v>
      </c>
      <c r="AU667" s="203" t="s">
        <v>85</v>
      </c>
      <c r="AV667" s="200" t="s">
        <v>85</v>
      </c>
      <c r="AW667" s="200" t="s">
        <v>33</v>
      </c>
      <c r="AX667" s="200" t="s">
        <v>77</v>
      </c>
      <c r="AY667" s="203" t="s">
        <v>341</v>
      </c>
    </row>
    <row r="668" spans="1:65" s="209" customFormat="1">
      <c r="B668" s="210"/>
      <c r="D668" s="202" t="s">
        <v>349</v>
      </c>
      <c r="E668" s="211" t="s">
        <v>1</v>
      </c>
      <c r="F668" s="212" t="s">
        <v>351</v>
      </c>
      <c r="H668" s="213">
        <v>25</v>
      </c>
      <c r="L668" s="210"/>
      <c r="M668" s="214"/>
      <c r="N668" s="215"/>
      <c r="O668" s="215"/>
      <c r="P668" s="215"/>
      <c r="Q668" s="215"/>
      <c r="R668" s="215"/>
      <c r="S668" s="215"/>
      <c r="T668" s="216"/>
      <c r="AT668" s="211" t="s">
        <v>349</v>
      </c>
      <c r="AU668" s="211" t="s">
        <v>85</v>
      </c>
      <c r="AV668" s="209" t="s">
        <v>352</v>
      </c>
      <c r="AW668" s="209" t="s">
        <v>33</v>
      </c>
      <c r="AX668" s="209" t="s">
        <v>8</v>
      </c>
      <c r="AY668" s="211" t="s">
        <v>341</v>
      </c>
    </row>
    <row r="669" spans="1:65" s="110" customFormat="1" ht="24" customHeight="1">
      <c r="A669" s="107"/>
      <c r="B669" s="108"/>
      <c r="C669" s="187" t="s">
        <v>1148</v>
      </c>
      <c r="D669" s="187" t="s">
        <v>343</v>
      </c>
      <c r="E669" s="188" t="s">
        <v>1149</v>
      </c>
      <c r="F669" s="189" t="s">
        <v>1150</v>
      </c>
      <c r="G669" s="190" t="s">
        <v>572</v>
      </c>
      <c r="H669" s="191">
        <v>1</v>
      </c>
      <c r="I669" s="89"/>
      <c r="J669" s="192">
        <f>ROUND(I669*H669,0)</f>
        <v>0</v>
      </c>
      <c r="K669" s="189" t="s">
        <v>1</v>
      </c>
      <c r="L669" s="108"/>
      <c r="M669" s="193" t="s">
        <v>1</v>
      </c>
      <c r="N669" s="194" t="s">
        <v>42</v>
      </c>
      <c r="O669" s="195"/>
      <c r="P669" s="196">
        <f>O669*H669</f>
        <v>0</v>
      </c>
      <c r="Q669" s="196">
        <v>7.5010000000000002E-5</v>
      </c>
      <c r="R669" s="196">
        <f>Q669*H669</f>
        <v>7.5010000000000002E-5</v>
      </c>
      <c r="S669" s="196">
        <v>0</v>
      </c>
      <c r="T669" s="197">
        <f>S669*H669</f>
        <v>0</v>
      </c>
      <c r="U669" s="107"/>
      <c r="V669" s="107"/>
      <c r="W669" s="107"/>
      <c r="X669" s="107"/>
      <c r="Y669" s="107"/>
      <c r="Z669" s="107"/>
      <c r="AA669" s="107"/>
      <c r="AB669" s="107"/>
      <c r="AC669" s="107"/>
      <c r="AD669" s="107"/>
      <c r="AE669" s="107"/>
      <c r="AR669" s="198" t="s">
        <v>421</v>
      </c>
      <c r="AT669" s="198" t="s">
        <v>343</v>
      </c>
      <c r="AU669" s="198" t="s">
        <v>85</v>
      </c>
      <c r="AY669" s="99" t="s">
        <v>341</v>
      </c>
      <c r="BE669" s="199">
        <f>IF(N669="základní",J669,0)</f>
        <v>0</v>
      </c>
      <c r="BF669" s="199">
        <f>IF(N669="snížená",J669,0)</f>
        <v>0</v>
      </c>
      <c r="BG669" s="199">
        <f>IF(N669="zákl. přenesená",J669,0)</f>
        <v>0</v>
      </c>
      <c r="BH669" s="199">
        <f>IF(N669="sníž. přenesená",J669,0)</f>
        <v>0</v>
      </c>
      <c r="BI669" s="199">
        <f>IF(N669="nulová",J669,0)</f>
        <v>0</v>
      </c>
      <c r="BJ669" s="99" t="s">
        <v>8</v>
      </c>
      <c r="BK669" s="199">
        <f>ROUND(I669*H669,0)</f>
        <v>0</v>
      </c>
      <c r="BL669" s="99" t="s">
        <v>421</v>
      </c>
      <c r="BM669" s="198" t="s">
        <v>1151</v>
      </c>
    </row>
    <row r="670" spans="1:65" s="200" customFormat="1">
      <c r="B670" s="201"/>
      <c r="D670" s="202" t="s">
        <v>349</v>
      </c>
      <c r="E670" s="203" t="s">
        <v>1</v>
      </c>
      <c r="F670" s="204" t="s">
        <v>1152</v>
      </c>
      <c r="H670" s="205">
        <v>1</v>
      </c>
      <c r="L670" s="201"/>
      <c r="M670" s="206"/>
      <c r="N670" s="207"/>
      <c r="O670" s="207"/>
      <c r="P670" s="207"/>
      <c r="Q670" s="207"/>
      <c r="R670" s="207"/>
      <c r="S670" s="207"/>
      <c r="T670" s="208"/>
      <c r="AT670" s="203" t="s">
        <v>349</v>
      </c>
      <c r="AU670" s="203" t="s">
        <v>85</v>
      </c>
      <c r="AV670" s="200" t="s">
        <v>85</v>
      </c>
      <c r="AW670" s="200" t="s">
        <v>33</v>
      </c>
      <c r="AX670" s="200" t="s">
        <v>8</v>
      </c>
      <c r="AY670" s="203" t="s">
        <v>341</v>
      </c>
    </row>
    <row r="671" spans="1:65" s="110" customFormat="1" ht="24" customHeight="1">
      <c r="A671" s="107"/>
      <c r="B671" s="108"/>
      <c r="C671" s="187" t="s">
        <v>1153</v>
      </c>
      <c r="D671" s="187" t="s">
        <v>343</v>
      </c>
      <c r="E671" s="188" t="s">
        <v>1154</v>
      </c>
      <c r="F671" s="189" t="s">
        <v>1155</v>
      </c>
      <c r="G671" s="190" t="s">
        <v>357</v>
      </c>
      <c r="H671" s="191">
        <v>0.48699999999999999</v>
      </c>
      <c r="I671" s="89"/>
      <c r="J671" s="192">
        <f>ROUND(I671*H671,0)</f>
        <v>0</v>
      </c>
      <c r="K671" s="189" t="s">
        <v>363</v>
      </c>
      <c r="L671" s="108"/>
      <c r="M671" s="193" t="s">
        <v>1</v>
      </c>
      <c r="N671" s="194" t="s">
        <v>42</v>
      </c>
      <c r="O671" s="195"/>
      <c r="P671" s="196">
        <f>O671*H671</f>
        <v>0</v>
      </c>
      <c r="Q671" s="196">
        <v>0</v>
      </c>
      <c r="R671" s="196">
        <f>Q671*H671</f>
        <v>0</v>
      </c>
      <c r="S671" s="196">
        <v>0</v>
      </c>
      <c r="T671" s="197">
        <f>S671*H671</f>
        <v>0</v>
      </c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R671" s="198" t="s">
        <v>421</v>
      </c>
      <c r="AT671" s="198" t="s">
        <v>343</v>
      </c>
      <c r="AU671" s="198" t="s">
        <v>85</v>
      </c>
      <c r="AY671" s="99" t="s">
        <v>341</v>
      </c>
      <c r="BE671" s="199">
        <f>IF(N671="základní",J671,0)</f>
        <v>0</v>
      </c>
      <c r="BF671" s="199">
        <f>IF(N671="snížená",J671,0)</f>
        <v>0</v>
      </c>
      <c r="BG671" s="199">
        <f>IF(N671="zákl. přenesená",J671,0)</f>
        <v>0</v>
      </c>
      <c r="BH671" s="199">
        <f>IF(N671="sníž. přenesená",J671,0)</f>
        <v>0</v>
      </c>
      <c r="BI671" s="199">
        <f>IF(N671="nulová",J671,0)</f>
        <v>0</v>
      </c>
      <c r="BJ671" s="99" t="s">
        <v>8</v>
      </c>
      <c r="BK671" s="199">
        <f>ROUND(I671*H671,0)</f>
        <v>0</v>
      </c>
      <c r="BL671" s="99" t="s">
        <v>421</v>
      </c>
      <c r="BM671" s="198" t="s">
        <v>1156</v>
      </c>
    </row>
    <row r="672" spans="1:65" s="174" customFormat="1" ht="22.9" customHeight="1">
      <c r="B672" s="175"/>
      <c r="D672" s="176" t="s">
        <v>76</v>
      </c>
      <c r="E672" s="185" t="s">
        <v>1157</v>
      </c>
      <c r="F672" s="185" t="s">
        <v>1158</v>
      </c>
      <c r="J672" s="186">
        <f>BK672</f>
        <v>0</v>
      </c>
      <c r="L672" s="175"/>
      <c r="M672" s="179"/>
      <c r="N672" s="180"/>
      <c r="O672" s="180"/>
      <c r="P672" s="181">
        <f>SUM(P673:P685)</f>
        <v>0</v>
      </c>
      <c r="Q672" s="180"/>
      <c r="R672" s="181">
        <f>SUM(R673:R685)</f>
        <v>0.15837029999999999</v>
      </c>
      <c r="S672" s="180"/>
      <c r="T672" s="182">
        <f>SUM(T673:T685)</f>
        <v>0</v>
      </c>
      <c r="AR672" s="176" t="s">
        <v>85</v>
      </c>
      <c r="AT672" s="183" t="s">
        <v>76</v>
      </c>
      <c r="AU672" s="183" t="s">
        <v>8</v>
      </c>
      <c r="AY672" s="176" t="s">
        <v>341</v>
      </c>
      <c r="BK672" s="184">
        <f>SUM(BK673:BK685)</f>
        <v>0</v>
      </c>
    </row>
    <row r="673" spans="1:65" s="110" customFormat="1" ht="24" customHeight="1">
      <c r="A673" s="107"/>
      <c r="B673" s="108"/>
      <c r="C673" s="187" t="s">
        <v>1159</v>
      </c>
      <c r="D673" s="187" t="s">
        <v>343</v>
      </c>
      <c r="E673" s="188" t="s">
        <v>1160</v>
      </c>
      <c r="F673" s="189" t="s">
        <v>1161</v>
      </c>
      <c r="G673" s="190" t="s">
        <v>444</v>
      </c>
      <c r="H673" s="191">
        <v>94.1</v>
      </c>
      <c r="I673" s="89"/>
      <c r="J673" s="192">
        <f>ROUND(I673*H673,0)</f>
        <v>0</v>
      </c>
      <c r="K673" s="189" t="s">
        <v>363</v>
      </c>
      <c r="L673" s="108"/>
      <c r="M673" s="193" t="s">
        <v>1</v>
      </c>
      <c r="N673" s="194" t="s">
        <v>42</v>
      </c>
      <c r="O673" s="195"/>
      <c r="P673" s="196">
        <f>O673*H673</f>
        <v>0</v>
      </c>
      <c r="Q673" s="196">
        <v>0</v>
      </c>
      <c r="R673" s="196">
        <f>Q673*H673</f>
        <v>0</v>
      </c>
      <c r="S673" s="196">
        <v>0</v>
      </c>
      <c r="T673" s="197">
        <f>S673*H673</f>
        <v>0</v>
      </c>
      <c r="U673" s="107"/>
      <c r="V673" s="107"/>
      <c r="W673" s="107"/>
      <c r="X673" s="107"/>
      <c r="Y673" s="107"/>
      <c r="Z673" s="107"/>
      <c r="AA673" s="107"/>
      <c r="AB673" s="107"/>
      <c r="AC673" s="107"/>
      <c r="AD673" s="107"/>
      <c r="AE673" s="107"/>
      <c r="AR673" s="198" t="s">
        <v>421</v>
      </c>
      <c r="AT673" s="198" t="s">
        <v>343</v>
      </c>
      <c r="AU673" s="198" t="s">
        <v>85</v>
      </c>
      <c r="AY673" s="99" t="s">
        <v>341</v>
      </c>
      <c r="BE673" s="199">
        <f>IF(N673="základní",J673,0)</f>
        <v>0</v>
      </c>
      <c r="BF673" s="199">
        <f>IF(N673="snížená",J673,0)</f>
        <v>0</v>
      </c>
      <c r="BG673" s="199">
        <f>IF(N673="zákl. přenesená",J673,0)</f>
        <v>0</v>
      </c>
      <c r="BH673" s="199">
        <f>IF(N673="sníž. přenesená",J673,0)</f>
        <v>0</v>
      </c>
      <c r="BI673" s="199">
        <f>IF(N673="nulová",J673,0)</f>
        <v>0</v>
      </c>
      <c r="BJ673" s="99" t="s">
        <v>8</v>
      </c>
      <c r="BK673" s="199">
        <f>ROUND(I673*H673,0)</f>
        <v>0</v>
      </c>
      <c r="BL673" s="99" t="s">
        <v>421</v>
      </c>
      <c r="BM673" s="198" t="s">
        <v>1162</v>
      </c>
    </row>
    <row r="674" spans="1:65" s="200" customFormat="1">
      <c r="B674" s="201"/>
      <c r="D674" s="202" t="s">
        <v>349</v>
      </c>
      <c r="E674" s="203" t="s">
        <v>1</v>
      </c>
      <c r="F674" s="204" t="s">
        <v>284</v>
      </c>
      <c r="H674" s="205">
        <v>94.1</v>
      </c>
      <c r="L674" s="201"/>
      <c r="M674" s="206"/>
      <c r="N674" s="207"/>
      <c r="O674" s="207"/>
      <c r="P674" s="207"/>
      <c r="Q674" s="207"/>
      <c r="R674" s="207"/>
      <c r="S674" s="207"/>
      <c r="T674" s="208"/>
      <c r="AT674" s="203" t="s">
        <v>349</v>
      </c>
      <c r="AU674" s="203" t="s">
        <v>85</v>
      </c>
      <c r="AV674" s="200" t="s">
        <v>85</v>
      </c>
      <c r="AW674" s="200" t="s">
        <v>33</v>
      </c>
      <c r="AX674" s="200" t="s">
        <v>8</v>
      </c>
      <c r="AY674" s="203" t="s">
        <v>341</v>
      </c>
    </row>
    <row r="675" spans="1:65" s="110" customFormat="1" ht="24" customHeight="1">
      <c r="A675" s="107"/>
      <c r="B675" s="108"/>
      <c r="C675" s="217" t="s">
        <v>255</v>
      </c>
      <c r="D675" s="217" t="s">
        <v>354</v>
      </c>
      <c r="E675" s="218" t="s">
        <v>1163</v>
      </c>
      <c r="F675" s="219" t="s">
        <v>1164</v>
      </c>
      <c r="G675" s="220" t="s">
        <v>444</v>
      </c>
      <c r="H675" s="221">
        <v>95.981999999999999</v>
      </c>
      <c r="I675" s="92"/>
      <c r="J675" s="222">
        <f>ROUND(I675*H675,0)</f>
        <v>0</v>
      </c>
      <c r="K675" s="219" t="s">
        <v>363</v>
      </c>
      <c r="L675" s="223"/>
      <c r="M675" s="224" t="s">
        <v>1</v>
      </c>
      <c r="N675" s="225" t="s">
        <v>42</v>
      </c>
      <c r="O675" s="195"/>
      <c r="P675" s="196">
        <f>O675*H675</f>
        <v>0</v>
      </c>
      <c r="Q675" s="196">
        <v>1.5E-3</v>
      </c>
      <c r="R675" s="196">
        <f>Q675*H675</f>
        <v>0.14397299999999999</v>
      </c>
      <c r="S675" s="196">
        <v>0</v>
      </c>
      <c r="T675" s="197">
        <f>S675*H675</f>
        <v>0</v>
      </c>
      <c r="U675" s="107"/>
      <c r="V675" s="107"/>
      <c r="W675" s="107"/>
      <c r="X675" s="107"/>
      <c r="Y675" s="107"/>
      <c r="Z675" s="107"/>
      <c r="AA675" s="107"/>
      <c r="AB675" s="107"/>
      <c r="AC675" s="107"/>
      <c r="AD675" s="107"/>
      <c r="AE675" s="107"/>
      <c r="AR675" s="198" t="s">
        <v>125</v>
      </c>
      <c r="AT675" s="198" t="s">
        <v>354</v>
      </c>
      <c r="AU675" s="198" t="s">
        <v>85</v>
      </c>
      <c r="AY675" s="99" t="s">
        <v>341</v>
      </c>
      <c r="BE675" s="199">
        <f>IF(N675="základní",J675,0)</f>
        <v>0</v>
      </c>
      <c r="BF675" s="199">
        <f>IF(N675="snížená",J675,0)</f>
        <v>0</v>
      </c>
      <c r="BG675" s="199">
        <f>IF(N675="zákl. přenesená",J675,0)</f>
        <v>0</v>
      </c>
      <c r="BH675" s="199">
        <f>IF(N675="sníž. přenesená",J675,0)</f>
        <v>0</v>
      </c>
      <c r="BI675" s="199">
        <f>IF(N675="nulová",J675,0)</f>
        <v>0</v>
      </c>
      <c r="BJ675" s="99" t="s">
        <v>8</v>
      </c>
      <c r="BK675" s="199">
        <f>ROUND(I675*H675,0)</f>
        <v>0</v>
      </c>
      <c r="BL675" s="99" t="s">
        <v>421</v>
      </c>
      <c r="BM675" s="198" t="s">
        <v>1165</v>
      </c>
    </row>
    <row r="676" spans="1:65" s="200" customFormat="1">
      <c r="B676" s="201"/>
      <c r="D676" s="202" t="s">
        <v>349</v>
      </c>
      <c r="E676" s="203" t="s">
        <v>1</v>
      </c>
      <c r="F676" s="204" t="s">
        <v>1166</v>
      </c>
      <c r="H676" s="205">
        <v>95.981999999999999</v>
      </c>
      <c r="L676" s="201"/>
      <c r="M676" s="206"/>
      <c r="N676" s="207"/>
      <c r="O676" s="207"/>
      <c r="P676" s="207"/>
      <c r="Q676" s="207"/>
      <c r="R676" s="207"/>
      <c r="S676" s="207"/>
      <c r="T676" s="208"/>
      <c r="AT676" s="203" t="s">
        <v>349</v>
      </c>
      <c r="AU676" s="203" t="s">
        <v>85</v>
      </c>
      <c r="AV676" s="200" t="s">
        <v>85</v>
      </c>
      <c r="AW676" s="200" t="s">
        <v>33</v>
      </c>
      <c r="AX676" s="200" t="s">
        <v>8</v>
      </c>
      <c r="AY676" s="203" t="s">
        <v>341</v>
      </c>
    </row>
    <row r="677" spans="1:65" s="110" customFormat="1" ht="24" customHeight="1">
      <c r="A677" s="107"/>
      <c r="B677" s="108"/>
      <c r="C677" s="187" t="s">
        <v>1167</v>
      </c>
      <c r="D677" s="187" t="s">
        <v>343</v>
      </c>
      <c r="E677" s="188" t="s">
        <v>1168</v>
      </c>
      <c r="F677" s="189" t="s">
        <v>1169</v>
      </c>
      <c r="G677" s="190" t="s">
        <v>455</v>
      </c>
      <c r="H677" s="191">
        <v>94.1</v>
      </c>
      <c r="I677" s="89"/>
      <c r="J677" s="192">
        <f>ROUND(I677*H677,0)</f>
        <v>0</v>
      </c>
      <c r="K677" s="189" t="s">
        <v>363</v>
      </c>
      <c r="L677" s="108"/>
      <c r="M677" s="193" t="s">
        <v>1</v>
      </c>
      <c r="N677" s="194" t="s">
        <v>42</v>
      </c>
      <c r="O677" s="195"/>
      <c r="P677" s="196">
        <f>O677*H677</f>
        <v>0</v>
      </c>
      <c r="Q677" s="196">
        <v>0</v>
      </c>
      <c r="R677" s="196">
        <f>Q677*H677</f>
        <v>0</v>
      </c>
      <c r="S677" s="196">
        <v>0</v>
      </c>
      <c r="T677" s="197">
        <f>S677*H677</f>
        <v>0</v>
      </c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R677" s="198" t="s">
        <v>421</v>
      </c>
      <c r="AT677" s="198" t="s">
        <v>343</v>
      </c>
      <c r="AU677" s="198" t="s">
        <v>85</v>
      </c>
      <c r="AY677" s="99" t="s">
        <v>341</v>
      </c>
      <c r="BE677" s="199">
        <f>IF(N677="základní",J677,0)</f>
        <v>0</v>
      </c>
      <c r="BF677" s="199">
        <f>IF(N677="snížená",J677,0)</f>
        <v>0</v>
      </c>
      <c r="BG677" s="199">
        <f>IF(N677="zákl. přenesená",J677,0)</f>
        <v>0</v>
      </c>
      <c r="BH677" s="199">
        <f>IF(N677="sníž. přenesená",J677,0)</f>
        <v>0</v>
      </c>
      <c r="BI677" s="199">
        <f>IF(N677="nulová",J677,0)</f>
        <v>0</v>
      </c>
      <c r="BJ677" s="99" t="s">
        <v>8</v>
      </c>
      <c r="BK677" s="199">
        <f>ROUND(I677*H677,0)</f>
        <v>0</v>
      </c>
      <c r="BL677" s="99" t="s">
        <v>421</v>
      </c>
      <c r="BM677" s="198" t="s">
        <v>1170</v>
      </c>
    </row>
    <row r="678" spans="1:65" s="200" customFormat="1">
      <c r="B678" s="201"/>
      <c r="D678" s="202" t="s">
        <v>349</v>
      </c>
      <c r="E678" s="203" t="s">
        <v>1</v>
      </c>
      <c r="F678" s="204" t="s">
        <v>284</v>
      </c>
      <c r="H678" s="205">
        <v>94.1</v>
      </c>
      <c r="L678" s="201"/>
      <c r="M678" s="206"/>
      <c r="N678" s="207"/>
      <c r="O678" s="207"/>
      <c r="P678" s="207"/>
      <c r="Q678" s="207"/>
      <c r="R678" s="207"/>
      <c r="S678" s="207"/>
      <c r="T678" s="208"/>
      <c r="AT678" s="203" t="s">
        <v>349</v>
      </c>
      <c r="AU678" s="203" t="s">
        <v>85</v>
      </c>
      <c r="AV678" s="200" t="s">
        <v>85</v>
      </c>
      <c r="AW678" s="200" t="s">
        <v>33</v>
      </c>
      <c r="AX678" s="200" t="s">
        <v>8</v>
      </c>
      <c r="AY678" s="203" t="s">
        <v>341</v>
      </c>
    </row>
    <row r="679" spans="1:65" s="110" customFormat="1" ht="16.5" customHeight="1">
      <c r="A679" s="107"/>
      <c r="B679" s="108"/>
      <c r="C679" s="217" t="s">
        <v>1171</v>
      </c>
      <c r="D679" s="217" t="s">
        <v>354</v>
      </c>
      <c r="E679" s="218" t="s">
        <v>1172</v>
      </c>
      <c r="F679" s="219" t="s">
        <v>1173</v>
      </c>
      <c r="G679" s="220" t="s">
        <v>455</v>
      </c>
      <c r="H679" s="221">
        <v>98.805000000000007</v>
      </c>
      <c r="I679" s="92"/>
      <c r="J679" s="222">
        <f>ROUND(I679*H679,0)</f>
        <v>0</v>
      </c>
      <c r="K679" s="219" t="s">
        <v>363</v>
      </c>
      <c r="L679" s="223"/>
      <c r="M679" s="224" t="s">
        <v>1</v>
      </c>
      <c r="N679" s="225" t="s">
        <v>42</v>
      </c>
      <c r="O679" s="195"/>
      <c r="P679" s="196">
        <f>O679*H679</f>
        <v>0</v>
      </c>
      <c r="Q679" s="196">
        <v>2.0000000000000002E-5</v>
      </c>
      <c r="R679" s="196">
        <f>Q679*H679</f>
        <v>1.9761000000000002E-3</v>
      </c>
      <c r="S679" s="196">
        <v>0</v>
      </c>
      <c r="T679" s="197">
        <f>S679*H679</f>
        <v>0</v>
      </c>
      <c r="U679" s="107"/>
      <c r="V679" s="107"/>
      <c r="W679" s="107"/>
      <c r="X679" s="107"/>
      <c r="Y679" s="107"/>
      <c r="Z679" s="107"/>
      <c r="AA679" s="107"/>
      <c r="AB679" s="107"/>
      <c r="AC679" s="107"/>
      <c r="AD679" s="107"/>
      <c r="AE679" s="107"/>
      <c r="AR679" s="198" t="s">
        <v>125</v>
      </c>
      <c r="AT679" s="198" t="s">
        <v>354</v>
      </c>
      <c r="AU679" s="198" t="s">
        <v>85</v>
      </c>
      <c r="AY679" s="99" t="s">
        <v>341</v>
      </c>
      <c r="BE679" s="199">
        <f>IF(N679="základní",J679,0)</f>
        <v>0</v>
      </c>
      <c r="BF679" s="199">
        <f>IF(N679="snížená",J679,0)</f>
        <v>0</v>
      </c>
      <c r="BG679" s="199">
        <f>IF(N679="zákl. přenesená",J679,0)</f>
        <v>0</v>
      </c>
      <c r="BH679" s="199">
        <f>IF(N679="sníž. přenesená",J679,0)</f>
        <v>0</v>
      </c>
      <c r="BI679" s="199">
        <f>IF(N679="nulová",J679,0)</f>
        <v>0</v>
      </c>
      <c r="BJ679" s="99" t="s">
        <v>8</v>
      </c>
      <c r="BK679" s="199">
        <f>ROUND(I679*H679,0)</f>
        <v>0</v>
      </c>
      <c r="BL679" s="99" t="s">
        <v>421</v>
      </c>
      <c r="BM679" s="198" t="s">
        <v>1174</v>
      </c>
    </row>
    <row r="680" spans="1:65" s="200" customFormat="1">
      <c r="B680" s="201"/>
      <c r="D680" s="202" t="s">
        <v>349</v>
      </c>
      <c r="E680" s="203" t="s">
        <v>1</v>
      </c>
      <c r="F680" s="204" t="s">
        <v>1175</v>
      </c>
      <c r="H680" s="205">
        <v>98.805000000000007</v>
      </c>
      <c r="L680" s="201"/>
      <c r="M680" s="206"/>
      <c r="N680" s="207"/>
      <c r="O680" s="207"/>
      <c r="P680" s="207"/>
      <c r="Q680" s="207"/>
      <c r="R680" s="207"/>
      <c r="S680" s="207"/>
      <c r="T680" s="208"/>
      <c r="AT680" s="203" t="s">
        <v>349</v>
      </c>
      <c r="AU680" s="203" t="s">
        <v>85</v>
      </c>
      <c r="AV680" s="200" t="s">
        <v>85</v>
      </c>
      <c r="AW680" s="200" t="s">
        <v>33</v>
      </c>
      <c r="AX680" s="200" t="s">
        <v>8</v>
      </c>
      <c r="AY680" s="203" t="s">
        <v>341</v>
      </c>
    </row>
    <row r="681" spans="1:65" s="110" customFormat="1" ht="24" customHeight="1">
      <c r="A681" s="107"/>
      <c r="B681" s="108"/>
      <c r="C681" s="187" t="s">
        <v>1176</v>
      </c>
      <c r="D681" s="187" t="s">
        <v>343</v>
      </c>
      <c r="E681" s="188" t="s">
        <v>1177</v>
      </c>
      <c r="F681" s="189" t="s">
        <v>1178</v>
      </c>
      <c r="G681" s="190" t="s">
        <v>444</v>
      </c>
      <c r="H681" s="191">
        <v>94.1</v>
      </c>
      <c r="I681" s="89"/>
      <c r="J681" s="192">
        <f>ROUND(I681*H681,0)</f>
        <v>0</v>
      </c>
      <c r="K681" s="189" t="s">
        <v>363</v>
      </c>
      <c r="L681" s="108"/>
      <c r="M681" s="193" t="s">
        <v>1</v>
      </c>
      <c r="N681" s="194" t="s">
        <v>42</v>
      </c>
      <c r="O681" s="195"/>
      <c r="P681" s="196">
        <f>O681*H681</f>
        <v>0</v>
      </c>
      <c r="Q681" s="196">
        <v>0</v>
      </c>
      <c r="R681" s="196">
        <f>Q681*H681</f>
        <v>0</v>
      </c>
      <c r="S681" s="196">
        <v>0</v>
      </c>
      <c r="T681" s="197">
        <f>S681*H681</f>
        <v>0</v>
      </c>
      <c r="U681" s="107"/>
      <c r="V681" s="107"/>
      <c r="W681" s="107"/>
      <c r="X681" s="107"/>
      <c r="Y681" s="107"/>
      <c r="Z681" s="107"/>
      <c r="AA681" s="107"/>
      <c r="AB681" s="107"/>
      <c r="AC681" s="107"/>
      <c r="AD681" s="107"/>
      <c r="AE681" s="107"/>
      <c r="AR681" s="198" t="s">
        <v>421</v>
      </c>
      <c r="AT681" s="198" t="s">
        <v>343</v>
      </c>
      <c r="AU681" s="198" t="s">
        <v>85</v>
      </c>
      <c r="AY681" s="99" t="s">
        <v>341</v>
      </c>
      <c r="BE681" s="199">
        <f>IF(N681="základní",J681,0)</f>
        <v>0</v>
      </c>
      <c r="BF681" s="199">
        <f>IF(N681="snížená",J681,0)</f>
        <v>0</v>
      </c>
      <c r="BG681" s="199">
        <f>IF(N681="zákl. přenesená",J681,0)</f>
        <v>0</v>
      </c>
      <c r="BH681" s="199">
        <f>IF(N681="sníž. přenesená",J681,0)</f>
        <v>0</v>
      </c>
      <c r="BI681" s="199">
        <f>IF(N681="nulová",J681,0)</f>
        <v>0</v>
      </c>
      <c r="BJ681" s="99" t="s">
        <v>8</v>
      </c>
      <c r="BK681" s="199">
        <f>ROUND(I681*H681,0)</f>
        <v>0</v>
      </c>
      <c r="BL681" s="99" t="s">
        <v>421</v>
      </c>
      <c r="BM681" s="198" t="s">
        <v>1179</v>
      </c>
    </row>
    <row r="682" spans="1:65" s="200" customFormat="1">
      <c r="B682" s="201"/>
      <c r="D682" s="202" t="s">
        <v>349</v>
      </c>
      <c r="E682" s="203" t="s">
        <v>1</v>
      </c>
      <c r="F682" s="204" t="s">
        <v>284</v>
      </c>
      <c r="H682" s="205">
        <v>94.1</v>
      </c>
      <c r="L682" s="201"/>
      <c r="M682" s="206"/>
      <c r="N682" s="207"/>
      <c r="O682" s="207"/>
      <c r="P682" s="207"/>
      <c r="Q682" s="207"/>
      <c r="R682" s="207"/>
      <c r="S682" s="207"/>
      <c r="T682" s="208"/>
      <c r="AT682" s="203" t="s">
        <v>349</v>
      </c>
      <c r="AU682" s="203" t="s">
        <v>85</v>
      </c>
      <c r="AV682" s="200" t="s">
        <v>85</v>
      </c>
      <c r="AW682" s="200" t="s">
        <v>33</v>
      </c>
      <c r="AX682" s="200" t="s">
        <v>8</v>
      </c>
      <c r="AY682" s="203" t="s">
        <v>341</v>
      </c>
    </row>
    <row r="683" spans="1:65" s="110" customFormat="1" ht="16.5" customHeight="1">
      <c r="A683" s="107"/>
      <c r="B683" s="108"/>
      <c r="C683" s="217" t="s">
        <v>1180</v>
      </c>
      <c r="D683" s="217" t="s">
        <v>354</v>
      </c>
      <c r="E683" s="218" t="s">
        <v>1181</v>
      </c>
      <c r="F683" s="219" t="s">
        <v>1182</v>
      </c>
      <c r="G683" s="220" t="s">
        <v>444</v>
      </c>
      <c r="H683" s="221">
        <v>103.51</v>
      </c>
      <c r="I683" s="92"/>
      <c r="J683" s="222">
        <f>ROUND(I683*H683,0)</f>
        <v>0</v>
      </c>
      <c r="K683" s="219" t="s">
        <v>363</v>
      </c>
      <c r="L683" s="223"/>
      <c r="M683" s="224" t="s">
        <v>1</v>
      </c>
      <c r="N683" s="225" t="s">
        <v>42</v>
      </c>
      <c r="O683" s="195"/>
      <c r="P683" s="196">
        <f>O683*H683</f>
        <v>0</v>
      </c>
      <c r="Q683" s="196">
        <v>1.2E-4</v>
      </c>
      <c r="R683" s="196">
        <f>Q683*H683</f>
        <v>1.24212E-2</v>
      </c>
      <c r="S683" s="196">
        <v>0</v>
      </c>
      <c r="T683" s="197">
        <f>S683*H683</f>
        <v>0</v>
      </c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R683" s="198" t="s">
        <v>125</v>
      </c>
      <c r="AT683" s="198" t="s">
        <v>354</v>
      </c>
      <c r="AU683" s="198" t="s">
        <v>85</v>
      </c>
      <c r="AY683" s="99" t="s">
        <v>341</v>
      </c>
      <c r="BE683" s="199">
        <f>IF(N683="základní",J683,0)</f>
        <v>0</v>
      </c>
      <c r="BF683" s="199">
        <f>IF(N683="snížená",J683,0)</f>
        <v>0</v>
      </c>
      <c r="BG683" s="199">
        <f>IF(N683="zákl. přenesená",J683,0)</f>
        <v>0</v>
      </c>
      <c r="BH683" s="199">
        <f>IF(N683="sníž. přenesená",J683,0)</f>
        <v>0</v>
      </c>
      <c r="BI683" s="199">
        <f>IF(N683="nulová",J683,0)</f>
        <v>0</v>
      </c>
      <c r="BJ683" s="99" t="s">
        <v>8</v>
      </c>
      <c r="BK683" s="199">
        <f>ROUND(I683*H683,0)</f>
        <v>0</v>
      </c>
      <c r="BL683" s="99" t="s">
        <v>421</v>
      </c>
      <c r="BM683" s="198" t="s">
        <v>1183</v>
      </c>
    </row>
    <row r="684" spans="1:65" s="200" customFormat="1">
      <c r="B684" s="201"/>
      <c r="D684" s="202" t="s">
        <v>349</v>
      </c>
      <c r="E684" s="203" t="s">
        <v>1</v>
      </c>
      <c r="F684" s="204" t="s">
        <v>1184</v>
      </c>
      <c r="H684" s="205">
        <v>103.51</v>
      </c>
      <c r="L684" s="201"/>
      <c r="M684" s="206"/>
      <c r="N684" s="207"/>
      <c r="O684" s="207"/>
      <c r="P684" s="207"/>
      <c r="Q684" s="207"/>
      <c r="R684" s="207"/>
      <c r="S684" s="207"/>
      <c r="T684" s="208"/>
      <c r="AT684" s="203" t="s">
        <v>349</v>
      </c>
      <c r="AU684" s="203" t="s">
        <v>85</v>
      </c>
      <c r="AV684" s="200" t="s">
        <v>85</v>
      </c>
      <c r="AW684" s="200" t="s">
        <v>33</v>
      </c>
      <c r="AX684" s="200" t="s">
        <v>8</v>
      </c>
      <c r="AY684" s="203" t="s">
        <v>341</v>
      </c>
    </row>
    <row r="685" spans="1:65" s="110" customFormat="1" ht="24" customHeight="1">
      <c r="A685" s="107"/>
      <c r="B685" s="108"/>
      <c r="C685" s="187" t="s">
        <v>1185</v>
      </c>
      <c r="D685" s="187" t="s">
        <v>343</v>
      </c>
      <c r="E685" s="188" t="s">
        <v>1186</v>
      </c>
      <c r="F685" s="189" t="s">
        <v>1187</v>
      </c>
      <c r="G685" s="190" t="s">
        <v>357</v>
      </c>
      <c r="H685" s="191">
        <v>0.158</v>
      </c>
      <c r="I685" s="89"/>
      <c r="J685" s="192">
        <f>ROUND(I685*H685,0)</f>
        <v>0</v>
      </c>
      <c r="K685" s="189" t="s">
        <v>363</v>
      </c>
      <c r="L685" s="108"/>
      <c r="M685" s="193" t="s">
        <v>1</v>
      </c>
      <c r="N685" s="194" t="s">
        <v>42</v>
      </c>
      <c r="O685" s="195"/>
      <c r="P685" s="196">
        <f>O685*H685</f>
        <v>0</v>
      </c>
      <c r="Q685" s="196">
        <v>0</v>
      </c>
      <c r="R685" s="196">
        <f>Q685*H685</f>
        <v>0</v>
      </c>
      <c r="S685" s="196">
        <v>0</v>
      </c>
      <c r="T685" s="197">
        <f>S685*H685</f>
        <v>0</v>
      </c>
      <c r="U685" s="107"/>
      <c r="V685" s="107"/>
      <c r="W685" s="107"/>
      <c r="X685" s="107"/>
      <c r="Y685" s="107"/>
      <c r="Z685" s="107"/>
      <c r="AA685" s="107"/>
      <c r="AB685" s="107"/>
      <c r="AC685" s="107"/>
      <c r="AD685" s="107"/>
      <c r="AE685" s="107"/>
      <c r="AR685" s="198" t="s">
        <v>421</v>
      </c>
      <c r="AT685" s="198" t="s">
        <v>343</v>
      </c>
      <c r="AU685" s="198" t="s">
        <v>85</v>
      </c>
      <c r="AY685" s="99" t="s">
        <v>341</v>
      </c>
      <c r="BE685" s="199">
        <f>IF(N685="základní",J685,0)</f>
        <v>0</v>
      </c>
      <c r="BF685" s="199">
        <f>IF(N685="snížená",J685,0)</f>
        <v>0</v>
      </c>
      <c r="BG685" s="199">
        <f>IF(N685="zákl. přenesená",J685,0)</f>
        <v>0</v>
      </c>
      <c r="BH685" s="199">
        <f>IF(N685="sníž. přenesená",J685,0)</f>
        <v>0</v>
      </c>
      <c r="BI685" s="199">
        <f>IF(N685="nulová",J685,0)</f>
        <v>0</v>
      </c>
      <c r="BJ685" s="99" t="s">
        <v>8</v>
      </c>
      <c r="BK685" s="199">
        <f>ROUND(I685*H685,0)</f>
        <v>0</v>
      </c>
      <c r="BL685" s="99" t="s">
        <v>421</v>
      </c>
      <c r="BM685" s="198" t="s">
        <v>1188</v>
      </c>
    </row>
    <row r="686" spans="1:65" s="174" customFormat="1" ht="22.9" customHeight="1">
      <c r="B686" s="175"/>
      <c r="D686" s="176" t="s">
        <v>76</v>
      </c>
      <c r="E686" s="185" t="s">
        <v>1189</v>
      </c>
      <c r="F686" s="185" t="s">
        <v>1190</v>
      </c>
      <c r="J686" s="186">
        <f>BK686</f>
        <v>0</v>
      </c>
      <c r="L686" s="175"/>
      <c r="M686" s="179"/>
      <c r="N686" s="180"/>
      <c r="O686" s="180"/>
      <c r="P686" s="181">
        <f>SUM(P687:P690)</f>
        <v>0</v>
      </c>
      <c r="Q686" s="180"/>
      <c r="R686" s="181">
        <f>SUM(R687:R690)</f>
        <v>2.4499999999999999E-3</v>
      </c>
      <c r="S686" s="180"/>
      <c r="T686" s="182">
        <f>SUM(T687:T690)</f>
        <v>0</v>
      </c>
      <c r="AR686" s="176" t="s">
        <v>85</v>
      </c>
      <c r="AT686" s="183" t="s">
        <v>76</v>
      </c>
      <c r="AU686" s="183" t="s">
        <v>8</v>
      </c>
      <c r="AY686" s="176" t="s">
        <v>341</v>
      </c>
      <c r="BK686" s="184">
        <f>SUM(BK687:BK690)</f>
        <v>0</v>
      </c>
    </row>
    <row r="687" spans="1:65" s="110" customFormat="1" ht="24" customHeight="1">
      <c r="A687" s="107"/>
      <c r="B687" s="108"/>
      <c r="C687" s="187" t="s">
        <v>1191</v>
      </c>
      <c r="D687" s="187" t="s">
        <v>343</v>
      </c>
      <c r="E687" s="188" t="s">
        <v>1192</v>
      </c>
      <c r="F687" s="189" t="s">
        <v>1193</v>
      </c>
      <c r="G687" s="190" t="s">
        <v>1194</v>
      </c>
      <c r="H687" s="191">
        <v>2</v>
      </c>
      <c r="I687" s="89"/>
      <c r="J687" s="192">
        <f>ROUND(I687*H687,0)</f>
        <v>0</v>
      </c>
      <c r="K687" s="189" t="s">
        <v>363</v>
      </c>
      <c r="L687" s="108"/>
      <c r="M687" s="193" t="s">
        <v>1</v>
      </c>
      <c r="N687" s="194" t="s">
        <v>42</v>
      </c>
      <c r="O687" s="195"/>
      <c r="P687" s="196">
        <f>O687*H687</f>
        <v>0</v>
      </c>
      <c r="Q687" s="196">
        <v>8.0000000000000004E-4</v>
      </c>
      <c r="R687" s="196">
        <f>Q687*H687</f>
        <v>1.6000000000000001E-3</v>
      </c>
      <c r="S687" s="196">
        <v>0</v>
      </c>
      <c r="T687" s="197">
        <f>S687*H687</f>
        <v>0</v>
      </c>
      <c r="U687" s="107"/>
      <c r="V687" s="107"/>
      <c r="W687" s="107"/>
      <c r="X687" s="107"/>
      <c r="Y687" s="107"/>
      <c r="Z687" s="107"/>
      <c r="AA687" s="107"/>
      <c r="AB687" s="107"/>
      <c r="AC687" s="107"/>
      <c r="AD687" s="107"/>
      <c r="AE687" s="107"/>
      <c r="AR687" s="198" t="s">
        <v>421</v>
      </c>
      <c r="AT687" s="198" t="s">
        <v>343</v>
      </c>
      <c r="AU687" s="198" t="s">
        <v>85</v>
      </c>
      <c r="AY687" s="99" t="s">
        <v>341</v>
      </c>
      <c r="BE687" s="199">
        <f>IF(N687="základní",J687,0)</f>
        <v>0</v>
      </c>
      <c r="BF687" s="199">
        <f>IF(N687="snížená",J687,0)</f>
        <v>0</v>
      </c>
      <c r="BG687" s="199">
        <f>IF(N687="zákl. přenesená",J687,0)</f>
        <v>0</v>
      </c>
      <c r="BH687" s="199">
        <f>IF(N687="sníž. přenesená",J687,0)</f>
        <v>0</v>
      </c>
      <c r="BI687" s="199">
        <f>IF(N687="nulová",J687,0)</f>
        <v>0</v>
      </c>
      <c r="BJ687" s="99" t="s">
        <v>8</v>
      </c>
      <c r="BK687" s="199">
        <f>ROUND(I687*H687,0)</f>
        <v>0</v>
      </c>
      <c r="BL687" s="99" t="s">
        <v>421</v>
      </c>
      <c r="BM687" s="198" t="s">
        <v>1195</v>
      </c>
    </row>
    <row r="688" spans="1:65" s="200" customFormat="1">
      <c r="B688" s="201"/>
      <c r="D688" s="202" t="s">
        <v>349</v>
      </c>
      <c r="E688" s="203" t="s">
        <v>1</v>
      </c>
      <c r="F688" s="204" t="s">
        <v>1196</v>
      </c>
      <c r="H688" s="205">
        <v>2</v>
      </c>
      <c r="L688" s="201"/>
      <c r="M688" s="206"/>
      <c r="N688" s="207"/>
      <c r="O688" s="207"/>
      <c r="P688" s="207"/>
      <c r="Q688" s="207"/>
      <c r="R688" s="207"/>
      <c r="S688" s="207"/>
      <c r="T688" s="208"/>
      <c r="AT688" s="203" t="s">
        <v>349</v>
      </c>
      <c r="AU688" s="203" t="s">
        <v>85</v>
      </c>
      <c r="AV688" s="200" t="s">
        <v>85</v>
      </c>
      <c r="AW688" s="200" t="s">
        <v>33</v>
      </c>
      <c r="AX688" s="200" t="s">
        <v>8</v>
      </c>
      <c r="AY688" s="203" t="s">
        <v>341</v>
      </c>
    </row>
    <row r="689" spans="1:65" s="110" customFormat="1" ht="24" customHeight="1">
      <c r="A689" s="107"/>
      <c r="B689" s="108"/>
      <c r="C689" s="187" t="s">
        <v>1197</v>
      </c>
      <c r="D689" s="187" t="s">
        <v>343</v>
      </c>
      <c r="E689" s="188" t="s">
        <v>1198</v>
      </c>
      <c r="F689" s="189" t="s">
        <v>1199</v>
      </c>
      <c r="G689" s="190" t="s">
        <v>1194</v>
      </c>
      <c r="H689" s="191">
        <v>1</v>
      </c>
      <c r="I689" s="89"/>
      <c r="J689" s="192">
        <f>ROUND(I689*H689,0)</f>
        <v>0</v>
      </c>
      <c r="K689" s="189" t="s">
        <v>363</v>
      </c>
      <c r="L689" s="108"/>
      <c r="M689" s="193" t="s">
        <v>1</v>
      </c>
      <c r="N689" s="194" t="s">
        <v>42</v>
      </c>
      <c r="O689" s="195"/>
      <c r="P689" s="196">
        <f>O689*H689</f>
        <v>0</v>
      </c>
      <c r="Q689" s="196">
        <v>8.4999999999999995E-4</v>
      </c>
      <c r="R689" s="196">
        <f>Q689*H689</f>
        <v>8.4999999999999995E-4</v>
      </c>
      <c r="S689" s="196">
        <v>0</v>
      </c>
      <c r="T689" s="197">
        <f>S689*H689</f>
        <v>0</v>
      </c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R689" s="198" t="s">
        <v>421</v>
      </c>
      <c r="AT689" s="198" t="s">
        <v>343</v>
      </c>
      <c r="AU689" s="198" t="s">
        <v>85</v>
      </c>
      <c r="AY689" s="99" t="s">
        <v>341</v>
      </c>
      <c r="BE689" s="199">
        <f>IF(N689="základní",J689,0)</f>
        <v>0</v>
      </c>
      <c r="BF689" s="199">
        <f>IF(N689="snížená",J689,0)</f>
        <v>0</v>
      </c>
      <c r="BG689" s="199">
        <f>IF(N689="zákl. přenesená",J689,0)</f>
        <v>0</v>
      </c>
      <c r="BH689" s="199">
        <f>IF(N689="sníž. přenesená",J689,0)</f>
        <v>0</v>
      </c>
      <c r="BI689" s="199">
        <f>IF(N689="nulová",J689,0)</f>
        <v>0</v>
      </c>
      <c r="BJ689" s="99" t="s">
        <v>8</v>
      </c>
      <c r="BK689" s="199">
        <f>ROUND(I689*H689,0)</f>
        <v>0</v>
      </c>
      <c r="BL689" s="99" t="s">
        <v>421</v>
      </c>
      <c r="BM689" s="198" t="s">
        <v>1200</v>
      </c>
    </row>
    <row r="690" spans="1:65" s="200" customFormat="1">
      <c r="B690" s="201"/>
      <c r="D690" s="202" t="s">
        <v>349</v>
      </c>
      <c r="E690" s="203" t="s">
        <v>1</v>
      </c>
      <c r="F690" s="204" t="s">
        <v>1201</v>
      </c>
      <c r="H690" s="205">
        <v>1</v>
      </c>
      <c r="L690" s="201"/>
      <c r="M690" s="206"/>
      <c r="N690" s="207"/>
      <c r="O690" s="207"/>
      <c r="P690" s="207"/>
      <c r="Q690" s="207"/>
      <c r="R690" s="207"/>
      <c r="S690" s="207"/>
      <c r="T690" s="208"/>
      <c r="AT690" s="203" t="s">
        <v>349</v>
      </c>
      <c r="AU690" s="203" t="s">
        <v>85</v>
      </c>
      <c r="AV690" s="200" t="s">
        <v>85</v>
      </c>
      <c r="AW690" s="200" t="s">
        <v>33</v>
      </c>
      <c r="AX690" s="200" t="s">
        <v>8</v>
      </c>
      <c r="AY690" s="203" t="s">
        <v>341</v>
      </c>
    </row>
    <row r="691" spans="1:65" s="174" customFormat="1" ht="22.9" customHeight="1">
      <c r="B691" s="175"/>
      <c r="D691" s="176" t="s">
        <v>76</v>
      </c>
      <c r="E691" s="185" t="s">
        <v>1202</v>
      </c>
      <c r="F691" s="185" t="s">
        <v>1203</v>
      </c>
      <c r="J691" s="186">
        <f>BK691</f>
        <v>0</v>
      </c>
      <c r="L691" s="175"/>
      <c r="M691" s="179"/>
      <c r="N691" s="180"/>
      <c r="O691" s="180"/>
      <c r="P691" s="181">
        <f>SUM(P692:P797)</f>
        <v>0</v>
      </c>
      <c r="Q691" s="180"/>
      <c r="R691" s="181">
        <f>SUM(R692:R797)</f>
        <v>11.737442626325</v>
      </c>
      <c r="S691" s="180"/>
      <c r="T691" s="182">
        <f>SUM(T692:T797)</f>
        <v>0</v>
      </c>
      <c r="AR691" s="176" t="s">
        <v>85</v>
      </c>
      <c r="AT691" s="183" t="s">
        <v>76</v>
      </c>
      <c r="AU691" s="183" t="s">
        <v>8</v>
      </c>
      <c r="AY691" s="176" t="s">
        <v>341</v>
      </c>
      <c r="BK691" s="184">
        <f>SUM(BK692:BK797)</f>
        <v>0</v>
      </c>
    </row>
    <row r="692" spans="1:65" s="110" customFormat="1" ht="16.5" customHeight="1">
      <c r="A692" s="107"/>
      <c r="B692" s="108"/>
      <c r="C692" s="187" t="s">
        <v>1204</v>
      </c>
      <c r="D692" s="187" t="s">
        <v>343</v>
      </c>
      <c r="E692" s="188" t="s">
        <v>1205</v>
      </c>
      <c r="F692" s="189" t="s">
        <v>1206</v>
      </c>
      <c r="G692" s="190" t="s">
        <v>346</v>
      </c>
      <c r="H692" s="191">
        <v>1.2230000000000001</v>
      </c>
      <c r="I692" s="89"/>
      <c r="J692" s="192">
        <f>ROUND(I692*H692,0)</f>
        <v>0</v>
      </c>
      <c r="K692" s="189" t="s">
        <v>363</v>
      </c>
      <c r="L692" s="108"/>
      <c r="M692" s="193" t="s">
        <v>1</v>
      </c>
      <c r="N692" s="194" t="s">
        <v>42</v>
      </c>
      <c r="O692" s="195"/>
      <c r="P692" s="196">
        <f>O692*H692</f>
        <v>0</v>
      </c>
      <c r="Q692" s="196">
        <v>0</v>
      </c>
      <c r="R692" s="196">
        <f>Q692*H692</f>
        <v>0</v>
      </c>
      <c r="S692" s="196">
        <v>0</v>
      </c>
      <c r="T692" s="197">
        <f>S692*H692</f>
        <v>0</v>
      </c>
      <c r="U692" s="107"/>
      <c r="V692" s="107"/>
      <c r="W692" s="107"/>
      <c r="X692" s="107"/>
      <c r="Y692" s="107"/>
      <c r="Z692" s="107"/>
      <c r="AA692" s="107"/>
      <c r="AB692" s="107"/>
      <c r="AC692" s="107"/>
      <c r="AD692" s="107"/>
      <c r="AE692" s="107"/>
      <c r="AR692" s="198" t="s">
        <v>421</v>
      </c>
      <c r="AT692" s="198" t="s">
        <v>343</v>
      </c>
      <c r="AU692" s="198" t="s">
        <v>85</v>
      </c>
      <c r="AY692" s="99" t="s">
        <v>341</v>
      </c>
      <c r="BE692" s="199">
        <f>IF(N692="základní",J692,0)</f>
        <v>0</v>
      </c>
      <c r="BF692" s="199">
        <f>IF(N692="snížená",J692,0)</f>
        <v>0</v>
      </c>
      <c r="BG692" s="199">
        <f>IF(N692="zákl. přenesená",J692,0)</f>
        <v>0</v>
      </c>
      <c r="BH692" s="199">
        <f>IF(N692="sníž. přenesená",J692,0)</f>
        <v>0</v>
      </c>
      <c r="BI692" s="199">
        <f>IF(N692="nulová",J692,0)</f>
        <v>0</v>
      </c>
      <c r="BJ692" s="99" t="s">
        <v>8</v>
      </c>
      <c r="BK692" s="199">
        <f>ROUND(I692*H692,0)</f>
        <v>0</v>
      </c>
      <c r="BL692" s="99" t="s">
        <v>421</v>
      </c>
      <c r="BM692" s="198" t="s">
        <v>1207</v>
      </c>
    </row>
    <row r="693" spans="1:65" s="200" customFormat="1">
      <c r="B693" s="201"/>
      <c r="D693" s="202" t="s">
        <v>349</v>
      </c>
      <c r="E693" s="203" t="s">
        <v>1</v>
      </c>
      <c r="F693" s="204" t="s">
        <v>1208</v>
      </c>
      <c r="H693" s="205">
        <v>1.2230000000000001</v>
      </c>
      <c r="L693" s="201"/>
      <c r="M693" s="206"/>
      <c r="N693" s="207"/>
      <c r="O693" s="207"/>
      <c r="P693" s="207"/>
      <c r="Q693" s="207"/>
      <c r="R693" s="207"/>
      <c r="S693" s="207"/>
      <c r="T693" s="208"/>
      <c r="AT693" s="203" t="s">
        <v>349</v>
      </c>
      <c r="AU693" s="203" t="s">
        <v>85</v>
      </c>
      <c r="AV693" s="200" t="s">
        <v>85</v>
      </c>
      <c r="AW693" s="200" t="s">
        <v>33</v>
      </c>
      <c r="AX693" s="200" t="s">
        <v>8</v>
      </c>
      <c r="AY693" s="203" t="s">
        <v>341</v>
      </c>
    </row>
    <row r="694" spans="1:65" s="110" customFormat="1" ht="24" customHeight="1">
      <c r="A694" s="107"/>
      <c r="B694" s="108"/>
      <c r="C694" s="187" t="s">
        <v>1209</v>
      </c>
      <c r="D694" s="187" t="s">
        <v>343</v>
      </c>
      <c r="E694" s="188" t="s">
        <v>1210</v>
      </c>
      <c r="F694" s="189" t="s">
        <v>1211</v>
      </c>
      <c r="G694" s="190" t="s">
        <v>346</v>
      </c>
      <c r="H694" s="191">
        <v>8.4320000000000004</v>
      </c>
      <c r="I694" s="89"/>
      <c r="J694" s="192">
        <f>ROUND(I694*H694,0)</f>
        <v>0</v>
      </c>
      <c r="K694" s="189" t="s">
        <v>363</v>
      </c>
      <c r="L694" s="108"/>
      <c r="M694" s="193" t="s">
        <v>1</v>
      </c>
      <c r="N694" s="194" t="s">
        <v>42</v>
      </c>
      <c r="O694" s="195"/>
      <c r="P694" s="196">
        <f>O694*H694</f>
        <v>0</v>
      </c>
      <c r="Q694" s="196">
        <v>1.89E-3</v>
      </c>
      <c r="R694" s="196">
        <f>Q694*H694</f>
        <v>1.5936479999999999E-2</v>
      </c>
      <c r="S694" s="196">
        <v>0</v>
      </c>
      <c r="T694" s="197">
        <f>S694*H694</f>
        <v>0</v>
      </c>
      <c r="U694" s="107"/>
      <c r="V694" s="107"/>
      <c r="W694" s="107"/>
      <c r="X694" s="107"/>
      <c r="Y694" s="107"/>
      <c r="Z694" s="107"/>
      <c r="AA694" s="107"/>
      <c r="AB694" s="107"/>
      <c r="AC694" s="107"/>
      <c r="AD694" s="107"/>
      <c r="AE694" s="107"/>
      <c r="AR694" s="198" t="s">
        <v>421</v>
      </c>
      <c r="AT694" s="198" t="s">
        <v>343</v>
      </c>
      <c r="AU694" s="198" t="s">
        <v>85</v>
      </c>
      <c r="AY694" s="99" t="s">
        <v>341</v>
      </c>
      <c r="BE694" s="199">
        <f>IF(N694="základní",J694,0)</f>
        <v>0</v>
      </c>
      <c r="BF694" s="199">
        <f>IF(N694="snížená",J694,0)</f>
        <v>0</v>
      </c>
      <c r="BG694" s="199">
        <f>IF(N694="zákl. přenesená",J694,0)</f>
        <v>0</v>
      </c>
      <c r="BH694" s="199">
        <f>IF(N694="sníž. přenesená",J694,0)</f>
        <v>0</v>
      </c>
      <c r="BI694" s="199">
        <f>IF(N694="nulová",J694,0)</f>
        <v>0</v>
      </c>
      <c r="BJ694" s="99" t="s">
        <v>8</v>
      </c>
      <c r="BK694" s="199">
        <f>ROUND(I694*H694,0)</f>
        <v>0</v>
      </c>
      <c r="BL694" s="99" t="s">
        <v>421</v>
      </c>
      <c r="BM694" s="198" t="s">
        <v>1212</v>
      </c>
    </row>
    <row r="695" spans="1:65" s="200" customFormat="1">
      <c r="B695" s="201"/>
      <c r="D695" s="202" t="s">
        <v>349</v>
      </c>
      <c r="E695" s="203" t="s">
        <v>1</v>
      </c>
      <c r="F695" s="204" t="s">
        <v>1213</v>
      </c>
      <c r="H695" s="205">
        <v>0.95599999999999996</v>
      </c>
      <c r="L695" s="201"/>
      <c r="M695" s="206"/>
      <c r="N695" s="207"/>
      <c r="O695" s="207"/>
      <c r="P695" s="207"/>
      <c r="Q695" s="207"/>
      <c r="R695" s="207"/>
      <c r="S695" s="207"/>
      <c r="T695" s="208"/>
      <c r="AT695" s="203" t="s">
        <v>349</v>
      </c>
      <c r="AU695" s="203" t="s">
        <v>85</v>
      </c>
      <c r="AV695" s="200" t="s">
        <v>85</v>
      </c>
      <c r="AW695" s="200" t="s">
        <v>33</v>
      </c>
      <c r="AX695" s="200" t="s">
        <v>77</v>
      </c>
      <c r="AY695" s="203" t="s">
        <v>341</v>
      </c>
    </row>
    <row r="696" spans="1:65" s="200" customFormat="1">
      <c r="B696" s="201"/>
      <c r="D696" s="202" t="s">
        <v>349</v>
      </c>
      <c r="E696" s="203" t="s">
        <v>1</v>
      </c>
      <c r="F696" s="204" t="s">
        <v>1214</v>
      </c>
      <c r="H696" s="205">
        <v>1.6E-2</v>
      </c>
      <c r="L696" s="201"/>
      <c r="M696" s="206"/>
      <c r="N696" s="207"/>
      <c r="O696" s="207"/>
      <c r="P696" s="207"/>
      <c r="Q696" s="207"/>
      <c r="R696" s="207"/>
      <c r="S696" s="207"/>
      <c r="T696" s="208"/>
      <c r="AT696" s="203" t="s">
        <v>349</v>
      </c>
      <c r="AU696" s="203" t="s">
        <v>85</v>
      </c>
      <c r="AV696" s="200" t="s">
        <v>85</v>
      </c>
      <c r="AW696" s="200" t="s">
        <v>33</v>
      </c>
      <c r="AX696" s="200" t="s">
        <v>77</v>
      </c>
      <c r="AY696" s="203" t="s">
        <v>341</v>
      </c>
    </row>
    <row r="697" spans="1:65" s="200" customFormat="1">
      <c r="B697" s="201"/>
      <c r="D697" s="202" t="s">
        <v>349</v>
      </c>
      <c r="E697" s="203" t="s">
        <v>1</v>
      </c>
      <c r="F697" s="204" t="s">
        <v>1215</v>
      </c>
      <c r="H697" s="205">
        <v>5.8000000000000003E-2</v>
      </c>
      <c r="L697" s="201"/>
      <c r="M697" s="206"/>
      <c r="N697" s="207"/>
      <c r="O697" s="207"/>
      <c r="P697" s="207"/>
      <c r="Q697" s="207"/>
      <c r="R697" s="207"/>
      <c r="S697" s="207"/>
      <c r="T697" s="208"/>
      <c r="AT697" s="203" t="s">
        <v>349</v>
      </c>
      <c r="AU697" s="203" t="s">
        <v>85</v>
      </c>
      <c r="AV697" s="200" t="s">
        <v>85</v>
      </c>
      <c r="AW697" s="200" t="s">
        <v>33</v>
      </c>
      <c r="AX697" s="200" t="s">
        <v>77</v>
      </c>
      <c r="AY697" s="203" t="s">
        <v>341</v>
      </c>
    </row>
    <row r="698" spans="1:65" s="200" customFormat="1">
      <c r="B698" s="201"/>
      <c r="D698" s="202" t="s">
        <v>349</v>
      </c>
      <c r="E698" s="203" t="s">
        <v>1</v>
      </c>
      <c r="F698" s="204" t="s">
        <v>1216</v>
      </c>
      <c r="H698" s="205">
        <v>5.0419999999999998</v>
      </c>
      <c r="L698" s="201"/>
      <c r="M698" s="206"/>
      <c r="N698" s="207"/>
      <c r="O698" s="207"/>
      <c r="P698" s="207"/>
      <c r="Q698" s="207"/>
      <c r="R698" s="207"/>
      <c r="S698" s="207"/>
      <c r="T698" s="208"/>
      <c r="AT698" s="203" t="s">
        <v>349</v>
      </c>
      <c r="AU698" s="203" t="s">
        <v>85</v>
      </c>
      <c r="AV698" s="200" t="s">
        <v>85</v>
      </c>
      <c r="AW698" s="200" t="s">
        <v>33</v>
      </c>
      <c r="AX698" s="200" t="s">
        <v>77</v>
      </c>
      <c r="AY698" s="203" t="s">
        <v>341</v>
      </c>
    </row>
    <row r="699" spans="1:65" s="200" customFormat="1">
      <c r="B699" s="201"/>
      <c r="D699" s="202" t="s">
        <v>349</v>
      </c>
      <c r="E699" s="203" t="s">
        <v>1</v>
      </c>
      <c r="F699" s="204" t="s">
        <v>1208</v>
      </c>
      <c r="H699" s="205">
        <v>1.2230000000000001</v>
      </c>
      <c r="L699" s="201"/>
      <c r="M699" s="206"/>
      <c r="N699" s="207"/>
      <c r="O699" s="207"/>
      <c r="P699" s="207"/>
      <c r="Q699" s="207"/>
      <c r="R699" s="207"/>
      <c r="S699" s="207"/>
      <c r="T699" s="208"/>
      <c r="AT699" s="203" t="s">
        <v>349</v>
      </c>
      <c r="AU699" s="203" t="s">
        <v>85</v>
      </c>
      <c r="AV699" s="200" t="s">
        <v>85</v>
      </c>
      <c r="AW699" s="200" t="s">
        <v>33</v>
      </c>
      <c r="AX699" s="200" t="s">
        <v>77</v>
      </c>
      <c r="AY699" s="203" t="s">
        <v>341</v>
      </c>
    </row>
    <row r="700" spans="1:65" s="200" customFormat="1">
      <c r="B700" s="201"/>
      <c r="D700" s="202" t="s">
        <v>349</v>
      </c>
      <c r="E700" s="203" t="s">
        <v>1</v>
      </c>
      <c r="F700" s="204" t="s">
        <v>1217</v>
      </c>
      <c r="H700" s="205">
        <v>0.53</v>
      </c>
      <c r="L700" s="201"/>
      <c r="M700" s="206"/>
      <c r="N700" s="207"/>
      <c r="O700" s="207"/>
      <c r="P700" s="207"/>
      <c r="Q700" s="207"/>
      <c r="R700" s="207"/>
      <c r="S700" s="207"/>
      <c r="T700" s="208"/>
      <c r="AT700" s="203" t="s">
        <v>349</v>
      </c>
      <c r="AU700" s="203" t="s">
        <v>85</v>
      </c>
      <c r="AV700" s="200" t="s">
        <v>85</v>
      </c>
      <c r="AW700" s="200" t="s">
        <v>33</v>
      </c>
      <c r="AX700" s="200" t="s">
        <v>77</v>
      </c>
      <c r="AY700" s="203" t="s">
        <v>341</v>
      </c>
    </row>
    <row r="701" spans="1:65" s="209" customFormat="1">
      <c r="B701" s="210"/>
      <c r="D701" s="202" t="s">
        <v>349</v>
      </c>
      <c r="E701" s="211" t="s">
        <v>1</v>
      </c>
      <c r="F701" s="212" t="s">
        <v>351</v>
      </c>
      <c r="H701" s="213">
        <v>7.8250000000000002</v>
      </c>
      <c r="L701" s="210"/>
      <c r="M701" s="214"/>
      <c r="N701" s="215"/>
      <c r="O701" s="215"/>
      <c r="P701" s="215"/>
      <c r="Q701" s="215"/>
      <c r="R701" s="215"/>
      <c r="S701" s="215"/>
      <c r="T701" s="216"/>
      <c r="AT701" s="211" t="s">
        <v>349</v>
      </c>
      <c r="AU701" s="211" t="s">
        <v>85</v>
      </c>
      <c r="AV701" s="209" t="s">
        <v>352</v>
      </c>
      <c r="AW701" s="209" t="s">
        <v>33</v>
      </c>
      <c r="AX701" s="209" t="s">
        <v>77</v>
      </c>
      <c r="AY701" s="211" t="s">
        <v>341</v>
      </c>
    </row>
    <row r="702" spans="1:65" s="200" customFormat="1">
      <c r="B702" s="201"/>
      <c r="D702" s="202" t="s">
        <v>349</v>
      </c>
      <c r="E702" s="203" t="s">
        <v>1</v>
      </c>
      <c r="F702" s="204" t="s">
        <v>1218</v>
      </c>
      <c r="H702" s="205">
        <v>0.60699999999999998</v>
      </c>
      <c r="L702" s="201"/>
      <c r="M702" s="206"/>
      <c r="N702" s="207"/>
      <c r="O702" s="207"/>
      <c r="P702" s="207"/>
      <c r="Q702" s="207"/>
      <c r="R702" s="207"/>
      <c r="S702" s="207"/>
      <c r="T702" s="208"/>
      <c r="AT702" s="203" t="s">
        <v>349</v>
      </c>
      <c r="AU702" s="203" t="s">
        <v>85</v>
      </c>
      <c r="AV702" s="200" t="s">
        <v>85</v>
      </c>
      <c r="AW702" s="200" t="s">
        <v>33</v>
      </c>
      <c r="AX702" s="200" t="s">
        <v>77</v>
      </c>
      <c r="AY702" s="203" t="s">
        <v>341</v>
      </c>
    </row>
    <row r="703" spans="1:65" s="209" customFormat="1">
      <c r="B703" s="210"/>
      <c r="D703" s="202" t="s">
        <v>349</v>
      </c>
      <c r="E703" s="211" t="s">
        <v>1</v>
      </c>
      <c r="F703" s="212" t="s">
        <v>351</v>
      </c>
      <c r="H703" s="213">
        <v>0.60699999999999998</v>
      </c>
      <c r="L703" s="210"/>
      <c r="M703" s="214"/>
      <c r="N703" s="215"/>
      <c r="O703" s="215"/>
      <c r="P703" s="215"/>
      <c r="Q703" s="215"/>
      <c r="R703" s="215"/>
      <c r="S703" s="215"/>
      <c r="T703" s="216"/>
      <c r="AT703" s="211" t="s">
        <v>349</v>
      </c>
      <c r="AU703" s="211" t="s">
        <v>85</v>
      </c>
      <c r="AV703" s="209" t="s">
        <v>352</v>
      </c>
      <c r="AW703" s="209" t="s">
        <v>33</v>
      </c>
      <c r="AX703" s="209" t="s">
        <v>77</v>
      </c>
      <c r="AY703" s="211" t="s">
        <v>341</v>
      </c>
    </row>
    <row r="704" spans="1:65" s="226" customFormat="1">
      <c r="B704" s="227"/>
      <c r="D704" s="202" t="s">
        <v>349</v>
      </c>
      <c r="E704" s="228" t="s">
        <v>1</v>
      </c>
      <c r="F704" s="229" t="s">
        <v>542</v>
      </c>
      <c r="H704" s="230">
        <v>8.4320000000000004</v>
      </c>
      <c r="L704" s="227"/>
      <c r="M704" s="231"/>
      <c r="N704" s="232"/>
      <c r="O704" s="232"/>
      <c r="P704" s="232"/>
      <c r="Q704" s="232"/>
      <c r="R704" s="232"/>
      <c r="S704" s="232"/>
      <c r="T704" s="233"/>
      <c r="AT704" s="228" t="s">
        <v>349</v>
      </c>
      <c r="AU704" s="228" t="s">
        <v>85</v>
      </c>
      <c r="AV704" s="226" t="s">
        <v>347</v>
      </c>
      <c r="AW704" s="226" t="s">
        <v>33</v>
      </c>
      <c r="AX704" s="226" t="s">
        <v>8</v>
      </c>
      <c r="AY704" s="228" t="s">
        <v>341</v>
      </c>
    </row>
    <row r="705" spans="1:65" s="110" customFormat="1" ht="16.5" customHeight="1">
      <c r="A705" s="107"/>
      <c r="B705" s="108"/>
      <c r="C705" s="187" t="s">
        <v>1219</v>
      </c>
      <c r="D705" s="187" t="s">
        <v>343</v>
      </c>
      <c r="E705" s="188" t="s">
        <v>1220</v>
      </c>
      <c r="F705" s="189" t="s">
        <v>1221</v>
      </c>
      <c r="G705" s="190" t="s">
        <v>572</v>
      </c>
      <c r="H705" s="191">
        <v>4</v>
      </c>
      <c r="I705" s="89"/>
      <c r="J705" s="192">
        <f>ROUND(I705*H705,0)</f>
        <v>0</v>
      </c>
      <c r="K705" s="189" t="s">
        <v>363</v>
      </c>
      <c r="L705" s="108"/>
      <c r="M705" s="193" t="s">
        <v>1</v>
      </c>
      <c r="N705" s="194" t="s">
        <v>42</v>
      </c>
      <c r="O705" s="195"/>
      <c r="P705" s="196">
        <f>O705*H705</f>
        <v>0</v>
      </c>
      <c r="Q705" s="196">
        <v>2.6700000000000001E-3</v>
      </c>
      <c r="R705" s="196">
        <f>Q705*H705</f>
        <v>1.068E-2</v>
      </c>
      <c r="S705" s="196">
        <v>0</v>
      </c>
      <c r="T705" s="197">
        <f>S705*H705</f>
        <v>0</v>
      </c>
      <c r="U705" s="107"/>
      <c r="V705" s="107"/>
      <c r="W705" s="107"/>
      <c r="X705" s="107"/>
      <c r="Y705" s="107"/>
      <c r="Z705" s="107"/>
      <c r="AA705" s="107"/>
      <c r="AB705" s="107"/>
      <c r="AC705" s="107"/>
      <c r="AD705" s="107"/>
      <c r="AE705" s="107"/>
      <c r="AR705" s="198" t="s">
        <v>421</v>
      </c>
      <c r="AT705" s="198" t="s">
        <v>343</v>
      </c>
      <c r="AU705" s="198" t="s">
        <v>85</v>
      </c>
      <c r="AY705" s="99" t="s">
        <v>341</v>
      </c>
      <c r="BE705" s="199">
        <f>IF(N705="základní",J705,0)</f>
        <v>0</v>
      </c>
      <c r="BF705" s="199">
        <f>IF(N705="snížená",J705,0)</f>
        <v>0</v>
      </c>
      <c r="BG705" s="199">
        <f>IF(N705="zákl. přenesená",J705,0)</f>
        <v>0</v>
      </c>
      <c r="BH705" s="199">
        <f>IF(N705="sníž. přenesená",J705,0)</f>
        <v>0</v>
      </c>
      <c r="BI705" s="199">
        <f>IF(N705="nulová",J705,0)</f>
        <v>0</v>
      </c>
      <c r="BJ705" s="99" t="s">
        <v>8</v>
      </c>
      <c r="BK705" s="199">
        <f>ROUND(I705*H705,0)</f>
        <v>0</v>
      </c>
      <c r="BL705" s="99" t="s">
        <v>421</v>
      </c>
      <c r="BM705" s="198" t="s">
        <v>1222</v>
      </c>
    </row>
    <row r="706" spans="1:65" s="200" customFormat="1">
      <c r="B706" s="201"/>
      <c r="D706" s="202" t="s">
        <v>349</v>
      </c>
      <c r="E706" s="203" t="s">
        <v>1</v>
      </c>
      <c r="F706" s="204" t="s">
        <v>347</v>
      </c>
      <c r="H706" s="205">
        <v>4</v>
      </c>
      <c r="L706" s="201"/>
      <c r="M706" s="206"/>
      <c r="N706" s="207"/>
      <c r="O706" s="207"/>
      <c r="P706" s="207"/>
      <c r="Q706" s="207"/>
      <c r="R706" s="207"/>
      <c r="S706" s="207"/>
      <c r="T706" s="208"/>
      <c r="AT706" s="203" t="s">
        <v>349</v>
      </c>
      <c r="AU706" s="203" t="s">
        <v>85</v>
      </c>
      <c r="AV706" s="200" t="s">
        <v>85</v>
      </c>
      <c r="AW706" s="200" t="s">
        <v>33</v>
      </c>
      <c r="AX706" s="200" t="s">
        <v>8</v>
      </c>
      <c r="AY706" s="203" t="s">
        <v>341</v>
      </c>
    </row>
    <row r="707" spans="1:65" s="110" customFormat="1" ht="16.5" customHeight="1">
      <c r="A707" s="107"/>
      <c r="B707" s="108"/>
      <c r="C707" s="217" t="s">
        <v>1223</v>
      </c>
      <c r="D707" s="217" t="s">
        <v>354</v>
      </c>
      <c r="E707" s="218" t="s">
        <v>1224</v>
      </c>
      <c r="F707" s="219" t="s">
        <v>1225</v>
      </c>
      <c r="G707" s="220" t="s">
        <v>572</v>
      </c>
      <c r="H707" s="221">
        <v>4</v>
      </c>
      <c r="I707" s="92"/>
      <c r="J707" s="222">
        <f>ROUND(I707*H707,0)</f>
        <v>0</v>
      </c>
      <c r="K707" s="219" t="s">
        <v>1</v>
      </c>
      <c r="L707" s="223"/>
      <c r="M707" s="224" t="s">
        <v>1</v>
      </c>
      <c r="N707" s="225" t="s">
        <v>42</v>
      </c>
      <c r="O707" s="195"/>
      <c r="P707" s="196">
        <f>O707*H707</f>
        <v>0</v>
      </c>
      <c r="Q707" s="196">
        <v>1E-3</v>
      </c>
      <c r="R707" s="196">
        <f>Q707*H707</f>
        <v>4.0000000000000001E-3</v>
      </c>
      <c r="S707" s="196">
        <v>0</v>
      </c>
      <c r="T707" s="197">
        <f>S707*H707</f>
        <v>0</v>
      </c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R707" s="198" t="s">
        <v>125</v>
      </c>
      <c r="AT707" s="198" t="s">
        <v>354</v>
      </c>
      <c r="AU707" s="198" t="s">
        <v>85</v>
      </c>
      <c r="AY707" s="99" t="s">
        <v>341</v>
      </c>
      <c r="BE707" s="199">
        <f>IF(N707="základní",J707,0)</f>
        <v>0</v>
      </c>
      <c r="BF707" s="199">
        <f>IF(N707="snížená",J707,0)</f>
        <v>0</v>
      </c>
      <c r="BG707" s="199">
        <f>IF(N707="zákl. přenesená",J707,0)</f>
        <v>0</v>
      </c>
      <c r="BH707" s="199">
        <f>IF(N707="sníž. přenesená",J707,0)</f>
        <v>0</v>
      </c>
      <c r="BI707" s="199">
        <f>IF(N707="nulová",J707,0)</f>
        <v>0</v>
      </c>
      <c r="BJ707" s="99" t="s">
        <v>8</v>
      </c>
      <c r="BK707" s="199">
        <f>ROUND(I707*H707,0)</f>
        <v>0</v>
      </c>
      <c r="BL707" s="99" t="s">
        <v>421</v>
      </c>
      <c r="BM707" s="198" t="s">
        <v>1226</v>
      </c>
    </row>
    <row r="708" spans="1:65" s="200" customFormat="1">
      <c r="B708" s="201"/>
      <c r="D708" s="202" t="s">
        <v>349</v>
      </c>
      <c r="E708" s="203" t="s">
        <v>1</v>
      </c>
      <c r="F708" s="204" t="s">
        <v>347</v>
      </c>
      <c r="H708" s="205">
        <v>4</v>
      </c>
      <c r="L708" s="201"/>
      <c r="M708" s="206"/>
      <c r="N708" s="207"/>
      <c r="O708" s="207"/>
      <c r="P708" s="207"/>
      <c r="Q708" s="207"/>
      <c r="R708" s="207"/>
      <c r="S708" s="207"/>
      <c r="T708" s="208"/>
      <c r="AT708" s="203" t="s">
        <v>349</v>
      </c>
      <c r="AU708" s="203" t="s">
        <v>85</v>
      </c>
      <c r="AV708" s="200" t="s">
        <v>85</v>
      </c>
      <c r="AW708" s="200" t="s">
        <v>33</v>
      </c>
      <c r="AX708" s="200" t="s">
        <v>8</v>
      </c>
      <c r="AY708" s="203" t="s">
        <v>341</v>
      </c>
    </row>
    <row r="709" spans="1:65" s="110" customFormat="1" ht="16.5" customHeight="1">
      <c r="A709" s="107"/>
      <c r="B709" s="108"/>
      <c r="C709" s="187" t="s">
        <v>1227</v>
      </c>
      <c r="D709" s="187" t="s">
        <v>343</v>
      </c>
      <c r="E709" s="188" t="s">
        <v>1228</v>
      </c>
      <c r="F709" s="189" t="s">
        <v>1229</v>
      </c>
      <c r="G709" s="190" t="s">
        <v>572</v>
      </c>
      <c r="H709" s="191">
        <v>46</v>
      </c>
      <c r="I709" s="89"/>
      <c r="J709" s="192">
        <f>ROUND(I709*H709,0)</f>
        <v>0</v>
      </c>
      <c r="K709" s="189" t="s">
        <v>363</v>
      </c>
      <c r="L709" s="108"/>
      <c r="M709" s="193" t="s">
        <v>1</v>
      </c>
      <c r="N709" s="194" t="s">
        <v>42</v>
      </c>
      <c r="O709" s="195"/>
      <c r="P709" s="196">
        <f>O709*H709</f>
        <v>0</v>
      </c>
      <c r="Q709" s="196">
        <v>0</v>
      </c>
      <c r="R709" s="196">
        <f>Q709*H709</f>
        <v>0</v>
      </c>
      <c r="S709" s="196">
        <v>0</v>
      </c>
      <c r="T709" s="197">
        <f>S709*H709</f>
        <v>0</v>
      </c>
      <c r="U709" s="107"/>
      <c r="V709" s="107"/>
      <c r="W709" s="107"/>
      <c r="X709" s="107"/>
      <c r="Y709" s="107"/>
      <c r="Z709" s="107"/>
      <c r="AA709" s="107"/>
      <c r="AB709" s="107"/>
      <c r="AC709" s="107"/>
      <c r="AD709" s="107"/>
      <c r="AE709" s="107"/>
      <c r="AR709" s="198" t="s">
        <v>421</v>
      </c>
      <c r="AT709" s="198" t="s">
        <v>343</v>
      </c>
      <c r="AU709" s="198" t="s">
        <v>85</v>
      </c>
      <c r="AY709" s="99" t="s">
        <v>341</v>
      </c>
      <c r="BE709" s="199">
        <f>IF(N709="základní",J709,0)</f>
        <v>0</v>
      </c>
      <c r="BF709" s="199">
        <f>IF(N709="snížená",J709,0)</f>
        <v>0</v>
      </c>
      <c r="BG709" s="199">
        <f>IF(N709="zákl. přenesená",J709,0)</f>
        <v>0</v>
      </c>
      <c r="BH709" s="199">
        <f>IF(N709="sníž. přenesená",J709,0)</f>
        <v>0</v>
      </c>
      <c r="BI709" s="199">
        <f>IF(N709="nulová",J709,0)</f>
        <v>0</v>
      </c>
      <c r="BJ709" s="99" t="s">
        <v>8</v>
      </c>
      <c r="BK709" s="199">
        <f>ROUND(I709*H709,0)</f>
        <v>0</v>
      </c>
      <c r="BL709" s="99" t="s">
        <v>421</v>
      </c>
      <c r="BM709" s="198" t="s">
        <v>1230</v>
      </c>
    </row>
    <row r="710" spans="1:65" s="200" customFormat="1">
      <c r="B710" s="201"/>
      <c r="D710" s="202" t="s">
        <v>349</v>
      </c>
      <c r="E710" s="203" t="s">
        <v>1</v>
      </c>
      <c r="F710" s="204" t="s">
        <v>1231</v>
      </c>
      <c r="H710" s="205">
        <v>46</v>
      </c>
      <c r="L710" s="201"/>
      <c r="M710" s="206"/>
      <c r="N710" s="207"/>
      <c r="O710" s="207"/>
      <c r="P710" s="207"/>
      <c r="Q710" s="207"/>
      <c r="R710" s="207"/>
      <c r="S710" s="207"/>
      <c r="T710" s="208"/>
      <c r="AT710" s="203" t="s">
        <v>349</v>
      </c>
      <c r="AU710" s="203" t="s">
        <v>85</v>
      </c>
      <c r="AV710" s="200" t="s">
        <v>85</v>
      </c>
      <c r="AW710" s="200" t="s">
        <v>33</v>
      </c>
      <c r="AX710" s="200" t="s">
        <v>77</v>
      </c>
      <c r="AY710" s="203" t="s">
        <v>341</v>
      </c>
    </row>
    <row r="711" spans="1:65" s="209" customFormat="1">
      <c r="B711" s="210"/>
      <c r="D711" s="202" t="s">
        <v>349</v>
      </c>
      <c r="E711" s="211" t="s">
        <v>1</v>
      </c>
      <c r="F711" s="212" t="s">
        <v>351</v>
      </c>
      <c r="H711" s="213">
        <v>46</v>
      </c>
      <c r="L711" s="210"/>
      <c r="M711" s="214"/>
      <c r="N711" s="215"/>
      <c r="O711" s="215"/>
      <c r="P711" s="215"/>
      <c r="Q711" s="215"/>
      <c r="R711" s="215"/>
      <c r="S711" s="215"/>
      <c r="T711" s="216"/>
      <c r="AT711" s="211" t="s">
        <v>349</v>
      </c>
      <c r="AU711" s="211" t="s">
        <v>85</v>
      </c>
      <c r="AV711" s="209" t="s">
        <v>352</v>
      </c>
      <c r="AW711" s="209" t="s">
        <v>33</v>
      </c>
      <c r="AX711" s="209" t="s">
        <v>8</v>
      </c>
      <c r="AY711" s="211" t="s">
        <v>341</v>
      </c>
    </row>
    <row r="712" spans="1:65" s="110" customFormat="1" ht="16.5" customHeight="1">
      <c r="A712" s="107"/>
      <c r="B712" s="108"/>
      <c r="C712" s="217" t="s">
        <v>1232</v>
      </c>
      <c r="D712" s="217" t="s">
        <v>354</v>
      </c>
      <c r="E712" s="218" t="s">
        <v>1233</v>
      </c>
      <c r="F712" s="219" t="s">
        <v>1234</v>
      </c>
      <c r="G712" s="220" t="s">
        <v>572</v>
      </c>
      <c r="H712" s="221">
        <v>46</v>
      </c>
      <c r="I712" s="92"/>
      <c r="J712" s="222">
        <f>ROUND(I712*H712,0)</f>
        <v>0</v>
      </c>
      <c r="K712" s="219" t="s">
        <v>1</v>
      </c>
      <c r="L712" s="223"/>
      <c r="M712" s="224" t="s">
        <v>1</v>
      </c>
      <c r="N712" s="225" t="s">
        <v>42</v>
      </c>
      <c r="O712" s="195"/>
      <c r="P712" s="196">
        <f>O712*H712</f>
        <v>0</v>
      </c>
      <c r="Q712" s="196">
        <v>1E-3</v>
      </c>
      <c r="R712" s="196">
        <f>Q712*H712</f>
        <v>4.5999999999999999E-2</v>
      </c>
      <c r="S712" s="196">
        <v>0</v>
      </c>
      <c r="T712" s="197">
        <f>S712*H712</f>
        <v>0</v>
      </c>
      <c r="U712" s="107"/>
      <c r="V712" s="107"/>
      <c r="W712" s="107"/>
      <c r="X712" s="107"/>
      <c r="Y712" s="107"/>
      <c r="Z712" s="107"/>
      <c r="AA712" s="107"/>
      <c r="AB712" s="107"/>
      <c r="AC712" s="107"/>
      <c r="AD712" s="107"/>
      <c r="AE712" s="107"/>
      <c r="AR712" s="198" t="s">
        <v>125</v>
      </c>
      <c r="AT712" s="198" t="s">
        <v>354</v>
      </c>
      <c r="AU712" s="198" t="s">
        <v>85</v>
      </c>
      <c r="AY712" s="99" t="s">
        <v>341</v>
      </c>
      <c r="BE712" s="199">
        <f>IF(N712="základní",J712,0)</f>
        <v>0</v>
      </c>
      <c r="BF712" s="199">
        <f>IF(N712="snížená",J712,0)</f>
        <v>0</v>
      </c>
      <c r="BG712" s="199">
        <f>IF(N712="zákl. přenesená",J712,0)</f>
        <v>0</v>
      </c>
      <c r="BH712" s="199">
        <f>IF(N712="sníž. přenesená",J712,0)</f>
        <v>0</v>
      </c>
      <c r="BI712" s="199">
        <f>IF(N712="nulová",J712,0)</f>
        <v>0</v>
      </c>
      <c r="BJ712" s="99" t="s">
        <v>8</v>
      </c>
      <c r="BK712" s="199">
        <f>ROUND(I712*H712,0)</f>
        <v>0</v>
      </c>
      <c r="BL712" s="99" t="s">
        <v>421</v>
      </c>
      <c r="BM712" s="198" t="s">
        <v>1235</v>
      </c>
    </row>
    <row r="713" spans="1:65" s="200" customFormat="1">
      <c r="B713" s="201"/>
      <c r="D713" s="202" t="s">
        <v>349</v>
      </c>
      <c r="E713" s="203" t="s">
        <v>1</v>
      </c>
      <c r="F713" s="204" t="s">
        <v>1231</v>
      </c>
      <c r="H713" s="205">
        <v>46</v>
      </c>
      <c r="L713" s="201"/>
      <c r="M713" s="206"/>
      <c r="N713" s="207"/>
      <c r="O713" s="207"/>
      <c r="P713" s="207"/>
      <c r="Q713" s="207"/>
      <c r="R713" s="207"/>
      <c r="S713" s="207"/>
      <c r="T713" s="208"/>
      <c r="AT713" s="203" t="s">
        <v>349</v>
      </c>
      <c r="AU713" s="203" t="s">
        <v>85</v>
      </c>
      <c r="AV713" s="200" t="s">
        <v>85</v>
      </c>
      <c r="AW713" s="200" t="s">
        <v>33</v>
      </c>
      <c r="AX713" s="200" t="s">
        <v>77</v>
      </c>
      <c r="AY713" s="203" t="s">
        <v>341</v>
      </c>
    </row>
    <row r="714" spans="1:65" s="209" customFormat="1">
      <c r="B714" s="210"/>
      <c r="D714" s="202" t="s">
        <v>349</v>
      </c>
      <c r="E714" s="211" t="s">
        <v>1</v>
      </c>
      <c r="F714" s="212" t="s">
        <v>351</v>
      </c>
      <c r="H714" s="213">
        <v>46</v>
      </c>
      <c r="L714" s="210"/>
      <c r="M714" s="214"/>
      <c r="N714" s="215"/>
      <c r="O714" s="215"/>
      <c r="P714" s="215"/>
      <c r="Q714" s="215"/>
      <c r="R714" s="215"/>
      <c r="S714" s="215"/>
      <c r="T714" s="216"/>
      <c r="AT714" s="211" t="s">
        <v>349</v>
      </c>
      <c r="AU714" s="211" t="s">
        <v>85</v>
      </c>
      <c r="AV714" s="209" t="s">
        <v>352</v>
      </c>
      <c r="AW714" s="209" t="s">
        <v>33</v>
      </c>
      <c r="AX714" s="209" t="s">
        <v>8</v>
      </c>
      <c r="AY714" s="211" t="s">
        <v>341</v>
      </c>
    </row>
    <row r="715" spans="1:65" s="110" customFormat="1" ht="24" customHeight="1">
      <c r="A715" s="107"/>
      <c r="B715" s="108"/>
      <c r="C715" s="187" t="s">
        <v>1236</v>
      </c>
      <c r="D715" s="187" t="s">
        <v>343</v>
      </c>
      <c r="E715" s="188" t="s">
        <v>1237</v>
      </c>
      <c r="F715" s="189" t="s">
        <v>1238</v>
      </c>
      <c r="G715" s="190" t="s">
        <v>455</v>
      </c>
      <c r="H715" s="191">
        <v>60.32</v>
      </c>
      <c r="I715" s="89"/>
      <c r="J715" s="192">
        <f>ROUND(I715*H715,0)</f>
        <v>0</v>
      </c>
      <c r="K715" s="189" t="s">
        <v>363</v>
      </c>
      <c r="L715" s="108"/>
      <c r="M715" s="193" t="s">
        <v>1</v>
      </c>
      <c r="N715" s="194" t="s">
        <v>42</v>
      </c>
      <c r="O715" s="195"/>
      <c r="P715" s="196">
        <f>O715*H715</f>
        <v>0</v>
      </c>
      <c r="Q715" s="196">
        <v>0</v>
      </c>
      <c r="R715" s="196">
        <f>Q715*H715</f>
        <v>0</v>
      </c>
      <c r="S715" s="196">
        <v>0</v>
      </c>
      <c r="T715" s="197">
        <f>S715*H715</f>
        <v>0</v>
      </c>
      <c r="U715" s="107"/>
      <c r="V715" s="107"/>
      <c r="W715" s="107"/>
      <c r="X715" s="107"/>
      <c r="Y715" s="107"/>
      <c r="Z715" s="107"/>
      <c r="AA715" s="107"/>
      <c r="AB715" s="107"/>
      <c r="AC715" s="107"/>
      <c r="AD715" s="107"/>
      <c r="AE715" s="107"/>
      <c r="AR715" s="198" t="s">
        <v>421</v>
      </c>
      <c r="AT715" s="198" t="s">
        <v>343</v>
      </c>
      <c r="AU715" s="198" t="s">
        <v>85</v>
      </c>
      <c r="AY715" s="99" t="s">
        <v>341</v>
      </c>
      <c r="BE715" s="199">
        <f>IF(N715="základní",J715,0)</f>
        <v>0</v>
      </c>
      <c r="BF715" s="199">
        <f>IF(N715="snížená",J715,0)</f>
        <v>0</v>
      </c>
      <c r="BG715" s="199">
        <f>IF(N715="zákl. přenesená",J715,0)</f>
        <v>0</v>
      </c>
      <c r="BH715" s="199">
        <f>IF(N715="sníž. přenesená",J715,0)</f>
        <v>0</v>
      </c>
      <c r="BI715" s="199">
        <f>IF(N715="nulová",J715,0)</f>
        <v>0</v>
      </c>
      <c r="BJ715" s="99" t="s">
        <v>8</v>
      </c>
      <c r="BK715" s="199">
        <f>ROUND(I715*H715,0)</f>
        <v>0</v>
      </c>
      <c r="BL715" s="99" t="s">
        <v>421</v>
      </c>
      <c r="BM715" s="198" t="s">
        <v>1239</v>
      </c>
    </row>
    <row r="716" spans="1:65" s="200" customFormat="1">
      <c r="B716" s="201"/>
      <c r="D716" s="202" t="s">
        <v>349</v>
      </c>
      <c r="E716" s="203" t="s">
        <v>1</v>
      </c>
      <c r="F716" s="204" t="s">
        <v>1240</v>
      </c>
      <c r="H716" s="205">
        <v>42.92</v>
      </c>
      <c r="L716" s="201"/>
      <c r="M716" s="206"/>
      <c r="N716" s="207"/>
      <c r="O716" s="207"/>
      <c r="P716" s="207"/>
      <c r="Q716" s="207"/>
      <c r="R716" s="207"/>
      <c r="S716" s="207"/>
      <c r="T716" s="208"/>
      <c r="AT716" s="203" t="s">
        <v>349</v>
      </c>
      <c r="AU716" s="203" t="s">
        <v>85</v>
      </c>
      <c r="AV716" s="200" t="s">
        <v>85</v>
      </c>
      <c r="AW716" s="200" t="s">
        <v>33</v>
      </c>
      <c r="AX716" s="200" t="s">
        <v>77</v>
      </c>
      <c r="AY716" s="203" t="s">
        <v>341</v>
      </c>
    </row>
    <row r="717" spans="1:65" s="200" customFormat="1">
      <c r="B717" s="201"/>
      <c r="D717" s="202" t="s">
        <v>349</v>
      </c>
      <c r="E717" s="203" t="s">
        <v>1</v>
      </c>
      <c r="F717" s="204" t="s">
        <v>1241</v>
      </c>
      <c r="H717" s="205">
        <v>10</v>
      </c>
      <c r="L717" s="201"/>
      <c r="M717" s="206"/>
      <c r="N717" s="207"/>
      <c r="O717" s="207"/>
      <c r="P717" s="207"/>
      <c r="Q717" s="207"/>
      <c r="R717" s="207"/>
      <c r="S717" s="207"/>
      <c r="T717" s="208"/>
      <c r="AT717" s="203" t="s">
        <v>349</v>
      </c>
      <c r="AU717" s="203" t="s">
        <v>85</v>
      </c>
      <c r="AV717" s="200" t="s">
        <v>85</v>
      </c>
      <c r="AW717" s="200" t="s">
        <v>33</v>
      </c>
      <c r="AX717" s="200" t="s">
        <v>77</v>
      </c>
      <c r="AY717" s="203" t="s">
        <v>341</v>
      </c>
    </row>
    <row r="718" spans="1:65" s="200" customFormat="1">
      <c r="B718" s="201"/>
      <c r="D718" s="202" t="s">
        <v>349</v>
      </c>
      <c r="E718" s="203" t="s">
        <v>1</v>
      </c>
      <c r="F718" s="204" t="s">
        <v>1242</v>
      </c>
      <c r="H718" s="205">
        <v>4</v>
      </c>
      <c r="L718" s="201"/>
      <c r="M718" s="206"/>
      <c r="N718" s="207"/>
      <c r="O718" s="207"/>
      <c r="P718" s="207"/>
      <c r="Q718" s="207"/>
      <c r="R718" s="207"/>
      <c r="S718" s="207"/>
      <c r="T718" s="208"/>
      <c r="AT718" s="203" t="s">
        <v>349</v>
      </c>
      <c r="AU718" s="203" t="s">
        <v>85</v>
      </c>
      <c r="AV718" s="200" t="s">
        <v>85</v>
      </c>
      <c r="AW718" s="200" t="s">
        <v>33</v>
      </c>
      <c r="AX718" s="200" t="s">
        <v>77</v>
      </c>
      <c r="AY718" s="203" t="s">
        <v>341</v>
      </c>
    </row>
    <row r="719" spans="1:65" s="209" customFormat="1">
      <c r="B719" s="210"/>
      <c r="D719" s="202" t="s">
        <v>349</v>
      </c>
      <c r="E719" s="211" t="s">
        <v>223</v>
      </c>
      <c r="F719" s="212" t="s">
        <v>1243</v>
      </c>
      <c r="H719" s="213">
        <v>56.92</v>
      </c>
      <c r="L719" s="210"/>
      <c r="M719" s="214"/>
      <c r="N719" s="215"/>
      <c r="O719" s="215"/>
      <c r="P719" s="215"/>
      <c r="Q719" s="215"/>
      <c r="R719" s="215"/>
      <c r="S719" s="215"/>
      <c r="T719" s="216"/>
      <c r="AT719" s="211" t="s">
        <v>349</v>
      </c>
      <c r="AU719" s="211" t="s">
        <v>85</v>
      </c>
      <c r="AV719" s="209" t="s">
        <v>352</v>
      </c>
      <c r="AW719" s="209" t="s">
        <v>33</v>
      </c>
      <c r="AX719" s="209" t="s">
        <v>77</v>
      </c>
      <c r="AY719" s="211" t="s">
        <v>341</v>
      </c>
    </row>
    <row r="720" spans="1:65" s="200" customFormat="1">
      <c r="B720" s="201"/>
      <c r="D720" s="202" t="s">
        <v>349</v>
      </c>
      <c r="E720" s="203" t="s">
        <v>1</v>
      </c>
      <c r="F720" s="204" t="s">
        <v>1244</v>
      </c>
      <c r="H720" s="205">
        <v>0.8</v>
      </c>
      <c r="L720" s="201"/>
      <c r="M720" s="206"/>
      <c r="N720" s="207"/>
      <c r="O720" s="207"/>
      <c r="P720" s="207"/>
      <c r="Q720" s="207"/>
      <c r="R720" s="207"/>
      <c r="S720" s="207"/>
      <c r="T720" s="208"/>
      <c r="AT720" s="203" t="s">
        <v>349</v>
      </c>
      <c r="AU720" s="203" t="s">
        <v>85</v>
      </c>
      <c r="AV720" s="200" t="s">
        <v>85</v>
      </c>
      <c r="AW720" s="200" t="s">
        <v>33</v>
      </c>
      <c r="AX720" s="200" t="s">
        <v>77</v>
      </c>
      <c r="AY720" s="203" t="s">
        <v>341</v>
      </c>
    </row>
    <row r="721" spans="1:65" s="209" customFormat="1">
      <c r="B721" s="210"/>
      <c r="D721" s="202" t="s">
        <v>349</v>
      </c>
      <c r="E721" s="211" t="s">
        <v>226</v>
      </c>
      <c r="F721" s="212" t="s">
        <v>1245</v>
      </c>
      <c r="H721" s="213">
        <v>0.8</v>
      </c>
      <c r="L721" s="210"/>
      <c r="M721" s="214"/>
      <c r="N721" s="215"/>
      <c r="O721" s="215"/>
      <c r="P721" s="215"/>
      <c r="Q721" s="215"/>
      <c r="R721" s="215"/>
      <c r="S721" s="215"/>
      <c r="T721" s="216"/>
      <c r="AT721" s="211" t="s">
        <v>349</v>
      </c>
      <c r="AU721" s="211" t="s">
        <v>85</v>
      </c>
      <c r="AV721" s="209" t="s">
        <v>352</v>
      </c>
      <c r="AW721" s="209" t="s">
        <v>33</v>
      </c>
      <c r="AX721" s="209" t="s">
        <v>77</v>
      </c>
      <c r="AY721" s="211" t="s">
        <v>341</v>
      </c>
    </row>
    <row r="722" spans="1:65" s="200" customFormat="1">
      <c r="B722" s="201"/>
      <c r="D722" s="202" t="s">
        <v>349</v>
      </c>
      <c r="E722" s="203" t="s">
        <v>1</v>
      </c>
      <c r="F722" s="204" t="s">
        <v>1246</v>
      </c>
      <c r="H722" s="205">
        <v>2.6</v>
      </c>
      <c r="L722" s="201"/>
      <c r="M722" s="206"/>
      <c r="N722" s="207"/>
      <c r="O722" s="207"/>
      <c r="P722" s="207"/>
      <c r="Q722" s="207"/>
      <c r="R722" s="207"/>
      <c r="S722" s="207"/>
      <c r="T722" s="208"/>
      <c r="AT722" s="203" t="s">
        <v>349</v>
      </c>
      <c r="AU722" s="203" t="s">
        <v>85</v>
      </c>
      <c r="AV722" s="200" t="s">
        <v>85</v>
      </c>
      <c r="AW722" s="200" t="s">
        <v>33</v>
      </c>
      <c r="AX722" s="200" t="s">
        <v>77</v>
      </c>
      <c r="AY722" s="203" t="s">
        <v>341</v>
      </c>
    </row>
    <row r="723" spans="1:65" s="209" customFormat="1">
      <c r="B723" s="210"/>
      <c r="D723" s="202" t="s">
        <v>349</v>
      </c>
      <c r="E723" s="211" t="s">
        <v>229</v>
      </c>
      <c r="F723" s="212" t="s">
        <v>1247</v>
      </c>
      <c r="H723" s="213">
        <v>2.6</v>
      </c>
      <c r="L723" s="210"/>
      <c r="M723" s="214"/>
      <c r="N723" s="215"/>
      <c r="O723" s="215"/>
      <c r="P723" s="215"/>
      <c r="Q723" s="215"/>
      <c r="R723" s="215"/>
      <c r="S723" s="215"/>
      <c r="T723" s="216"/>
      <c r="AT723" s="211" t="s">
        <v>349</v>
      </c>
      <c r="AU723" s="211" t="s">
        <v>85</v>
      </c>
      <c r="AV723" s="209" t="s">
        <v>352</v>
      </c>
      <c r="AW723" s="209" t="s">
        <v>33</v>
      </c>
      <c r="AX723" s="209" t="s">
        <v>77</v>
      </c>
      <c r="AY723" s="211" t="s">
        <v>341</v>
      </c>
    </row>
    <row r="724" spans="1:65" s="226" customFormat="1">
      <c r="B724" s="227"/>
      <c r="D724" s="202" t="s">
        <v>349</v>
      </c>
      <c r="E724" s="228" t="s">
        <v>1</v>
      </c>
      <c r="F724" s="229" t="s">
        <v>542</v>
      </c>
      <c r="H724" s="230">
        <v>60.32</v>
      </c>
      <c r="L724" s="227"/>
      <c r="M724" s="231"/>
      <c r="N724" s="232"/>
      <c r="O724" s="232"/>
      <c r="P724" s="232"/>
      <c r="Q724" s="232"/>
      <c r="R724" s="232"/>
      <c r="S724" s="232"/>
      <c r="T724" s="233"/>
      <c r="AT724" s="228" t="s">
        <v>349</v>
      </c>
      <c r="AU724" s="228" t="s">
        <v>85</v>
      </c>
      <c r="AV724" s="226" t="s">
        <v>347</v>
      </c>
      <c r="AW724" s="226" t="s">
        <v>33</v>
      </c>
      <c r="AX724" s="226" t="s">
        <v>8</v>
      </c>
      <c r="AY724" s="228" t="s">
        <v>341</v>
      </c>
    </row>
    <row r="725" spans="1:65" s="110" customFormat="1" ht="24" customHeight="1">
      <c r="A725" s="107"/>
      <c r="B725" s="108"/>
      <c r="C725" s="187" t="s">
        <v>1248</v>
      </c>
      <c r="D725" s="187" t="s">
        <v>343</v>
      </c>
      <c r="E725" s="188" t="s">
        <v>1249</v>
      </c>
      <c r="F725" s="189" t="s">
        <v>1250</v>
      </c>
      <c r="G725" s="190" t="s">
        <v>444</v>
      </c>
      <c r="H725" s="191">
        <v>210.08</v>
      </c>
      <c r="I725" s="89"/>
      <c r="J725" s="192">
        <f>ROUND(I725*H725,0)</f>
        <v>0</v>
      </c>
      <c r="K725" s="189" t="s">
        <v>363</v>
      </c>
      <c r="L725" s="108"/>
      <c r="M725" s="193" t="s">
        <v>1</v>
      </c>
      <c r="N725" s="194" t="s">
        <v>42</v>
      </c>
      <c r="O725" s="195"/>
      <c r="P725" s="196">
        <f>O725*H725</f>
        <v>0</v>
      </c>
      <c r="Q725" s="196">
        <v>0</v>
      </c>
      <c r="R725" s="196">
        <f>Q725*H725</f>
        <v>0</v>
      </c>
      <c r="S725" s="196">
        <v>0</v>
      </c>
      <c r="T725" s="197">
        <f>S725*H725</f>
        <v>0</v>
      </c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R725" s="198" t="s">
        <v>421</v>
      </c>
      <c r="AT725" s="198" t="s">
        <v>343</v>
      </c>
      <c r="AU725" s="198" t="s">
        <v>85</v>
      </c>
      <c r="AY725" s="99" t="s">
        <v>341</v>
      </c>
      <c r="BE725" s="199">
        <f>IF(N725="základní",J725,0)</f>
        <v>0</v>
      </c>
      <c r="BF725" s="199">
        <f>IF(N725="snížená",J725,0)</f>
        <v>0</v>
      </c>
      <c r="BG725" s="199">
        <f>IF(N725="zákl. přenesená",J725,0)</f>
        <v>0</v>
      </c>
      <c r="BH725" s="199">
        <f>IF(N725="sníž. přenesená",J725,0)</f>
        <v>0</v>
      </c>
      <c r="BI725" s="199">
        <f>IF(N725="nulová",J725,0)</f>
        <v>0</v>
      </c>
      <c r="BJ725" s="99" t="s">
        <v>8</v>
      </c>
      <c r="BK725" s="199">
        <f>ROUND(I725*H725,0)</f>
        <v>0</v>
      </c>
      <c r="BL725" s="99" t="s">
        <v>421</v>
      </c>
      <c r="BM725" s="198" t="s">
        <v>1251</v>
      </c>
    </row>
    <row r="726" spans="1:65" s="200" customFormat="1">
      <c r="B726" s="201"/>
      <c r="D726" s="202" t="s">
        <v>349</v>
      </c>
      <c r="E726" s="203" t="s">
        <v>1</v>
      </c>
      <c r="F726" s="204" t="s">
        <v>1252</v>
      </c>
      <c r="H726" s="205">
        <v>217.08</v>
      </c>
      <c r="L726" s="201"/>
      <c r="M726" s="206"/>
      <c r="N726" s="207"/>
      <c r="O726" s="207"/>
      <c r="P726" s="207"/>
      <c r="Q726" s="207"/>
      <c r="R726" s="207"/>
      <c r="S726" s="207"/>
      <c r="T726" s="208"/>
      <c r="AT726" s="203" t="s">
        <v>349</v>
      </c>
      <c r="AU726" s="203" t="s">
        <v>85</v>
      </c>
      <c r="AV726" s="200" t="s">
        <v>85</v>
      </c>
      <c r="AW726" s="200" t="s">
        <v>33</v>
      </c>
      <c r="AX726" s="200" t="s">
        <v>77</v>
      </c>
      <c r="AY726" s="203" t="s">
        <v>341</v>
      </c>
    </row>
    <row r="727" spans="1:65" s="200" customFormat="1">
      <c r="B727" s="201"/>
      <c r="D727" s="202" t="s">
        <v>349</v>
      </c>
      <c r="E727" s="203" t="s">
        <v>1</v>
      </c>
      <c r="F727" s="204" t="s">
        <v>1253</v>
      </c>
      <c r="H727" s="205">
        <v>-7</v>
      </c>
      <c r="L727" s="201"/>
      <c r="M727" s="206"/>
      <c r="N727" s="207"/>
      <c r="O727" s="207"/>
      <c r="P727" s="207"/>
      <c r="Q727" s="207"/>
      <c r="R727" s="207"/>
      <c r="S727" s="207"/>
      <c r="T727" s="208"/>
      <c r="AT727" s="203" t="s">
        <v>349</v>
      </c>
      <c r="AU727" s="203" t="s">
        <v>85</v>
      </c>
      <c r="AV727" s="200" t="s">
        <v>85</v>
      </c>
      <c r="AW727" s="200" t="s">
        <v>33</v>
      </c>
      <c r="AX727" s="200" t="s">
        <v>77</v>
      </c>
      <c r="AY727" s="203" t="s">
        <v>341</v>
      </c>
    </row>
    <row r="728" spans="1:65" s="209" customFormat="1">
      <c r="B728" s="210"/>
      <c r="D728" s="202" t="s">
        <v>349</v>
      </c>
      <c r="E728" s="211" t="s">
        <v>232</v>
      </c>
      <c r="F728" s="212" t="s">
        <v>1254</v>
      </c>
      <c r="H728" s="213">
        <v>210.08</v>
      </c>
      <c r="L728" s="210"/>
      <c r="M728" s="214"/>
      <c r="N728" s="215"/>
      <c r="O728" s="215"/>
      <c r="P728" s="215"/>
      <c r="Q728" s="215"/>
      <c r="R728" s="215"/>
      <c r="S728" s="215"/>
      <c r="T728" s="216"/>
      <c r="AT728" s="211" t="s">
        <v>349</v>
      </c>
      <c r="AU728" s="211" t="s">
        <v>85</v>
      </c>
      <c r="AV728" s="209" t="s">
        <v>352</v>
      </c>
      <c r="AW728" s="209" t="s">
        <v>33</v>
      </c>
      <c r="AX728" s="209" t="s">
        <v>8</v>
      </c>
      <c r="AY728" s="211" t="s">
        <v>341</v>
      </c>
    </row>
    <row r="729" spans="1:65" s="110" customFormat="1" ht="24" customHeight="1">
      <c r="A729" s="107"/>
      <c r="B729" s="108"/>
      <c r="C729" s="187" t="s">
        <v>1255</v>
      </c>
      <c r="D729" s="187" t="s">
        <v>343</v>
      </c>
      <c r="E729" s="188" t="s">
        <v>1256</v>
      </c>
      <c r="F729" s="189" t="s">
        <v>1257</v>
      </c>
      <c r="G729" s="190" t="s">
        <v>444</v>
      </c>
      <c r="H729" s="191">
        <v>50.96</v>
      </c>
      <c r="I729" s="89"/>
      <c r="J729" s="192">
        <f>ROUND(I729*H729,0)</f>
        <v>0</v>
      </c>
      <c r="K729" s="189" t="s">
        <v>363</v>
      </c>
      <c r="L729" s="108"/>
      <c r="M729" s="193" t="s">
        <v>1</v>
      </c>
      <c r="N729" s="194" t="s">
        <v>42</v>
      </c>
      <c r="O729" s="195"/>
      <c r="P729" s="196">
        <f>O729*H729</f>
        <v>0</v>
      </c>
      <c r="Q729" s="196">
        <v>0</v>
      </c>
      <c r="R729" s="196">
        <f>Q729*H729</f>
        <v>0</v>
      </c>
      <c r="S729" s="196">
        <v>0</v>
      </c>
      <c r="T729" s="197">
        <f>S729*H729</f>
        <v>0</v>
      </c>
      <c r="U729" s="107"/>
      <c r="V729" s="107"/>
      <c r="W729" s="107"/>
      <c r="X729" s="107"/>
      <c r="Y729" s="107"/>
      <c r="Z729" s="107"/>
      <c r="AA729" s="107"/>
      <c r="AB729" s="107"/>
      <c r="AC729" s="107"/>
      <c r="AD729" s="107"/>
      <c r="AE729" s="107"/>
      <c r="AR729" s="198" t="s">
        <v>421</v>
      </c>
      <c r="AT729" s="198" t="s">
        <v>343</v>
      </c>
      <c r="AU729" s="198" t="s">
        <v>85</v>
      </c>
      <c r="AY729" s="99" t="s">
        <v>341</v>
      </c>
      <c r="BE729" s="199">
        <f>IF(N729="základní",J729,0)</f>
        <v>0</v>
      </c>
      <c r="BF729" s="199">
        <f>IF(N729="snížená",J729,0)</f>
        <v>0</v>
      </c>
      <c r="BG729" s="199">
        <f>IF(N729="zákl. přenesená",J729,0)</f>
        <v>0</v>
      </c>
      <c r="BH729" s="199">
        <f>IF(N729="sníž. přenesená",J729,0)</f>
        <v>0</v>
      </c>
      <c r="BI729" s="199">
        <f>IF(N729="nulová",J729,0)</f>
        <v>0</v>
      </c>
      <c r="BJ729" s="99" t="s">
        <v>8</v>
      </c>
      <c r="BK729" s="199">
        <f>ROUND(I729*H729,0)</f>
        <v>0</v>
      </c>
      <c r="BL729" s="99" t="s">
        <v>421</v>
      </c>
      <c r="BM729" s="198" t="s">
        <v>1258</v>
      </c>
    </row>
    <row r="730" spans="1:65" s="200" customFormat="1">
      <c r="B730" s="201"/>
      <c r="D730" s="202" t="s">
        <v>349</v>
      </c>
      <c r="E730" s="203" t="s">
        <v>1</v>
      </c>
      <c r="F730" s="204" t="s">
        <v>1259</v>
      </c>
      <c r="H730" s="205">
        <v>56.16</v>
      </c>
      <c r="L730" s="201"/>
      <c r="M730" s="206"/>
      <c r="N730" s="207"/>
      <c r="O730" s="207"/>
      <c r="P730" s="207"/>
      <c r="Q730" s="207"/>
      <c r="R730" s="207"/>
      <c r="S730" s="207"/>
      <c r="T730" s="208"/>
      <c r="AT730" s="203" t="s">
        <v>349</v>
      </c>
      <c r="AU730" s="203" t="s">
        <v>85</v>
      </c>
      <c r="AV730" s="200" t="s">
        <v>85</v>
      </c>
      <c r="AW730" s="200" t="s">
        <v>33</v>
      </c>
      <c r="AX730" s="200" t="s">
        <v>77</v>
      </c>
      <c r="AY730" s="203" t="s">
        <v>341</v>
      </c>
    </row>
    <row r="731" spans="1:65" s="200" customFormat="1">
      <c r="B731" s="201"/>
      <c r="D731" s="202" t="s">
        <v>349</v>
      </c>
      <c r="E731" s="203" t="s">
        <v>1</v>
      </c>
      <c r="F731" s="204" t="s">
        <v>1260</v>
      </c>
      <c r="H731" s="205">
        <v>-5.2</v>
      </c>
      <c r="L731" s="201"/>
      <c r="M731" s="206"/>
      <c r="N731" s="207"/>
      <c r="O731" s="207"/>
      <c r="P731" s="207"/>
      <c r="Q731" s="207"/>
      <c r="R731" s="207"/>
      <c r="S731" s="207"/>
      <c r="T731" s="208"/>
      <c r="AT731" s="203" t="s">
        <v>349</v>
      </c>
      <c r="AU731" s="203" t="s">
        <v>85</v>
      </c>
      <c r="AV731" s="200" t="s">
        <v>85</v>
      </c>
      <c r="AW731" s="200" t="s">
        <v>33</v>
      </c>
      <c r="AX731" s="200" t="s">
        <v>77</v>
      </c>
      <c r="AY731" s="203" t="s">
        <v>341</v>
      </c>
    </row>
    <row r="732" spans="1:65" s="209" customFormat="1">
      <c r="B732" s="210"/>
      <c r="D732" s="202" t="s">
        <v>349</v>
      </c>
      <c r="E732" s="211" t="s">
        <v>244</v>
      </c>
      <c r="F732" s="212" t="s">
        <v>1261</v>
      </c>
      <c r="H732" s="213">
        <v>50.96</v>
      </c>
      <c r="L732" s="210"/>
      <c r="M732" s="214"/>
      <c r="N732" s="215"/>
      <c r="O732" s="215"/>
      <c r="P732" s="215"/>
      <c r="Q732" s="215"/>
      <c r="R732" s="215"/>
      <c r="S732" s="215"/>
      <c r="T732" s="216"/>
      <c r="AT732" s="211" t="s">
        <v>349</v>
      </c>
      <c r="AU732" s="211" t="s">
        <v>85</v>
      </c>
      <c r="AV732" s="209" t="s">
        <v>352</v>
      </c>
      <c r="AW732" s="209" t="s">
        <v>33</v>
      </c>
      <c r="AX732" s="209" t="s">
        <v>8</v>
      </c>
      <c r="AY732" s="211" t="s">
        <v>341</v>
      </c>
    </row>
    <row r="733" spans="1:65" s="110" customFormat="1" ht="24" customHeight="1">
      <c r="A733" s="107"/>
      <c r="B733" s="108"/>
      <c r="C733" s="187" t="s">
        <v>1262</v>
      </c>
      <c r="D733" s="187" t="s">
        <v>343</v>
      </c>
      <c r="E733" s="188" t="s">
        <v>1263</v>
      </c>
      <c r="F733" s="189" t="s">
        <v>1264</v>
      </c>
      <c r="G733" s="190" t="s">
        <v>455</v>
      </c>
      <c r="H733" s="191">
        <v>220.8</v>
      </c>
      <c r="I733" s="89"/>
      <c r="J733" s="192">
        <f>ROUND(I733*H733,0)</f>
        <v>0</v>
      </c>
      <c r="K733" s="189" t="s">
        <v>363</v>
      </c>
      <c r="L733" s="108"/>
      <c r="M733" s="193" t="s">
        <v>1</v>
      </c>
      <c r="N733" s="194" t="s">
        <v>42</v>
      </c>
      <c r="O733" s="195"/>
      <c r="P733" s="196">
        <f>O733*H733</f>
        <v>0</v>
      </c>
      <c r="Q733" s="196">
        <v>0</v>
      </c>
      <c r="R733" s="196">
        <f>Q733*H733</f>
        <v>0</v>
      </c>
      <c r="S733" s="196">
        <v>0</v>
      </c>
      <c r="T733" s="197">
        <f>S733*H733</f>
        <v>0</v>
      </c>
      <c r="U733" s="107"/>
      <c r="V733" s="107"/>
      <c r="W733" s="107"/>
      <c r="X733" s="107"/>
      <c r="Y733" s="107"/>
      <c r="Z733" s="107"/>
      <c r="AA733" s="107"/>
      <c r="AB733" s="107"/>
      <c r="AC733" s="107"/>
      <c r="AD733" s="107"/>
      <c r="AE733" s="107"/>
      <c r="AR733" s="198" t="s">
        <v>421</v>
      </c>
      <c r="AT733" s="198" t="s">
        <v>343</v>
      </c>
      <c r="AU733" s="198" t="s">
        <v>85</v>
      </c>
      <c r="AY733" s="99" t="s">
        <v>341</v>
      </c>
      <c r="BE733" s="199">
        <f>IF(N733="základní",J733,0)</f>
        <v>0</v>
      </c>
      <c r="BF733" s="199">
        <f>IF(N733="snížená",J733,0)</f>
        <v>0</v>
      </c>
      <c r="BG733" s="199">
        <f>IF(N733="zákl. přenesená",J733,0)</f>
        <v>0</v>
      </c>
      <c r="BH733" s="199">
        <f>IF(N733="sníž. přenesená",J733,0)</f>
        <v>0</v>
      </c>
      <c r="BI733" s="199">
        <f>IF(N733="nulová",J733,0)</f>
        <v>0</v>
      </c>
      <c r="BJ733" s="99" t="s">
        <v>8</v>
      </c>
      <c r="BK733" s="199">
        <f>ROUND(I733*H733,0)</f>
        <v>0</v>
      </c>
      <c r="BL733" s="99" t="s">
        <v>421</v>
      </c>
      <c r="BM733" s="198" t="s">
        <v>1265</v>
      </c>
    </row>
    <row r="734" spans="1:65" s="200" customFormat="1">
      <c r="B734" s="201"/>
      <c r="D734" s="202" t="s">
        <v>349</v>
      </c>
      <c r="E734" s="203" t="s">
        <v>1</v>
      </c>
      <c r="F734" s="204" t="s">
        <v>1266</v>
      </c>
      <c r="H734" s="205">
        <v>172.8</v>
      </c>
      <c r="L734" s="201"/>
      <c r="M734" s="206"/>
      <c r="N734" s="207"/>
      <c r="O734" s="207"/>
      <c r="P734" s="207"/>
      <c r="Q734" s="207"/>
      <c r="R734" s="207"/>
      <c r="S734" s="207"/>
      <c r="T734" s="208"/>
      <c r="AT734" s="203" t="s">
        <v>349</v>
      </c>
      <c r="AU734" s="203" t="s">
        <v>85</v>
      </c>
      <c r="AV734" s="200" t="s">
        <v>85</v>
      </c>
      <c r="AW734" s="200" t="s">
        <v>33</v>
      </c>
      <c r="AX734" s="200" t="s">
        <v>77</v>
      </c>
      <c r="AY734" s="203" t="s">
        <v>341</v>
      </c>
    </row>
    <row r="735" spans="1:65" s="200" customFormat="1">
      <c r="B735" s="201"/>
      <c r="D735" s="202" t="s">
        <v>349</v>
      </c>
      <c r="E735" s="203" t="s">
        <v>1</v>
      </c>
      <c r="F735" s="204" t="s">
        <v>1267</v>
      </c>
      <c r="H735" s="205">
        <v>48</v>
      </c>
      <c r="L735" s="201"/>
      <c r="M735" s="206"/>
      <c r="N735" s="207"/>
      <c r="O735" s="207"/>
      <c r="P735" s="207"/>
      <c r="Q735" s="207"/>
      <c r="R735" s="207"/>
      <c r="S735" s="207"/>
      <c r="T735" s="208"/>
      <c r="AT735" s="203" t="s">
        <v>349</v>
      </c>
      <c r="AU735" s="203" t="s">
        <v>85</v>
      </c>
      <c r="AV735" s="200" t="s">
        <v>85</v>
      </c>
      <c r="AW735" s="200" t="s">
        <v>33</v>
      </c>
      <c r="AX735" s="200" t="s">
        <v>77</v>
      </c>
      <c r="AY735" s="203" t="s">
        <v>341</v>
      </c>
    </row>
    <row r="736" spans="1:65" s="209" customFormat="1">
      <c r="B736" s="210"/>
      <c r="D736" s="202" t="s">
        <v>349</v>
      </c>
      <c r="E736" s="211" t="s">
        <v>235</v>
      </c>
      <c r="F736" s="212" t="s">
        <v>1268</v>
      </c>
      <c r="H736" s="213">
        <v>220.8</v>
      </c>
      <c r="L736" s="210"/>
      <c r="M736" s="214"/>
      <c r="N736" s="215"/>
      <c r="O736" s="215"/>
      <c r="P736" s="215"/>
      <c r="Q736" s="215"/>
      <c r="R736" s="215"/>
      <c r="S736" s="215"/>
      <c r="T736" s="216"/>
      <c r="AT736" s="211" t="s">
        <v>349</v>
      </c>
      <c r="AU736" s="211" t="s">
        <v>85</v>
      </c>
      <c r="AV736" s="209" t="s">
        <v>352</v>
      </c>
      <c r="AW736" s="209" t="s">
        <v>33</v>
      </c>
      <c r="AX736" s="209" t="s">
        <v>8</v>
      </c>
      <c r="AY736" s="211" t="s">
        <v>341</v>
      </c>
    </row>
    <row r="737" spans="1:65" s="110" customFormat="1" ht="24" customHeight="1">
      <c r="A737" s="107"/>
      <c r="B737" s="108"/>
      <c r="C737" s="187" t="s">
        <v>1269</v>
      </c>
      <c r="D737" s="187" t="s">
        <v>343</v>
      </c>
      <c r="E737" s="188" t="s">
        <v>1270</v>
      </c>
      <c r="F737" s="189" t="s">
        <v>1271</v>
      </c>
      <c r="G737" s="190" t="s">
        <v>444</v>
      </c>
      <c r="H737" s="191">
        <v>14.378</v>
      </c>
      <c r="I737" s="89"/>
      <c r="J737" s="192">
        <f>ROUND(I737*H737,0)</f>
        <v>0</v>
      </c>
      <c r="K737" s="189" t="s">
        <v>363</v>
      </c>
      <c r="L737" s="108"/>
      <c r="M737" s="193" t="s">
        <v>1</v>
      </c>
      <c r="N737" s="194" t="s">
        <v>42</v>
      </c>
      <c r="O737" s="195"/>
      <c r="P737" s="196">
        <f>O737*H737</f>
        <v>0</v>
      </c>
      <c r="Q737" s="196">
        <v>1.5792E-2</v>
      </c>
      <c r="R737" s="196">
        <f>Q737*H737</f>
        <v>0.22705737600000001</v>
      </c>
      <c r="S737" s="196">
        <v>0</v>
      </c>
      <c r="T737" s="197">
        <f>S737*H737</f>
        <v>0</v>
      </c>
      <c r="U737" s="107"/>
      <c r="V737" s="107"/>
      <c r="W737" s="107"/>
      <c r="X737" s="107"/>
      <c r="Y737" s="107"/>
      <c r="Z737" s="107"/>
      <c r="AA737" s="107"/>
      <c r="AB737" s="107"/>
      <c r="AC737" s="107"/>
      <c r="AD737" s="107"/>
      <c r="AE737" s="107"/>
      <c r="AR737" s="198" t="s">
        <v>421</v>
      </c>
      <c r="AT737" s="198" t="s">
        <v>343</v>
      </c>
      <c r="AU737" s="198" t="s">
        <v>85</v>
      </c>
      <c r="AY737" s="99" t="s">
        <v>341</v>
      </c>
      <c r="BE737" s="199">
        <f>IF(N737="základní",J737,0)</f>
        <v>0</v>
      </c>
      <c r="BF737" s="199">
        <f>IF(N737="snížená",J737,0)</f>
        <v>0</v>
      </c>
      <c r="BG737" s="199">
        <f>IF(N737="zákl. přenesená",J737,0)</f>
        <v>0</v>
      </c>
      <c r="BH737" s="199">
        <f>IF(N737="sníž. přenesená",J737,0)</f>
        <v>0</v>
      </c>
      <c r="BI737" s="199">
        <f>IF(N737="nulová",J737,0)</f>
        <v>0</v>
      </c>
      <c r="BJ737" s="99" t="s">
        <v>8</v>
      </c>
      <c r="BK737" s="199">
        <f>ROUND(I737*H737,0)</f>
        <v>0</v>
      </c>
      <c r="BL737" s="99" t="s">
        <v>421</v>
      </c>
      <c r="BM737" s="198" t="s">
        <v>1272</v>
      </c>
    </row>
    <row r="738" spans="1:65" s="200" customFormat="1">
      <c r="B738" s="201"/>
      <c r="D738" s="202" t="s">
        <v>349</v>
      </c>
      <c r="E738" s="203" t="s">
        <v>1</v>
      </c>
      <c r="F738" s="204" t="s">
        <v>1273</v>
      </c>
      <c r="H738" s="205">
        <v>14.378</v>
      </c>
      <c r="L738" s="201"/>
      <c r="M738" s="206"/>
      <c r="N738" s="207"/>
      <c r="O738" s="207"/>
      <c r="P738" s="207"/>
      <c r="Q738" s="207"/>
      <c r="R738" s="207"/>
      <c r="S738" s="207"/>
      <c r="T738" s="208"/>
      <c r="AT738" s="203" t="s">
        <v>349</v>
      </c>
      <c r="AU738" s="203" t="s">
        <v>85</v>
      </c>
      <c r="AV738" s="200" t="s">
        <v>85</v>
      </c>
      <c r="AW738" s="200" t="s">
        <v>33</v>
      </c>
      <c r="AX738" s="200" t="s">
        <v>77</v>
      </c>
      <c r="AY738" s="203" t="s">
        <v>341</v>
      </c>
    </row>
    <row r="739" spans="1:65" s="209" customFormat="1">
      <c r="B739" s="210"/>
      <c r="D739" s="202" t="s">
        <v>349</v>
      </c>
      <c r="E739" s="211" t="s">
        <v>1274</v>
      </c>
      <c r="F739" s="212" t="s">
        <v>1275</v>
      </c>
      <c r="H739" s="213">
        <v>14.378</v>
      </c>
      <c r="L739" s="210"/>
      <c r="M739" s="214"/>
      <c r="N739" s="215"/>
      <c r="O739" s="215"/>
      <c r="P739" s="215"/>
      <c r="Q739" s="215"/>
      <c r="R739" s="215"/>
      <c r="S739" s="215"/>
      <c r="T739" s="216"/>
      <c r="AT739" s="211" t="s">
        <v>349</v>
      </c>
      <c r="AU739" s="211" t="s">
        <v>85</v>
      </c>
      <c r="AV739" s="209" t="s">
        <v>352</v>
      </c>
      <c r="AW739" s="209" t="s">
        <v>33</v>
      </c>
      <c r="AX739" s="209" t="s">
        <v>8</v>
      </c>
      <c r="AY739" s="211" t="s">
        <v>341</v>
      </c>
    </row>
    <row r="740" spans="1:65" s="110" customFormat="1" ht="24" customHeight="1">
      <c r="A740" s="107"/>
      <c r="B740" s="108"/>
      <c r="C740" s="187" t="s">
        <v>1276</v>
      </c>
      <c r="D740" s="187" t="s">
        <v>343</v>
      </c>
      <c r="E740" s="188" t="s">
        <v>1277</v>
      </c>
      <c r="F740" s="189" t="s">
        <v>1278</v>
      </c>
      <c r="G740" s="190" t="s">
        <v>346</v>
      </c>
      <c r="H740" s="191">
        <v>7.8250000000000002</v>
      </c>
      <c r="I740" s="89"/>
      <c r="J740" s="192">
        <f>ROUND(I740*H740,0)</f>
        <v>0</v>
      </c>
      <c r="K740" s="189" t="s">
        <v>363</v>
      </c>
      <c r="L740" s="108"/>
      <c r="M740" s="193" t="s">
        <v>1</v>
      </c>
      <c r="N740" s="194" t="s">
        <v>42</v>
      </c>
      <c r="O740" s="195"/>
      <c r="P740" s="196">
        <f>O740*H740</f>
        <v>0</v>
      </c>
      <c r="Q740" s="196">
        <v>2.3367804999999998E-2</v>
      </c>
      <c r="R740" s="196">
        <f>Q740*H740</f>
        <v>0.18285307412499999</v>
      </c>
      <c r="S740" s="196">
        <v>0</v>
      </c>
      <c r="T740" s="197">
        <f>S740*H740</f>
        <v>0</v>
      </c>
      <c r="U740" s="107"/>
      <c r="V740" s="107"/>
      <c r="W740" s="107"/>
      <c r="X740" s="107"/>
      <c r="Y740" s="107"/>
      <c r="Z740" s="107"/>
      <c r="AA740" s="107"/>
      <c r="AB740" s="107"/>
      <c r="AC740" s="107"/>
      <c r="AD740" s="107"/>
      <c r="AE740" s="107"/>
      <c r="AR740" s="198" t="s">
        <v>421</v>
      </c>
      <c r="AT740" s="198" t="s">
        <v>343</v>
      </c>
      <c r="AU740" s="198" t="s">
        <v>85</v>
      </c>
      <c r="AY740" s="99" t="s">
        <v>341</v>
      </c>
      <c r="BE740" s="199">
        <f>IF(N740="základní",J740,0)</f>
        <v>0</v>
      </c>
      <c r="BF740" s="199">
        <f>IF(N740="snížená",J740,0)</f>
        <v>0</v>
      </c>
      <c r="BG740" s="199">
        <f>IF(N740="zákl. přenesená",J740,0)</f>
        <v>0</v>
      </c>
      <c r="BH740" s="199">
        <f>IF(N740="sníž. přenesená",J740,0)</f>
        <v>0</v>
      </c>
      <c r="BI740" s="199">
        <f>IF(N740="nulová",J740,0)</f>
        <v>0</v>
      </c>
      <c r="BJ740" s="99" t="s">
        <v>8</v>
      </c>
      <c r="BK740" s="199">
        <f>ROUND(I740*H740,0)</f>
        <v>0</v>
      </c>
      <c r="BL740" s="99" t="s">
        <v>421</v>
      </c>
      <c r="BM740" s="198" t="s">
        <v>1279</v>
      </c>
    </row>
    <row r="741" spans="1:65" s="200" customFormat="1">
      <c r="B741" s="201"/>
      <c r="D741" s="202" t="s">
        <v>349</v>
      </c>
      <c r="E741" s="203" t="s">
        <v>1</v>
      </c>
      <c r="F741" s="204" t="s">
        <v>1213</v>
      </c>
      <c r="H741" s="205">
        <v>0.95599999999999996</v>
      </c>
      <c r="L741" s="201"/>
      <c r="M741" s="206"/>
      <c r="N741" s="207"/>
      <c r="O741" s="207"/>
      <c r="P741" s="207"/>
      <c r="Q741" s="207"/>
      <c r="R741" s="207"/>
      <c r="S741" s="207"/>
      <c r="T741" s="208"/>
      <c r="AT741" s="203" t="s">
        <v>349</v>
      </c>
      <c r="AU741" s="203" t="s">
        <v>85</v>
      </c>
      <c r="AV741" s="200" t="s">
        <v>85</v>
      </c>
      <c r="AW741" s="200" t="s">
        <v>33</v>
      </c>
      <c r="AX741" s="200" t="s">
        <v>77</v>
      </c>
      <c r="AY741" s="203" t="s">
        <v>341</v>
      </c>
    </row>
    <row r="742" spans="1:65" s="200" customFormat="1">
      <c r="B742" s="201"/>
      <c r="D742" s="202" t="s">
        <v>349</v>
      </c>
      <c r="E742" s="203" t="s">
        <v>1</v>
      </c>
      <c r="F742" s="204" t="s">
        <v>1214</v>
      </c>
      <c r="H742" s="205">
        <v>1.6E-2</v>
      </c>
      <c r="L742" s="201"/>
      <c r="M742" s="206"/>
      <c r="N742" s="207"/>
      <c r="O742" s="207"/>
      <c r="P742" s="207"/>
      <c r="Q742" s="207"/>
      <c r="R742" s="207"/>
      <c r="S742" s="207"/>
      <c r="T742" s="208"/>
      <c r="AT742" s="203" t="s">
        <v>349</v>
      </c>
      <c r="AU742" s="203" t="s">
        <v>85</v>
      </c>
      <c r="AV742" s="200" t="s">
        <v>85</v>
      </c>
      <c r="AW742" s="200" t="s">
        <v>33</v>
      </c>
      <c r="AX742" s="200" t="s">
        <v>77</v>
      </c>
      <c r="AY742" s="203" t="s">
        <v>341</v>
      </c>
    </row>
    <row r="743" spans="1:65" s="200" customFormat="1">
      <c r="B743" s="201"/>
      <c r="D743" s="202" t="s">
        <v>349</v>
      </c>
      <c r="E743" s="203" t="s">
        <v>1</v>
      </c>
      <c r="F743" s="204" t="s">
        <v>1215</v>
      </c>
      <c r="H743" s="205">
        <v>5.8000000000000003E-2</v>
      </c>
      <c r="L743" s="201"/>
      <c r="M743" s="206"/>
      <c r="N743" s="207"/>
      <c r="O743" s="207"/>
      <c r="P743" s="207"/>
      <c r="Q743" s="207"/>
      <c r="R743" s="207"/>
      <c r="S743" s="207"/>
      <c r="T743" s="208"/>
      <c r="AT743" s="203" t="s">
        <v>349</v>
      </c>
      <c r="AU743" s="203" t="s">
        <v>85</v>
      </c>
      <c r="AV743" s="200" t="s">
        <v>85</v>
      </c>
      <c r="AW743" s="200" t="s">
        <v>33</v>
      </c>
      <c r="AX743" s="200" t="s">
        <v>77</v>
      </c>
      <c r="AY743" s="203" t="s">
        <v>341</v>
      </c>
    </row>
    <row r="744" spans="1:65" s="200" customFormat="1">
      <c r="B744" s="201"/>
      <c r="D744" s="202" t="s">
        <v>349</v>
      </c>
      <c r="E744" s="203" t="s">
        <v>1</v>
      </c>
      <c r="F744" s="204" t="s">
        <v>1216</v>
      </c>
      <c r="H744" s="205">
        <v>5.0419999999999998</v>
      </c>
      <c r="L744" s="201"/>
      <c r="M744" s="206"/>
      <c r="N744" s="207"/>
      <c r="O744" s="207"/>
      <c r="P744" s="207"/>
      <c r="Q744" s="207"/>
      <c r="R744" s="207"/>
      <c r="S744" s="207"/>
      <c r="T744" s="208"/>
      <c r="AT744" s="203" t="s">
        <v>349</v>
      </c>
      <c r="AU744" s="203" t="s">
        <v>85</v>
      </c>
      <c r="AV744" s="200" t="s">
        <v>85</v>
      </c>
      <c r="AW744" s="200" t="s">
        <v>33</v>
      </c>
      <c r="AX744" s="200" t="s">
        <v>77</v>
      </c>
      <c r="AY744" s="203" t="s">
        <v>341</v>
      </c>
    </row>
    <row r="745" spans="1:65" s="200" customFormat="1">
      <c r="B745" s="201"/>
      <c r="D745" s="202" t="s">
        <v>349</v>
      </c>
      <c r="E745" s="203" t="s">
        <v>1</v>
      </c>
      <c r="F745" s="204" t="s">
        <v>1208</v>
      </c>
      <c r="H745" s="205">
        <v>1.2230000000000001</v>
      </c>
      <c r="L745" s="201"/>
      <c r="M745" s="206"/>
      <c r="N745" s="207"/>
      <c r="O745" s="207"/>
      <c r="P745" s="207"/>
      <c r="Q745" s="207"/>
      <c r="R745" s="207"/>
      <c r="S745" s="207"/>
      <c r="T745" s="208"/>
      <c r="AT745" s="203" t="s">
        <v>349</v>
      </c>
      <c r="AU745" s="203" t="s">
        <v>85</v>
      </c>
      <c r="AV745" s="200" t="s">
        <v>85</v>
      </c>
      <c r="AW745" s="200" t="s">
        <v>33</v>
      </c>
      <c r="AX745" s="200" t="s">
        <v>77</v>
      </c>
      <c r="AY745" s="203" t="s">
        <v>341</v>
      </c>
    </row>
    <row r="746" spans="1:65" s="200" customFormat="1">
      <c r="B746" s="201"/>
      <c r="D746" s="202" t="s">
        <v>349</v>
      </c>
      <c r="E746" s="203" t="s">
        <v>1</v>
      </c>
      <c r="F746" s="204" t="s">
        <v>1217</v>
      </c>
      <c r="H746" s="205">
        <v>0.53</v>
      </c>
      <c r="L746" s="201"/>
      <c r="M746" s="206"/>
      <c r="N746" s="207"/>
      <c r="O746" s="207"/>
      <c r="P746" s="207"/>
      <c r="Q746" s="207"/>
      <c r="R746" s="207"/>
      <c r="S746" s="207"/>
      <c r="T746" s="208"/>
      <c r="AT746" s="203" t="s">
        <v>349</v>
      </c>
      <c r="AU746" s="203" t="s">
        <v>85</v>
      </c>
      <c r="AV746" s="200" t="s">
        <v>85</v>
      </c>
      <c r="AW746" s="200" t="s">
        <v>33</v>
      </c>
      <c r="AX746" s="200" t="s">
        <v>77</v>
      </c>
      <c r="AY746" s="203" t="s">
        <v>341</v>
      </c>
    </row>
    <row r="747" spans="1:65" s="209" customFormat="1">
      <c r="B747" s="210"/>
      <c r="D747" s="202" t="s">
        <v>349</v>
      </c>
      <c r="E747" s="211" t="s">
        <v>1</v>
      </c>
      <c r="F747" s="212" t="s">
        <v>351</v>
      </c>
      <c r="H747" s="213">
        <v>7.8250000000000002</v>
      </c>
      <c r="L747" s="210"/>
      <c r="M747" s="214"/>
      <c r="N747" s="215"/>
      <c r="O747" s="215"/>
      <c r="P747" s="215"/>
      <c r="Q747" s="215"/>
      <c r="R747" s="215"/>
      <c r="S747" s="215"/>
      <c r="T747" s="216"/>
      <c r="AT747" s="211" t="s">
        <v>349</v>
      </c>
      <c r="AU747" s="211" t="s">
        <v>85</v>
      </c>
      <c r="AV747" s="209" t="s">
        <v>352</v>
      </c>
      <c r="AW747" s="209" t="s">
        <v>33</v>
      </c>
      <c r="AX747" s="209" t="s">
        <v>8</v>
      </c>
      <c r="AY747" s="211" t="s">
        <v>341</v>
      </c>
    </row>
    <row r="748" spans="1:65" s="110" customFormat="1" ht="16.5" customHeight="1">
      <c r="A748" s="107"/>
      <c r="B748" s="108"/>
      <c r="C748" s="217" t="s">
        <v>1280</v>
      </c>
      <c r="D748" s="217" t="s">
        <v>354</v>
      </c>
      <c r="E748" s="218" t="s">
        <v>1281</v>
      </c>
      <c r="F748" s="219" t="s">
        <v>1282</v>
      </c>
      <c r="G748" s="220" t="s">
        <v>346</v>
      </c>
      <c r="H748" s="221">
        <v>1.133</v>
      </c>
      <c r="I748" s="92"/>
      <c r="J748" s="222">
        <f>ROUND(I748*H748,0)</f>
        <v>0</v>
      </c>
      <c r="K748" s="219" t="s">
        <v>363</v>
      </c>
      <c r="L748" s="223"/>
      <c r="M748" s="224" t="s">
        <v>1</v>
      </c>
      <c r="N748" s="225" t="s">
        <v>42</v>
      </c>
      <c r="O748" s="195"/>
      <c r="P748" s="196">
        <f>O748*H748</f>
        <v>0</v>
      </c>
      <c r="Q748" s="196">
        <v>0.55000000000000004</v>
      </c>
      <c r="R748" s="196">
        <f>Q748*H748</f>
        <v>0.62315000000000009</v>
      </c>
      <c r="S748" s="196">
        <v>0</v>
      </c>
      <c r="T748" s="197">
        <f>S748*H748</f>
        <v>0</v>
      </c>
      <c r="U748" s="107"/>
      <c r="V748" s="107"/>
      <c r="W748" s="107"/>
      <c r="X748" s="107"/>
      <c r="Y748" s="107"/>
      <c r="Z748" s="107"/>
      <c r="AA748" s="107"/>
      <c r="AB748" s="107"/>
      <c r="AC748" s="107"/>
      <c r="AD748" s="107"/>
      <c r="AE748" s="107"/>
      <c r="AR748" s="198" t="s">
        <v>125</v>
      </c>
      <c r="AT748" s="198" t="s">
        <v>354</v>
      </c>
      <c r="AU748" s="198" t="s">
        <v>85</v>
      </c>
      <c r="AY748" s="99" t="s">
        <v>341</v>
      </c>
      <c r="BE748" s="199">
        <f>IF(N748="základní",J748,0)</f>
        <v>0</v>
      </c>
      <c r="BF748" s="199">
        <f>IF(N748="snížená",J748,0)</f>
        <v>0</v>
      </c>
      <c r="BG748" s="199">
        <f>IF(N748="zákl. přenesená",J748,0)</f>
        <v>0</v>
      </c>
      <c r="BH748" s="199">
        <f>IF(N748="sníž. přenesená",J748,0)</f>
        <v>0</v>
      </c>
      <c r="BI748" s="199">
        <f>IF(N748="nulová",J748,0)</f>
        <v>0</v>
      </c>
      <c r="BJ748" s="99" t="s">
        <v>8</v>
      </c>
      <c r="BK748" s="199">
        <f>ROUND(I748*H748,0)</f>
        <v>0</v>
      </c>
      <c r="BL748" s="99" t="s">
        <v>421</v>
      </c>
      <c r="BM748" s="198" t="s">
        <v>1283</v>
      </c>
    </row>
    <row r="749" spans="1:65" s="200" customFormat="1">
      <c r="B749" s="201"/>
      <c r="D749" s="202" t="s">
        <v>349</v>
      </c>
      <c r="E749" s="203" t="s">
        <v>1</v>
      </c>
      <c r="F749" s="204" t="s">
        <v>1284</v>
      </c>
      <c r="H749" s="205">
        <v>1.052</v>
      </c>
      <c r="L749" s="201"/>
      <c r="M749" s="206"/>
      <c r="N749" s="207"/>
      <c r="O749" s="207"/>
      <c r="P749" s="207"/>
      <c r="Q749" s="207"/>
      <c r="R749" s="207"/>
      <c r="S749" s="207"/>
      <c r="T749" s="208"/>
      <c r="AT749" s="203" t="s">
        <v>349</v>
      </c>
      <c r="AU749" s="203" t="s">
        <v>85</v>
      </c>
      <c r="AV749" s="200" t="s">
        <v>85</v>
      </c>
      <c r="AW749" s="200" t="s">
        <v>33</v>
      </c>
      <c r="AX749" s="200" t="s">
        <v>77</v>
      </c>
      <c r="AY749" s="203" t="s">
        <v>341</v>
      </c>
    </row>
    <row r="750" spans="1:65" s="200" customFormat="1">
      <c r="B750" s="201"/>
      <c r="D750" s="202" t="s">
        <v>349</v>
      </c>
      <c r="E750" s="203" t="s">
        <v>1</v>
      </c>
      <c r="F750" s="204" t="s">
        <v>1285</v>
      </c>
      <c r="H750" s="205">
        <v>1.7000000000000001E-2</v>
      </c>
      <c r="L750" s="201"/>
      <c r="M750" s="206"/>
      <c r="N750" s="207"/>
      <c r="O750" s="207"/>
      <c r="P750" s="207"/>
      <c r="Q750" s="207"/>
      <c r="R750" s="207"/>
      <c r="S750" s="207"/>
      <c r="T750" s="208"/>
      <c r="AT750" s="203" t="s">
        <v>349</v>
      </c>
      <c r="AU750" s="203" t="s">
        <v>85</v>
      </c>
      <c r="AV750" s="200" t="s">
        <v>85</v>
      </c>
      <c r="AW750" s="200" t="s">
        <v>33</v>
      </c>
      <c r="AX750" s="200" t="s">
        <v>77</v>
      </c>
      <c r="AY750" s="203" t="s">
        <v>341</v>
      </c>
    </row>
    <row r="751" spans="1:65" s="200" customFormat="1">
      <c r="B751" s="201"/>
      <c r="D751" s="202" t="s">
        <v>349</v>
      </c>
      <c r="E751" s="203" t="s">
        <v>1</v>
      </c>
      <c r="F751" s="204" t="s">
        <v>1286</v>
      </c>
      <c r="H751" s="205">
        <v>6.4000000000000001E-2</v>
      </c>
      <c r="L751" s="201"/>
      <c r="M751" s="206"/>
      <c r="N751" s="207"/>
      <c r="O751" s="207"/>
      <c r="P751" s="207"/>
      <c r="Q751" s="207"/>
      <c r="R751" s="207"/>
      <c r="S751" s="207"/>
      <c r="T751" s="208"/>
      <c r="AT751" s="203" t="s">
        <v>349</v>
      </c>
      <c r="AU751" s="203" t="s">
        <v>85</v>
      </c>
      <c r="AV751" s="200" t="s">
        <v>85</v>
      </c>
      <c r="AW751" s="200" t="s">
        <v>33</v>
      </c>
      <c r="AX751" s="200" t="s">
        <v>77</v>
      </c>
      <c r="AY751" s="203" t="s">
        <v>341</v>
      </c>
    </row>
    <row r="752" spans="1:65" s="209" customFormat="1">
      <c r="B752" s="210"/>
      <c r="D752" s="202" t="s">
        <v>349</v>
      </c>
      <c r="E752" s="211" t="s">
        <v>1</v>
      </c>
      <c r="F752" s="212" t="s">
        <v>351</v>
      </c>
      <c r="H752" s="213">
        <v>1.133</v>
      </c>
      <c r="L752" s="210"/>
      <c r="M752" s="214"/>
      <c r="N752" s="215"/>
      <c r="O752" s="215"/>
      <c r="P752" s="215"/>
      <c r="Q752" s="215"/>
      <c r="R752" s="215"/>
      <c r="S752" s="215"/>
      <c r="T752" s="216"/>
      <c r="AT752" s="211" t="s">
        <v>349</v>
      </c>
      <c r="AU752" s="211" t="s">
        <v>85</v>
      </c>
      <c r="AV752" s="209" t="s">
        <v>352</v>
      </c>
      <c r="AW752" s="209" t="s">
        <v>33</v>
      </c>
      <c r="AX752" s="209" t="s">
        <v>8</v>
      </c>
      <c r="AY752" s="211" t="s">
        <v>341</v>
      </c>
    </row>
    <row r="753" spans="1:65" s="110" customFormat="1" ht="24" customHeight="1">
      <c r="A753" s="107"/>
      <c r="B753" s="108"/>
      <c r="C753" s="217" t="s">
        <v>1287</v>
      </c>
      <c r="D753" s="217" t="s">
        <v>354</v>
      </c>
      <c r="E753" s="218" t="s">
        <v>1288</v>
      </c>
      <c r="F753" s="219" t="s">
        <v>1289</v>
      </c>
      <c r="G753" s="220" t="s">
        <v>346</v>
      </c>
      <c r="H753" s="221">
        <v>6.891</v>
      </c>
      <c r="I753" s="92"/>
      <c r="J753" s="222">
        <f>ROUND(I753*H753,0)</f>
        <v>0</v>
      </c>
      <c r="K753" s="219" t="s">
        <v>363</v>
      </c>
      <c r="L753" s="223"/>
      <c r="M753" s="224" t="s">
        <v>1</v>
      </c>
      <c r="N753" s="225" t="s">
        <v>42</v>
      </c>
      <c r="O753" s="195"/>
      <c r="P753" s="196">
        <f>O753*H753</f>
        <v>0</v>
      </c>
      <c r="Q753" s="196">
        <v>0.55000000000000004</v>
      </c>
      <c r="R753" s="196">
        <f>Q753*H753</f>
        <v>3.7900500000000004</v>
      </c>
      <c r="S753" s="196">
        <v>0</v>
      </c>
      <c r="T753" s="197">
        <f>S753*H753</f>
        <v>0</v>
      </c>
      <c r="U753" s="107"/>
      <c r="V753" s="107"/>
      <c r="W753" s="107"/>
      <c r="X753" s="107"/>
      <c r="Y753" s="107"/>
      <c r="Z753" s="107"/>
      <c r="AA753" s="107"/>
      <c r="AB753" s="107"/>
      <c r="AC753" s="107"/>
      <c r="AD753" s="107"/>
      <c r="AE753" s="107"/>
      <c r="AR753" s="198" t="s">
        <v>125</v>
      </c>
      <c r="AT753" s="198" t="s">
        <v>354</v>
      </c>
      <c r="AU753" s="198" t="s">
        <v>85</v>
      </c>
      <c r="AY753" s="99" t="s">
        <v>341</v>
      </c>
      <c r="BE753" s="199">
        <f>IF(N753="základní",J753,0)</f>
        <v>0</v>
      </c>
      <c r="BF753" s="199">
        <f>IF(N753="snížená",J753,0)</f>
        <v>0</v>
      </c>
      <c r="BG753" s="199">
        <f>IF(N753="zákl. přenesená",J753,0)</f>
        <v>0</v>
      </c>
      <c r="BH753" s="199">
        <f>IF(N753="sníž. přenesená",J753,0)</f>
        <v>0</v>
      </c>
      <c r="BI753" s="199">
        <f>IF(N753="nulová",J753,0)</f>
        <v>0</v>
      </c>
      <c r="BJ753" s="99" t="s">
        <v>8</v>
      </c>
      <c r="BK753" s="199">
        <f>ROUND(I753*H753,0)</f>
        <v>0</v>
      </c>
      <c r="BL753" s="99" t="s">
        <v>421</v>
      </c>
      <c r="BM753" s="198" t="s">
        <v>1290</v>
      </c>
    </row>
    <row r="754" spans="1:65" s="200" customFormat="1">
      <c r="B754" s="201"/>
      <c r="D754" s="202" t="s">
        <v>349</v>
      </c>
      <c r="E754" s="203" t="s">
        <v>1</v>
      </c>
      <c r="F754" s="204" t="s">
        <v>1291</v>
      </c>
      <c r="H754" s="205">
        <v>5.5460000000000003</v>
      </c>
      <c r="L754" s="201"/>
      <c r="M754" s="206"/>
      <c r="N754" s="207"/>
      <c r="O754" s="207"/>
      <c r="P754" s="207"/>
      <c r="Q754" s="207"/>
      <c r="R754" s="207"/>
      <c r="S754" s="207"/>
      <c r="T754" s="208"/>
      <c r="AT754" s="203" t="s">
        <v>349</v>
      </c>
      <c r="AU754" s="203" t="s">
        <v>85</v>
      </c>
      <c r="AV754" s="200" t="s">
        <v>85</v>
      </c>
      <c r="AW754" s="200" t="s">
        <v>33</v>
      </c>
      <c r="AX754" s="200" t="s">
        <v>77</v>
      </c>
      <c r="AY754" s="203" t="s">
        <v>341</v>
      </c>
    </row>
    <row r="755" spans="1:65" s="200" customFormat="1">
      <c r="B755" s="201"/>
      <c r="D755" s="202" t="s">
        <v>349</v>
      </c>
      <c r="E755" s="203" t="s">
        <v>1</v>
      </c>
      <c r="F755" s="204" t="s">
        <v>1292</v>
      </c>
      <c r="H755" s="205">
        <v>1.345</v>
      </c>
      <c r="L755" s="201"/>
      <c r="M755" s="206"/>
      <c r="N755" s="207"/>
      <c r="O755" s="207"/>
      <c r="P755" s="207"/>
      <c r="Q755" s="207"/>
      <c r="R755" s="207"/>
      <c r="S755" s="207"/>
      <c r="T755" s="208"/>
      <c r="AT755" s="203" t="s">
        <v>349</v>
      </c>
      <c r="AU755" s="203" t="s">
        <v>85</v>
      </c>
      <c r="AV755" s="200" t="s">
        <v>85</v>
      </c>
      <c r="AW755" s="200" t="s">
        <v>33</v>
      </c>
      <c r="AX755" s="200" t="s">
        <v>77</v>
      </c>
      <c r="AY755" s="203" t="s">
        <v>341</v>
      </c>
    </row>
    <row r="756" spans="1:65" s="209" customFormat="1">
      <c r="B756" s="210"/>
      <c r="D756" s="202" t="s">
        <v>349</v>
      </c>
      <c r="E756" s="211" t="s">
        <v>1</v>
      </c>
      <c r="F756" s="212" t="s">
        <v>351</v>
      </c>
      <c r="H756" s="213">
        <v>6.891</v>
      </c>
      <c r="L756" s="210"/>
      <c r="M756" s="214"/>
      <c r="N756" s="215"/>
      <c r="O756" s="215"/>
      <c r="P756" s="215"/>
      <c r="Q756" s="215"/>
      <c r="R756" s="215"/>
      <c r="S756" s="215"/>
      <c r="T756" s="216"/>
      <c r="AT756" s="211" t="s">
        <v>349</v>
      </c>
      <c r="AU756" s="211" t="s">
        <v>85</v>
      </c>
      <c r="AV756" s="209" t="s">
        <v>352</v>
      </c>
      <c r="AW756" s="209" t="s">
        <v>33</v>
      </c>
      <c r="AX756" s="209" t="s">
        <v>8</v>
      </c>
      <c r="AY756" s="211" t="s">
        <v>341</v>
      </c>
    </row>
    <row r="757" spans="1:65" s="110" customFormat="1" ht="16.5" customHeight="1">
      <c r="A757" s="107"/>
      <c r="B757" s="108"/>
      <c r="C757" s="217" t="s">
        <v>1293</v>
      </c>
      <c r="D757" s="217" t="s">
        <v>354</v>
      </c>
      <c r="E757" s="218" t="s">
        <v>1294</v>
      </c>
      <c r="F757" s="219" t="s">
        <v>1295</v>
      </c>
      <c r="G757" s="220" t="s">
        <v>346</v>
      </c>
      <c r="H757" s="221">
        <v>0.58299999999999996</v>
      </c>
      <c r="I757" s="92"/>
      <c r="J757" s="222">
        <f>ROUND(I757*H757,0)</f>
        <v>0</v>
      </c>
      <c r="K757" s="219" t="s">
        <v>363</v>
      </c>
      <c r="L757" s="223"/>
      <c r="M757" s="224" t="s">
        <v>1</v>
      </c>
      <c r="N757" s="225" t="s">
        <v>42</v>
      </c>
      <c r="O757" s="195"/>
      <c r="P757" s="196">
        <f>O757*H757</f>
        <v>0</v>
      </c>
      <c r="Q757" s="196">
        <v>0.55000000000000004</v>
      </c>
      <c r="R757" s="196">
        <f>Q757*H757</f>
        <v>0.32064999999999999</v>
      </c>
      <c r="S757" s="196">
        <v>0</v>
      </c>
      <c r="T757" s="197">
        <f>S757*H757</f>
        <v>0</v>
      </c>
      <c r="U757" s="107"/>
      <c r="V757" s="107"/>
      <c r="W757" s="107"/>
      <c r="X757" s="107"/>
      <c r="Y757" s="107"/>
      <c r="Z757" s="107"/>
      <c r="AA757" s="107"/>
      <c r="AB757" s="107"/>
      <c r="AC757" s="107"/>
      <c r="AD757" s="107"/>
      <c r="AE757" s="107"/>
      <c r="AR757" s="198" t="s">
        <v>125</v>
      </c>
      <c r="AT757" s="198" t="s">
        <v>354</v>
      </c>
      <c r="AU757" s="198" t="s">
        <v>85</v>
      </c>
      <c r="AY757" s="99" t="s">
        <v>341</v>
      </c>
      <c r="BE757" s="199">
        <f>IF(N757="základní",J757,0)</f>
        <v>0</v>
      </c>
      <c r="BF757" s="199">
        <f>IF(N757="snížená",J757,0)</f>
        <v>0</v>
      </c>
      <c r="BG757" s="199">
        <f>IF(N757="zákl. přenesená",J757,0)</f>
        <v>0</v>
      </c>
      <c r="BH757" s="199">
        <f>IF(N757="sníž. přenesená",J757,0)</f>
        <v>0</v>
      </c>
      <c r="BI757" s="199">
        <f>IF(N757="nulová",J757,0)</f>
        <v>0</v>
      </c>
      <c r="BJ757" s="99" t="s">
        <v>8</v>
      </c>
      <c r="BK757" s="199">
        <f>ROUND(I757*H757,0)</f>
        <v>0</v>
      </c>
      <c r="BL757" s="99" t="s">
        <v>421</v>
      </c>
      <c r="BM757" s="198" t="s">
        <v>1296</v>
      </c>
    </row>
    <row r="758" spans="1:65" s="200" customFormat="1">
      <c r="B758" s="201"/>
      <c r="D758" s="202" t="s">
        <v>349</v>
      </c>
      <c r="E758" s="203" t="s">
        <v>1</v>
      </c>
      <c r="F758" s="204" t="s">
        <v>1297</v>
      </c>
      <c r="H758" s="205">
        <v>0.58299999999999996</v>
      </c>
      <c r="L758" s="201"/>
      <c r="M758" s="206"/>
      <c r="N758" s="207"/>
      <c r="O758" s="207"/>
      <c r="P758" s="207"/>
      <c r="Q758" s="207"/>
      <c r="R758" s="207"/>
      <c r="S758" s="207"/>
      <c r="T758" s="208"/>
      <c r="AT758" s="203" t="s">
        <v>349</v>
      </c>
      <c r="AU758" s="203" t="s">
        <v>85</v>
      </c>
      <c r="AV758" s="200" t="s">
        <v>85</v>
      </c>
      <c r="AW758" s="200" t="s">
        <v>33</v>
      </c>
      <c r="AX758" s="200" t="s">
        <v>8</v>
      </c>
      <c r="AY758" s="203" t="s">
        <v>341</v>
      </c>
    </row>
    <row r="759" spans="1:65" s="110" customFormat="1" ht="16.5" customHeight="1">
      <c r="A759" s="107"/>
      <c r="B759" s="108"/>
      <c r="C759" s="187" t="s">
        <v>1298</v>
      </c>
      <c r="D759" s="187" t="s">
        <v>343</v>
      </c>
      <c r="E759" s="188" t="s">
        <v>1299</v>
      </c>
      <c r="F759" s="189" t="s">
        <v>1300</v>
      </c>
      <c r="G759" s="190" t="s">
        <v>455</v>
      </c>
      <c r="H759" s="191">
        <v>126.4</v>
      </c>
      <c r="I759" s="89"/>
      <c r="J759" s="192">
        <f>ROUND(I759*H759,0)</f>
        <v>0</v>
      </c>
      <c r="K759" s="189" t="s">
        <v>363</v>
      </c>
      <c r="L759" s="108"/>
      <c r="M759" s="193" t="s">
        <v>1</v>
      </c>
      <c r="N759" s="194" t="s">
        <v>42</v>
      </c>
      <c r="O759" s="195"/>
      <c r="P759" s="196">
        <f>O759*H759</f>
        <v>0</v>
      </c>
      <c r="Q759" s="196">
        <v>1.3004E-5</v>
      </c>
      <c r="R759" s="196">
        <f>Q759*H759</f>
        <v>1.6437056000000001E-3</v>
      </c>
      <c r="S759" s="196">
        <v>0</v>
      </c>
      <c r="T759" s="197">
        <f>S759*H759</f>
        <v>0</v>
      </c>
      <c r="U759" s="107"/>
      <c r="V759" s="107"/>
      <c r="W759" s="107"/>
      <c r="X759" s="107"/>
      <c r="Y759" s="107"/>
      <c r="Z759" s="107"/>
      <c r="AA759" s="107"/>
      <c r="AB759" s="107"/>
      <c r="AC759" s="107"/>
      <c r="AD759" s="107"/>
      <c r="AE759" s="107"/>
      <c r="AR759" s="198" t="s">
        <v>421</v>
      </c>
      <c r="AT759" s="198" t="s">
        <v>343</v>
      </c>
      <c r="AU759" s="198" t="s">
        <v>85</v>
      </c>
      <c r="AY759" s="99" t="s">
        <v>341</v>
      </c>
      <c r="BE759" s="199">
        <f>IF(N759="základní",J759,0)</f>
        <v>0</v>
      </c>
      <c r="BF759" s="199">
        <f>IF(N759="snížená",J759,0)</f>
        <v>0</v>
      </c>
      <c r="BG759" s="199">
        <f>IF(N759="zákl. přenesená",J759,0)</f>
        <v>0</v>
      </c>
      <c r="BH759" s="199">
        <f>IF(N759="sníž. přenesená",J759,0)</f>
        <v>0</v>
      </c>
      <c r="BI759" s="199">
        <f>IF(N759="nulová",J759,0)</f>
        <v>0</v>
      </c>
      <c r="BJ759" s="99" t="s">
        <v>8</v>
      </c>
      <c r="BK759" s="199">
        <f>ROUND(I759*H759,0)</f>
        <v>0</v>
      </c>
      <c r="BL759" s="99" t="s">
        <v>421</v>
      </c>
      <c r="BM759" s="198" t="s">
        <v>1301</v>
      </c>
    </row>
    <row r="760" spans="1:65" s="200" customFormat="1">
      <c r="B760" s="201"/>
      <c r="D760" s="202" t="s">
        <v>349</v>
      </c>
      <c r="E760" s="203" t="s">
        <v>1</v>
      </c>
      <c r="F760" s="204" t="s">
        <v>1302</v>
      </c>
      <c r="H760" s="205">
        <v>126.4</v>
      </c>
      <c r="L760" s="201"/>
      <c r="M760" s="206"/>
      <c r="N760" s="207"/>
      <c r="O760" s="207"/>
      <c r="P760" s="207"/>
      <c r="Q760" s="207"/>
      <c r="R760" s="207"/>
      <c r="S760" s="207"/>
      <c r="T760" s="208"/>
      <c r="AT760" s="203" t="s">
        <v>349</v>
      </c>
      <c r="AU760" s="203" t="s">
        <v>85</v>
      </c>
      <c r="AV760" s="200" t="s">
        <v>85</v>
      </c>
      <c r="AW760" s="200" t="s">
        <v>33</v>
      </c>
      <c r="AX760" s="200" t="s">
        <v>77</v>
      </c>
      <c r="AY760" s="203" t="s">
        <v>341</v>
      </c>
    </row>
    <row r="761" spans="1:65" s="209" customFormat="1">
      <c r="B761" s="210"/>
      <c r="D761" s="202" t="s">
        <v>349</v>
      </c>
      <c r="E761" s="211" t="s">
        <v>241</v>
      </c>
      <c r="F761" s="212" t="s">
        <v>351</v>
      </c>
      <c r="H761" s="213">
        <v>126.4</v>
      </c>
      <c r="L761" s="210"/>
      <c r="M761" s="214"/>
      <c r="N761" s="215"/>
      <c r="O761" s="215"/>
      <c r="P761" s="215"/>
      <c r="Q761" s="215"/>
      <c r="R761" s="215"/>
      <c r="S761" s="215"/>
      <c r="T761" s="216"/>
      <c r="AT761" s="211" t="s">
        <v>349</v>
      </c>
      <c r="AU761" s="211" t="s">
        <v>85</v>
      </c>
      <c r="AV761" s="209" t="s">
        <v>352</v>
      </c>
      <c r="AW761" s="209" t="s">
        <v>33</v>
      </c>
      <c r="AX761" s="209" t="s">
        <v>8</v>
      </c>
      <c r="AY761" s="211" t="s">
        <v>341</v>
      </c>
    </row>
    <row r="762" spans="1:65" s="110" customFormat="1" ht="16.5" customHeight="1">
      <c r="A762" s="107"/>
      <c r="B762" s="108"/>
      <c r="C762" s="217" t="s">
        <v>1303</v>
      </c>
      <c r="D762" s="217" t="s">
        <v>354</v>
      </c>
      <c r="E762" s="218" t="s">
        <v>1294</v>
      </c>
      <c r="F762" s="219" t="s">
        <v>1295</v>
      </c>
      <c r="G762" s="220" t="s">
        <v>346</v>
      </c>
      <c r="H762" s="221">
        <v>0.66700000000000004</v>
      </c>
      <c r="I762" s="92"/>
      <c r="J762" s="222">
        <f>ROUND(I762*H762,0)</f>
        <v>0</v>
      </c>
      <c r="K762" s="219" t="s">
        <v>363</v>
      </c>
      <c r="L762" s="223"/>
      <c r="M762" s="224" t="s">
        <v>1</v>
      </c>
      <c r="N762" s="225" t="s">
        <v>42</v>
      </c>
      <c r="O762" s="195"/>
      <c r="P762" s="196">
        <f>O762*H762</f>
        <v>0</v>
      </c>
      <c r="Q762" s="196">
        <v>0.55000000000000004</v>
      </c>
      <c r="R762" s="196">
        <f>Q762*H762</f>
        <v>0.36685000000000006</v>
      </c>
      <c r="S762" s="196">
        <v>0</v>
      </c>
      <c r="T762" s="197">
        <f>S762*H762</f>
        <v>0</v>
      </c>
      <c r="U762" s="107"/>
      <c r="V762" s="107"/>
      <c r="W762" s="107"/>
      <c r="X762" s="107"/>
      <c r="Y762" s="107"/>
      <c r="Z762" s="107"/>
      <c r="AA762" s="107"/>
      <c r="AB762" s="107"/>
      <c r="AC762" s="107"/>
      <c r="AD762" s="107"/>
      <c r="AE762" s="107"/>
      <c r="AR762" s="198" t="s">
        <v>125</v>
      </c>
      <c r="AT762" s="198" t="s">
        <v>354</v>
      </c>
      <c r="AU762" s="198" t="s">
        <v>85</v>
      </c>
      <c r="AY762" s="99" t="s">
        <v>341</v>
      </c>
      <c r="BE762" s="199">
        <f>IF(N762="základní",J762,0)</f>
        <v>0</v>
      </c>
      <c r="BF762" s="199">
        <f>IF(N762="snížená",J762,0)</f>
        <v>0</v>
      </c>
      <c r="BG762" s="199">
        <f>IF(N762="zákl. přenesená",J762,0)</f>
        <v>0</v>
      </c>
      <c r="BH762" s="199">
        <f>IF(N762="sníž. přenesená",J762,0)</f>
        <v>0</v>
      </c>
      <c r="BI762" s="199">
        <f>IF(N762="nulová",J762,0)</f>
        <v>0</v>
      </c>
      <c r="BJ762" s="99" t="s">
        <v>8</v>
      </c>
      <c r="BK762" s="199">
        <f>ROUND(I762*H762,0)</f>
        <v>0</v>
      </c>
      <c r="BL762" s="99" t="s">
        <v>421</v>
      </c>
      <c r="BM762" s="198" t="s">
        <v>1304</v>
      </c>
    </row>
    <row r="763" spans="1:65" s="200" customFormat="1">
      <c r="B763" s="201"/>
      <c r="D763" s="202" t="s">
        <v>349</v>
      </c>
      <c r="E763" s="203" t="s">
        <v>1</v>
      </c>
      <c r="F763" s="204" t="s">
        <v>1305</v>
      </c>
      <c r="H763" s="205">
        <v>0.66700000000000004</v>
      </c>
      <c r="L763" s="201"/>
      <c r="M763" s="206"/>
      <c r="N763" s="207"/>
      <c r="O763" s="207"/>
      <c r="P763" s="207"/>
      <c r="Q763" s="207"/>
      <c r="R763" s="207"/>
      <c r="S763" s="207"/>
      <c r="T763" s="208"/>
      <c r="AT763" s="203" t="s">
        <v>349</v>
      </c>
      <c r="AU763" s="203" t="s">
        <v>85</v>
      </c>
      <c r="AV763" s="200" t="s">
        <v>85</v>
      </c>
      <c r="AW763" s="200" t="s">
        <v>33</v>
      </c>
      <c r="AX763" s="200" t="s">
        <v>8</v>
      </c>
      <c r="AY763" s="203" t="s">
        <v>341</v>
      </c>
    </row>
    <row r="764" spans="1:65" s="110" customFormat="1" ht="36" customHeight="1">
      <c r="A764" s="107"/>
      <c r="B764" s="108"/>
      <c r="C764" s="187" t="s">
        <v>1306</v>
      </c>
      <c r="D764" s="187" t="s">
        <v>343</v>
      </c>
      <c r="E764" s="188" t="s">
        <v>1307</v>
      </c>
      <c r="F764" s="189" t="s">
        <v>1308</v>
      </c>
      <c r="G764" s="190" t="s">
        <v>444</v>
      </c>
      <c r="H764" s="191">
        <v>29.625</v>
      </c>
      <c r="I764" s="89"/>
      <c r="J764" s="192">
        <f>ROUND(I764*H764,0)</f>
        <v>0</v>
      </c>
      <c r="K764" s="189" t="s">
        <v>363</v>
      </c>
      <c r="L764" s="108"/>
      <c r="M764" s="193" t="s">
        <v>1</v>
      </c>
      <c r="N764" s="194" t="s">
        <v>42</v>
      </c>
      <c r="O764" s="195"/>
      <c r="P764" s="196">
        <f>O764*H764</f>
        <v>0</v>
      </c>
      <c r="Q764" s="196">
        <v>0</v>
      </c>
      <c r="R764" s="196">
        <f>Q764*H764</f>
        <v>0</v>
      </c>
      <c r="S764" s="196">
        <v>0</v>
      </c>
      <c r="T764" s="197">
        <f>S764*H764</f>
        <v>0</v>
      </c>
      <c r="U764" s="107"/>
      <c r="V764" s="107"/>
      <c r="W764" s="107"/>
      <c r="X764" s="107"/>
      <c r="Y764" s="107"/>
      <c r="Z764" s="107"/>
      <c r="AA764" s="107"/>
      <c r="AB764" s="107"/>
      <c r="AC764" s="107"/>
      <c r="AD764" s="107"/>
      <c r="AE764" s="107"/>
      <c r="AR764" s="198" t="s">
        <v>421</v>
      </c>
      <c r="AT764" s="198" t="s">
        <v>343</v>
      </c>
      <c r="AU764" s="198" t="s">
        <v>85</v>
      </c>
      <c r="AY764" s="99" t="s">
        <v>341</v>
      </c>
      <c r="BE764" s="199">
        <f>IF(N764="základní",J764,0)</f>
        <v>0</v>
      </c>
      <c r="BF764" s="199">
        <f>IF(N764="snížená",J764,0)</f>
        <v>0</v>
      </c>
      <c r="BG764" s="199">
        <f>IF(N764="zákl. přenesená",J764,0)</f>
        <v>0</v>
      </c>
      <c r="BH764" s="199">
        <f>IF(N764="sníž. přenesená",J764,0)</f>
        <v>0</v>
      </c>
      <c r="BI764" s="199">
        <f>IF(N764="nulová",J764,0)</f>
        <v>0</v>
      </c>
      <c r="BJ764" s="99" t="s">
        <v>8</v>
      </c>
      <c r="BK764" s="199">
        <f>ROUND(I764*H764,0)</f>
        <v>0</v>
      </c>
      <c r="BL764" s="99" t="s">
        <v>421</v>
      </c>
      <c r="BM764" s="198" t="s">
        <v>1309</v>
      </c>
    </row>
    <row r="765" spans="1:65" s="200" customFormat="1">
      <c r="B765" s="201"/>
      <c r="D765" s="202" t="s">
        <v>349</v>
      </c>
      <c r="E765" s="203" t="s">
        <v>1</v>
      </c>
      <c r="F765" s="204" t="s">
        <v>1310</v>
      </c>
      <c r="H765" s="205">
        <v>29.625</v>
      </c>
      <c r="L765" s="201"/>
      <c r="M765" s="206"/>
      <c r="N765" s="207"/>
      <c r="O765" s="207"/>
      <c r="P765" s="207"/>
      <c r="Q765" s="207"/>
      <c r="R765" s="207"/>
      <c r="S765" s="207"/>
      <c r="T765" s="208"/>
      <c r="AT765" s="203" t="s">
        <v>349</v>
      </c>
      <c r="AU765" s="203" t="s">
        <v>85</v>
      </c>
      <c r="AV765" s="200" t="s">
        <v>85</v>
      </c>
      <c r="AW765" s="200" t="s">
        <v>33</v>
      </c>
      <c r="AX765" s="200" t="s">
        <v>77</v>
      </c>
      <c r="AY765" s="203" t="s">
        <v>341</v>
      </c>
    </row>
    <row r="766" spans="1:65" s="209" customFormat="1">
      <c r="B766" s="210"/>
      <c r="D766" s="202" t="s">
        <v>349</v>
      </c>
      <c r="E766" s="211" t="s">
        <v>238</v>
      </c>
      <c r="F766" s="212" t="s">
        <v>351</v>
      </c>
      <c r="H766" s="213">
        <v>29.625</v>
      </c>
      <c r="L766" s="210"/>
      <c r="M766" s="214"/>
      <c r="N766" s="215"/>
      <c r="O766" s="215"/>
      <c r="P766" s="215"/>
      <c r="Q766" s="215"/>
      <c r="R766" s="215"/>
      <c r="S766" s="215"/>
      <c r="T766" s="216"/>
      <c r="AT766" s="211" t="s">
        <v>349</v>
      </c>
      <c r="AU766" s="211" t="s">
        <v>85</v>
      </c>
      <c r="AV766" s="209" t="s">
        <v>352</v>
      </c>
      <c r="AW766" s="209" t="s">
        <v>33</v>
      </c>
      <c r="AX766" s="209" t="s">
        <v>8</v>
      </c>
      <c r="AY766" s="211" t="s">
        <v>341</v>
      </c>
    </row>
    <row r="767" spans="1:65" s="110" customFormat="1" ht="16.5" customHeight="1">
      <c r="A767" s="107"/>
      <c r="B767" s="108"/>
      <c r="C767" s="217" t="s">
        <v>1311</v>
      </c>
      <c r="D767" s="217" t="s">
        <v>354</v>
      </c>
      <c r="E767" s="218" t="s">
        <v>1312</v>
      </c>
      <c r="F767" s="219" t="s">
        <v>1313</v>
      </c>
      <c r="G767" s="220" t="s">
        <v>444</v>
      </c>
      <c r="H767" s="221">
        <v>31.995000000000001</v>
      </c>
      <c r="I767" s="92"/>
      <c r="J767" s="222">
        <f>ROUND(I767*H767,0)</f>
        <v>0</v>
      </c>
      <c r="K767" s="219" t="s">
        <v>363</v>
      </c>
      <c r="L767" s="223"/>
      <c r="M767" s="224" t="s">
        <v>1</v>
      </c>
      <c r="N767" s="225" t="s">
        <v>42</v>
      </c>
      <c r="O767" s="195"/>
      <c r="P767" s="196">
        <f>O767*H767</f>
        <v>0</v>
      </c>
      <c r="Q767" s="196">
        <v>1.4500000000000001E-2</v>
      </c>
      <c r="R767" s="196">
        <f>Q767*H767</f>
        <v>0.46392750000000005</v>
      </c>
      <c r="S767" s="196">
        <v>0</v>
      </c>
      <c r="T767" s="197">
        <f>S767*H767</f>
        <v>0</v>
      </c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R767" s="198" t="s">
        <v>125</v>
      </c>
      <c r="AT767" s="198" t="s">
        <v>354</v>
      </c>
      <c r="AU767" s="198" t="s">
        <v>85</v>
      </c>
      <c r="AY767" s="99" t="s">
        <v>341</v>
      </c>
      <c r="BE767" s="199">
        <f>IF(N767="základní",J767,0)</f>
        <v>0</v>
      </c>
      <c r="BF767" s="199">
        <f>IF(N767="snížená",J767,0)</f>
        <v>0</v>
      </c>
      <c r="BG767" s="199">
        <f>IF(N767="zákl. přenesená",J767,0)</f>
        <v>0</v>
      </c>
      <c r="BH767" s="199">
        <f>IF(N767="sníž. přenesená",J767,0)</f>
        <v>0</v>
      </c>
      <c r="BI767" s="199">
        <f>IF(N767="nulová",J767,0)</f>
        <v>0</v>
      </c>
      <c r="BJ767" s="99" t="s">
        <v>8</v>
      </c>
      <c r="BK767" s="199">
        <f>ROUND(I767*H767,0)</f>
        <v>0</v>
      </c>
      <c r="BL767" s="99" t="s">
        <v>421</v>
      </c>
      <c r="BM767" s="198" t="s">
        <v>1314</v>
      </c>
    </row>
    <row r="768" spans="1:65" s="200" customFormat="1">
      <c r="B768" s="201"/>
      <c r="D768" s="202" t="s">
        <v>349</v>
      </c>
      <c r="E768" s="203" t="s">
        <v>1</v>
      </c>
      <c r="F768" s="204" t="s">
        <v>1315</v>
      </c>
      <c r="H768" s="205">
        <v>31.995000000000001</v>
      </c>
      <c r="L768" s="201"/>
      <c r="M768" s="206"/>
      <c r="N768" s="207"/>
      <c r="O768" s="207"/>
      <c r="P768" s="207"/>
      <c r="Q768" s="207"/>
      <c r="R768" s="207"/>
      <c r="S768" s="207"/>
      <c r="T768" s="208"/>
      <c r="AT768" s="203" t="s">
        <v>349</v>
      </c>
      <c r="AU768" s="203" t="s">
        <v>85</v>
      </c>
      <c r="AV768" s="200" t="s">
        <v>85</v>
      </c>
      <c r="AW768" s="200" t="s">
        <v>33</v>
      </c>
      <c r="AX768" s="200" t="s">
        <v>8</v>
      </c>
      <c r="AY768" s="203" t="s">
        <v>341</v>
      </c>
    </row>
    <row r="769" spans="1:65" s="110" customFormat="1" ht="24" customHeight="1">
      <c r="A769" s="107"/>
      <c r="B769" s="108"/>
      <c r="C769" s="187" t="s">
        <v>1316</v>
      </c>
      <c r="D769" s="187" t="s">
        <v>343</v>
      </c>
      <c r="E769" s="188" t="s">
        <v>1317</v>
      </c>
      <c r="F769" s="189" t="s">
        <v>1318</v>
      </c>
      <c r="G769" s="190" t="s">
        <v>444</v>
      </c>
      <c r="H769" s="191">
        <v>29.625</v>
      </c>
      <c r="I769" s="89"/>
      <c r="J769" s="192">
        <f>ROUND(I769*H769,0)</f>
        <v>0</v>
      </c>
      <c r="K769" s="189" t="s">
        <v>363</v>
      </c>
      <c r="L769" s="108"/>
      <c r="M769" s="193" t="s">
        <v>1</v>
      </c>
      <c r="N769" s="194" t="s">
        <v>42</v>
      </c>
      <c r="O769" s="195"/>
      <c r="P769" s="196">
        <f>O769*H769</f>
        <v>0</v>
      </c>
      <c r="Q769" s="196">
        <v>1.9699999999999999E-4</v>
      </c>
      <c r="R769" s="196">
        <f>Q769*H769</f>
        <v>5.8361249999999993E-3</v>
      </c>
      <c r="S769" s="196">
        <v>0</v>
      </c>
      <c r="T769" s="197">
        <f>S769*H769</f>
        <v>0</v>
      </c>
      <c r="U769" s="107"/>
      <c r="V769" s="107"/>
      <c r="W769" s="107"/>
      <c r="X769" s="107"/>
      <c r="Y769" s="107"/>
      <c r="Z769" s="107"/>
      <c r="AA769" s="107"/>
      <c r="AB769" s="107"/>
      <c r="AC769" s="107"/>
      <c r="AD769" s="107"/>
      <c r="AE769" s="107"/>
      <c r="AR769" s="198" t="s">
        <v>421</v>
      </c>
      <c r="AT769" s="198" t="s">
        <v>343</v>
      </c>
      <c r="AU769" s="198" t="s">
        <v>85</v>
      </c>
      <c r="AY769" s="99" t="s">
        <v>341</v>
      </c>
      <c r="BE769" s="199">
        <f>IF(N769="základní",J769,0)</f>
        <v>0</v>
      </c>
      <c r="BF769" s="199">
        <f>IF(N769="snížená",J769,0)</f>
        <v>0</v>
      </c>
      <c r="BG769" s="199">
        <f>IF(N769="zákl. přenesená",J769,0)</f>
        <v>0</v>
      </c>
      <c r="BH769" s="199">
        <f>IF(N769="sníž. přenesená",J769,0)</f>
        <v>0</v>
      </c>
      <c r="BI769" s="199">
        <f>IF(N769="nulová",J769,0)</f>
        <v>0</v>
      </c>
      <c r="BJ769" s="99" t="s">
        <v>8</v>
      </c>
      <c r="BK769" s="199">
        <f>ROUND(I769*H769,0)</f>
        <v>0</v>
      </c>
      <c r="BL769" s="99" t="s">
        <v>421</v>
      </c>
      <c r="BM769" s="198" t="s">
        <v>1319</v>
      </c>
    </row>
    <row r="770" spans="1:65" s="200" customFormat="1">
      <c r="B770" s="201"/>
      <c r="D770" s="202" t="s">
        <v>349</v>
      </c>
      <c r="E770" s="203" t="s">
        <v>1</v>
      </c>
      <c r="F770" s="204" t="s">
        <v>238</v>
      </c>
      <c r="H770" s="205">
        <v>29.625</v>
      </c>
      <c r="L770" s="201"/>
      <c r="M770" s="206"/>
      <c r="N770" s="207"/>
      <c r="O770" s="207"/>
      <c r="P770" s="207"/>
      <c r="Q770" s="207"/>
      <c r="R770" s="207"/>
      <c r="S770" s="207"/>
      <c r="T770" s="208"/>
      <c r="AT770" s="203" t="s">
        <v>349</v>
      </c>
      <c r="AU770" s="203" t="s">
        <v>85</v>
      </c>
      <c r="AV770" s="200" t="s">
        <v>85</v>
      </c>
      <c r="AW770" s="200" t="s">
        <v>33</v>
      </c>
      <c r="AX770" s="200" t="s">
        <v>8</v>
      </c>
      <c r="AY770" s="203" t="s">
        <v>341</v>
      </c>
    </row>
    <row r="771" spans="1:65" s="110" customFormat="1" ht="24" customHeight="1">
      <c r="A771" s="107"/>
      <c r="B771" s="108"/>
      <c r="C771" s="187" t="s">
        <v>1320</v>
      </c>
      <c r="D771" s="187" t="s">
        <v>343</v>
      </c>
      <c r="E771" s="188" t="s">
        <v>1321</v>
      </c>
      <c r="F771" s="189" t="s">
        <v>1322</v>
      </c>
      <c r="G771" s="190" t="s">
        <v>455</v>
      </c>
      <c r="H771" s="191">
        <v>252</v>
      </c>
      <c r="I771" s="89"/>
      <c r="J771" s="192">
        <f>ROUND(I771*H771,0)</f>
        <v>0</v>
      </c>
      <c r="K771" s="189" t="s">
        <v>363</v>
      </c>
      <c r="L771" s="108"/>
      <c r="M771" s="193" t="s">
        <v>1</v>
      </c>
      <c r="N771" s="194" t="s">
        <v>42</v>
      </c>
      <c r="O771" s="195"/>
      <c r="P771" s="196">
        <f>O771*H771</f>
        <v>0</v>
      </c>
      <c r="Q771" s="196">
        <v>0</v>
      </c>
      <c r="R771" s="196">
        <f>Q771*H771</f>
        <v>0</v>
      </c>
      <c r="S771" s="196">
        <v>0</v>
      </c>
      <c r="T771" s="197">
        <f>S771*H771</f>
        <v>0</v>
      </c>
      <c r="U771" s="107"/>
      <c r="V771" s="107"/>
      <c r="W771" s="107"/>
      <c r="X771" s="107"/>
      <c r="Y771" s="107"/>
      <c r="Z771" s="107"/>
      <c r="AA771" s="107"/>
      <c r="AB771" s="107"/>
      <c r="AC771" s="107"/>
      <c r="AD771" s="107"/>
      <c r="AE771" s="107"/>
      <c r="AR771" s="198" t="s">
        <v>421</v>
      </c>
      <c r="AT771" s="198" t="s">
        <v>343</v>
      </c>
      <c r="AU771" s="198" t="s">
        <v>85</v>
      </c>
      <c r="AY771" s="99" t="s">
        <v>341</v>
      </c>
      <c r="BE771" s="199">
        <f>IF(N771="základní",J771,0)</f>
        <v>0</v>
      </c>
      <c r="BF771" s="199">
        <f>IF(N771="snížená",J771,0)</f>
        <v>0</v>
      </c>
      <c r="BG771" s="199">
        <f>IF(N771="zákl. přenesená",J771,0)</f>
        <v>0</v>
      </c>
      <c r="BH771" s="199">
        <f>IF(N771="sníž. přenesená",J771,0)</f>
        <v>0</v>
      </c>
      <c r="BI771" s="199">
        <f>IF(N771="nulová",J771,0)</f>
        <v>0</v>
      </c>
      <c r="BJ771" s="99" t="s">
        <v>8</v>
      </c>
      <c r="BK771" s="199">
        <f>ROUND(I771*H771,0)</f>
        <v>0</v>
      </c>
      <c r="BL771" s="99" t="s">
        <v>421</v>
      </c>
      <c r="BM771" s="198" t="s">
        <v>1323</v>
      </c>
    </row>
    <row r="772" spans="1:65" s="200" customFormat="1">
      <c r="B772" s="201"/>
      <c r="D772" s="202" t="s">
        <v>349</v>
      </c>
      <c r="E772" s="203" t="s">
        <v>1</v>
      </c>
      <c r="F772" s="204" t="s">
        <v>1324</v>
      </c>
      <c r="H772" s="205">
        <v>105</v>
      </c>
      <c r="L772" s="201"/>
      <c r="M772" s="206"/>
      <c r="N772" s="207"/>
      <c r="O772" s="207"/>
      <c r="P772" s="207"/>
      <c r="Q772" s="207"/>
      <c r="R772" s="207"/>
      <c r="S772" s="207"/>
      <c r="T772" s="208"/>
      <c r="AT772" s="203" t="s">
        <v>349</v>
      </c>
      <c r="AU772" s="203" t="s">
        <v>85</v>
      </c>
      <c r="AV772" s="200" t="s">
        <v>85</v>
      </c>
      <c r="AW772" s="200" t="s">
        <v>33</v>
      </c>
      <c r="AX772" s="200" t="s">
        <v>77</v>
      </c>
      <c r="AY772" s="203" t="s">
        <v>341</v>
      </c>
    </row>
    <row r="773" spans="1:65" s="209" customFormat="1">
      <c r="B773" s="210"/>
      <c r="D773" s="202" t="s">
        <v>349</v>
      </c>
      <c r="E773" s="211" t="s">
        <v>256</v>
      </c>
      <c r="F773" s="212" t="s">
        <v>351</v>
      </c>
      <c r="H773" s="213">
        <v>105</v>
      </c>
      <c r="L773" s="210"/>
      <c r="M773" s="214"/>
      <c r="N773" s="215"/>
      <c r="O773" s="215"/>
      <c r="P773" s="215"/>
      <c r="Q773" s="215"/>
      <c r="R773" s="215"/>
      <c r="S773" s="215"/>
      <c r="T773" s="216"/>
      <c r="AT773" s="211" t="s">
        <v>349</v>
      </c>
      <c r="AU773" s="211" t="s">
        <v>85</v>
      </c>
      <c r="AV773" s="209" t="s">
        <v>352</v>
      </c>
      <c r="AW773" s="209" t="s">
        <v>33</v>
      </c>
      <c r="AX773" s="209" t="s">
        <v>77</v>
      </c>
      <c r="AY773" s="211" t="s">
        <v>341</v>
      </c>
    </row>
    <row r="774" spans="1:65" s="200" customFormat="1">
      <c r="B774" s="201"/>
      <c r="D774" s="202" t="s">
        <v>349</v>
      </c>
      <c r="E774" s="203" t="s">
        <v>1</v>
      </c>
      <c r="F774" s="204" t="s">
        <v>1325</v>
      </c>
      <c r="H774" s="205">
        <v>147</v>
      </c>
      <c r="L774" s="201"/>
      <c r="M774" s="206"/>
      <c r="N774" s="207"/>
      <c r="O774" s="207"/>
      <c r="P774" s="207"/>
      <c r="Q774" s="207"/>
      <c r="R774" s="207"/>
      <c r="S774" s="207"/>
      <c r="T774" s="208"/>
      <c r="AT774" s="203" t="s">
        <v>349</v>
      </c>
      <c r="AU774" s="203" t="s">
        <v>85</v>
      </c>
      <c r="AV774" s="200" t="s">
        <v>85</v>
      </c>
      <c r="AW774" s="200" t="s">
        <v>33</v>
      </c>
      <c r="AX774" s="200" t="s">
        <v>77</v>
      </c>
      <c r="AY774" s="203" t="s">
        <v>341</v>
      </c>
    </row>
    <row r="775" spans="1:65" s="209" customFormat="1">
      <c r="B775" s="210"/>
      <c r="D775" s="202" t="s">
        <v>349</v>
      </c>
      <c r="E775" s="211" t="s">
        <v>253</v>
      </c>
      <c r="F775" s="212" t="s">
        <v>351</v>
      </c>
      <c r="H775" s="213">
        <v>147</v>
      </c>
      <c r="L775" s="210"/>
      <c r="M775" s="214"/>
      <c r="N775" s="215"/>
      <c r="O775" s="215"/>
      <c r="P775" s="215"/>
      <c r="Q775" s="215"/>
      <c r="R775" s="215"/>
      <c r="S775" s="215"/>
      <c r="T775" s="216"/>
      <c r="AT775" s="211" t="s">
        <v>349</v>
      </c>
      <c r="AU775" s="211" t="s">
        <v>85</v>
      </c>
      <c r="AV775" s="209" t="s">
        <v>352</v>
      </c>
      <c r="AW775" s="209" t="s">
        <v>33</v>
      </c>
      <c r="AX775" s="209" t="s">
        <v>77</v>
      </c>
      <c r="AY775" s="211" t="s">
        <v>341</v>
      </c>
    </row>
    <row r="776" spans="1:65" s="226" customFormat="1">
      <c r="B776" s="227"/>
      <c r="D776" s="202" t="s">
        <v>349</v>
      </c>
      <c r="E776" s="228" t="s">
        <v>1</v>
      </c>
      <c r="F776" s="229" t="s">
        <v>542</v>
      </c>
      <c r="H776" s="230">
        <v>252</v>
      </c>
      <c r="L776" s="227"/>
      <c r="M776" s="231"/>
      <c r="N776" s="232"/>
      <c r="O776" s="232"/>
      <c r="P776" s="232"/>
      <c r="Q776" s="232"/>
      <c r="R776" s="232"/>
      <c r="S776" s="232"/>
      <c r="T776" s="233"/>
      <c r="AT776" s="228" t="s">
        <v>349</v>
      </c>
      <c r="AU776" s="228" t="s">
        <v>85</v>
      </c>
      <c r="AV776" s="226" t="s">
        <v>347</v>
      </c>
      <c r="AW776" s="226" t="s">
        <v>33</v>
      </c>
      <c r="AX776" s="226" t="s">
        <v>8</v>
      </c>
      <c r="AY776" s="228" t="s">
        <v>341</v>
      </c>
    </row>
    <row r="777" spans="1:65" s="110" customFormat="1" ht="24" customHeight="1">
      <c r="A777" s="107"/>
      <c r="B777" s="108"/>
      <c r="C777" s="187" t="s">
        <v>1326</v>
      </c>
      <c r="D777" s="187" t="s">
        <v>343</v>
      </c>
      <c r="E777" s="188" t="s">
        <v>1327</v>
      </c>
      <c r="F777" s="189" t="s">
        <v>1328</v>
      </c>
      <c r="G777" s="190" t="s">
        <v>455</v>
      </c>
      <c r="H777" s="191">
        <v>10</v>
      </c>
      <c r="I777" s="89"/>
      <c r="J777" s="192">
        <f>ROUND(I777*H777,0)</f>
        <v>0</v>
      </c>
      <c r="K777" s="189" t="s">
        <v>363</v>
      </c>
      <c r="L777" s="108"/>
      <c r="M777" s="193" t="s">
        <v>1</v>
      </c>
      <c r="N777" s="194" t="s">
        <v>42</v>
      </c>
      <c r="O777" s="195"/>
      <c r="P777" s="196">
        <f>O777*H777</f>
        <v>0</v>
      </c>
      <c r="Q777" s="196">
        <v>0</v>
      </c>
      <c r="R777" s="196">
        <f>Q777*H777</f>
        <v>0</v>
      </c>
      <c r="S777" s="196">
        <v>0</v>
      </c>
      <c r="T777" s="197">
        <f>S777*H777</f>
        <v>0</v>
      </c>
      <c r="U777" s="107"/>
      <c r="V777" s="107"/>
      <c r="W777" s="107"/>
      <c r="X777" s="107"/>
      <c r="Y777" s="107"/>
      <c r="Z777" s="107"/>
      <c r="AA777" s="107"/>
      <c r="AB777" s="107"/>
      <c r="AC777" s="107"/>
      <c r="AD777" s="107"/>
      <c r="AE777" s="107"/>
      <c r="AR777" s="198" t="s">
        <v>421</v>
      </c>
      <c r="AT777" s="198" t="s">
        <v>343</v>
      </c>
      <c r="AU777" s="198" t="s">
        <v>85</v>
      </c>
      <c r="AY777" s="99" t="s">
        <v>341</v>
      </c>
      <c r="BE777" s="199">
        <f>IF(N777="základní",J777,0)</f>
        <v>0</v>
      </c>
      <c r="BF777" s="199">
        <f>IF(N777="snížená",J777,0)</f>
        <v>0</v>
      </c>
      <c r="BG777" s="199">
        <f>IF(N777="zákl. přenesená",J777,0)</f>
        <v>0</v>
      </c>
      <c r="BH777" s="199">
        <f>IF(N777="sníž. přenesená",J777,0)</f>
        <v>0</v>
      </c>
      <c r="BI777" s="199">
        <f>IF(N777="nulová",J777,0)</f>
        <v>0</v>
      </c>
      <c r="BJ777" s="99" t="s">
        <v>8</v>
      </c>
      <c r="BK777" s="199">
        <f>ROUND(I777*H777,0)</f>
        <v>0</v>
      </c>
      <c r="BL777" s="99" t="s">
        <v>421</v>
      </c>
      <c r="BM777" s="198" t="s">
        <v>1329</v>
      </c>
    </row>
    <row r="778" spans="1:65" s="200" customFormat="1">
      <c r="B778" s="201"/>
      <c r="D778" s="202" t="s">
        <v>349</v>
      </c>
      <c r="E778" s="203" t="s">
        <v>1</v>
      </c>
      <c r="F778" s="204" t="s">
        <v>1330</v>
      </c>
      <c r="H778" s="205">
        <v>10</v>
      </c>
      <c r="L778" s="201"/>
      <c r="M778" s="206"/>
      <c r="N778" s="207"/>
      <c r="O778" s="207"/>
      <c r="P778" s="207"/>
      <c r="Q778" s="207"/>
      <c r="R778" s="207"/>
      <c r="S778" s="207"/>
      <c r="T778" s="208"/>
      <c r="AT778" s="203" t="s">
        <v>349</v>
      </c>
      <c r="AU778" s="203" t="s">
        <v>85</v>
      </c>
      <c r="AV778" s="200" t="s">
        <v>85</v>
      </c>
      <c r="AW778" s="200" t="s">
        <v>33</v>
      </c>
      <c r="AX778" s="200" t="s">
        <v>77</v>
      </c>
      <c r="AY778" s="203" t="s">
        <v>341</v>
      </c>
    </row>
    <row r="779" spans="1:65" s="209" customFormat="1">
      <c r="B779" s="210"/>
      <c r="D779" s="202" t="s">
        <v>349</v>
      </c>
      <c r="E779" s="211" t="s">
        <v>259</v>
      </c>
      <c r="F779" s="212" t="s">
        <v>351</v>
      </c>
      <c r="H779" s="213">
        <v>10</v>
      </c>
      <c r="L779" s="210"/>
      <c r="M779" s="214"/>
      <c r="N779" s="215"/>
      <c r="O779" s="215"/>
      <c r="P779" s="215"/>
      <c r="Q779" s="215"/>
      <c r="R779" s="215"/>
      <c r="S779" s="215"/>
      <c r="T779" s="216"/>
      <c r="AT779" s="211" t="s">
        <v>349</v>
      </c>
      <c r="AU779" s="211" t="s">
        <v>85</v>
      </c>
      <c r="AV779" s="209" t="s">
        <v>352</v>
      </c>
      <c r="AW779" s="209" t="s">
        <v>33</v>
      </c>
      <c r="AX779" s="209" t="s">
        <v>8</v>
      </c>
      <c r="AY779" s="211" t="s">
        <v>341</v>
      </c>
    </row>
    <row r="780" spans="1:65" s="110" customFormat="1" ht="24" customHeight="1">
      <c r="A780" s="107"/>
      <c r="B780" s="108"/>
      <c r="C780" s="187" t="s">
        <v>1331</v>
      </c>
      <c r="D780" s="187" t="s">
        <v>343</v>
      </c>
      <c r="E780" s="188" t="s">
        <v>1332</v>
      </c>
      <c r="F780" s="189" t="s">
        <v>1333</v>
      </c>
      <c r="G780" s="190" t="s">
        <v>455</v>
      </c>
      <c r="H780" s="191">
        <v>148.94</v>
      </c>
      <c r="I780" s="89"/>
      <c r="J780" s="192">
        <f>ROUND(I780*H780,0)</f>
        <v>0</v>
      </c>
      <c r="K780" s="189" t="s">
        <v>363</v>
      </c>
      <c r="L780" s="108"/>
      <c r="M780" s="193" t="s">
        <v>1</v>
      </c>
      <c r="N780" s="194" t="s">
        <v>42</v>
      </c>
      <c r="O780" s="195"/>
      <c r="P780" s="196">
        <f>O780*H780</f>
        <v>0</v>
      </c>
      <c r="Q780" s="196">
        <v>0</v>
      </c>
      <c r="R780" s="196">
        <f>Q780*H780</f>
        <v>0</v>
      </c>
      <c r="S780" s="196">
        <v>0</v>
      </c>
      <c r="T780" s="197">
        <f>S780*H780</f>
        <v>0</v>
      </c>
      <c r="U780" s="107"/>
      <c r="V780" s="107"/>
      <c r="W780" s="107"/>
      <c r="X780" s="107"/>
      <c r="Y780" s="107"/>
      <c r="Z780" s="107"/>
      <c r="AA780" s="107"/>
      <c r="AB780" s="107"/>
      <c r="AC780" s="107"/>
      <c r="AD780" s="107"/>
      <c r="AE780" s="107"/>
      <c r="AR780" s="198" t="s">
        <v>421</v>
      </c>
      <c r="AT780" s="198" t="s">
        <v>343</v>
      </c>
      <c r="AU780" s="198" t="s">
        <v>85</v>
      </c>
      <c r="AY780" s="99" t="s">
        <v>341</v>
      </c>
      <c r="BE780" s="199">
        <f>IF(N780="základní",J780,0)</f>
        <v>0</v>
      </c>
      <c r="BF780" s="199">
        <f>IF(N780="snížená",J780,0)</f>
        <v>0</v>
      </c>
      <c r="BG780" s="199">
        <f>IF(N780="zákl. přenesená",J780,0)</f>
        <v>0</v>
      </c>
      <c r="BH780" s="199">
        <f>IF(N780="sníž. přenesená",J780,0)</f>
        <v>0</v>
      </c>
      <c r="BI780" s="199">
        <f>IF(N780="nulová",J780,0)</f>
        <v>0</v>
      </c>
      <c r="BJ780" s="99" t="s">
        <v>8</v>
      </c>
      <c r="BK780" s="199">
        <f>ROUND(I780*H780,0)</f>
        <v>0</v>
      </c>
      <c r="BL780" s="99" t="s">
        <v>421</v>
      </c>
      <c r="BM780" s="198" t="s">
        <v>1334</v>
      </c>
    </row>
    <row r="781" spans="1:65" s="200" customFormat="1">
      <c r="B781" s="201"/>
      <c r="D781" s="202" t="s">
        <v>349</v>
      </c>
      <c r="E781" s="203" t="s">
        <v>1</v>
      </c>
      <c r="F781" s="204" t="s">
        <v>1335</v>
      </c>
      <c r="H781" s="205">
        <v>148.94</v>
      </c>
      <c r="L781" s="201"/>
      <c r="M781" s="206"/>
      <c r="N781" s="207"/>
      <c r="O781" s="207"/>
      <c r="P781" s="207"/>
      <c r="Q781" s="207"/>
      <c r="R781" s="207"/>
      <c r="S781" s="207"/>
      <c r="T781" s="208"/>
      <c r="AT781" s="203" t="s">
        <v>349</v>
      </c>
      <c r="AU781" s="203" t="s">
        <v>85</v>
      </c>
      <c r="AV781" s="200" t="s">
        <v>85</v>
      </c>
      <c r="AW781" s="200" t="s">
        <v>33</v>
      </c>
      <c r="AX781" s="200" t="s">
        <v>77</v>
      </c>
      <c r="AY781" s="203" t="s">
        <v>341</v>
      </c>
    </row>
    <row r="782" spans="1:65" s="209" customFormat="1">
      <c r="B782" s="210"/>
      <c r="D782" s="202" t="s">
        <v>349</v>
      </c>
      <c r="E782" s="211" t="s">
        <v>262</v>
      </c>
      <c r="F782" s="212" t="s">
        <v>351</v>
      </c>
      <c r="H782" s="213">
        <v>148.94</v>
      </c>
      <c r="L782" s="210"/>
      <c r="M782" s="214"/>
      <c r="N782" s="215"/>
      <c r="O782" s="215"/>
      <c r="P782" s="215"/>
      <c r="Q782" s="215"/>
      <c r="R782" s="215"/>
      <c r="S782" s="215"/>
      <c r="T782" s="216"/>
      <c r="AT782" s="211" t="s">
        <v>349</v>
      </c>
      <c r="AU782" s="211" t="s">
        <v>85</v>
      </c>
      <c r="AV782" s="209" t="s">
        <v>352</v>
      </c>
      <c r="AW782" s="209" t="s">
        <v>33</v>
      </c>
      <c r="AX782" s="209" t="s">
        <v>8</v>
      </c>
      <c r="AY782" s="211" t="s">
        <v>341</v>
      </c>
    </row>
    <row r="783" spans="1:65" s="110" customFormat="1" ht="24" customHeight="1">
      <c r="A783" s="107"/>
      <c r="B783" s="108"/>
      <c r="C783" s="187" t="s">
        <v>1336</v>
      </c>
      <c r="D783" s="187" t="s">
        <v>343</v>
      </c>
      <c r="E783" s="188" t="s">
        <v>1337</v>
      </c>
      <c r="F783" s="189" t="s">
        <v>1338</v>
      </c>
      <c r="G783" s="190" t="s">
        <v>346</v>
      </c>
      <c r="H783" s="191">
        <v>6.8360000000000003</v>
      </c>
      <c r="I783" s="89"/>
      <c r="J783" s="192">
        <f>ROUND(I783*H783,0)</f>
        <v>0</v>
      </c>
      <c r="K783" s="189" t="s">
        <v>363</v>
      </c>
      <c r="L783" s="108"/>
      <c r="M783" s="193" t="s">
        <v>1</v>
      </c>
      <c r="N783" s="194" t="s">
        <v>42</v>
      </c>
      <c r="O783" s="195"/>
      <c r="P783" s="196">
        <f>O783*H783</f>
        <v>0</v>
      </c>
      <c r="Q783" s="196">
        <v>2.4474599999999999E-2</v>
      </c>
      <c r="R783" s="196">
        <f>Q783*H783</f>
        <v>0.16730836560000001</v>
      </c>
      <c r="S783" s="196">
        <v>0</v>
      </c>
      <c r="T783" s="197">
        <f>S783*H783</f>
        <v>0</v>
      </c>
      <c r="U783" s="107"/>
      <c r="V783" s="107"/>
      <c r="W783" s="107"/>
      <c r="X783" s="107"/>
      <c r="Y783" s="107"/>
      <c r="Z783" s="107"/>
      <c r="AA783" s="107"/>
      <c r="AB783" s="107"/>
      <c r="AC783" s="107"/>
      <c r="AD783" s="107"/>
      <c r="AE783" s="107"/>
      <c r="AR783" s="198" t="s">
        <v>421</v>
      </c>
      <c r="AT783" s="198" t="s">
        <v>343</v>
      </c>
      <c r="AU783" s="198" t="s">
        <v>85</v>
      </c>
      <c r="AY783" s="99" t="s">
        <v>341</v>
      </c>
      <c r="BE783" s="199">
        <f>IF(N783="základní",J783,0)</f>
        <v>0</v>
      </c>
      <c r="BF783" s="199">
        <f>IF(N783="snížená",J783,0)</f>
        <v>0</v>
      </c>
      <c r="BG783" s="199">
        <f>IF(N783="zákl. přenesená",J783,0)</f>
        <v>0</v>
      </c>
      <c r="BH783" s="199">
        <f>IF(N783="sníž. přenesená",J783,0)</f>
        <v>0</v>
      </c>
      <c r="BI783" s="199">
        <f>IF(N783="nulová",J783,0)</f>
        <v>0</v>
      </c>
      <c r="BJ783" s="99" t="s">
        <v>8</v>
      </c>
      <c r="BK783" s="199">
        <f>ROUND(I783*H783,0)</f>
        <v>0</v>
      </c>
      <c r="BL783" s="99" t="s">
        <v>421</v>
      </c>
      <c r="BM783" s="198" t="s">
        <v>1339</v>
      </c>
    </row>
    <row r="784" spans="1:65" s="200" customFormat="1">
      <c r="B784" s="201"/>
      <c r="D784" s="202" t="s">
        <v>349</v>
      </c>
      <c r="E784" s="203" t="s">
        <v>1</v>
      </c>
      <c r="F784" s="204" t="s">
        <v>1340</v>
      </c>
      <c r="H784" s="205">
        <v>1.155</v>
      </c>
      <c r="L784" s="201"/>
      <c r="M784" s="206"/>
      <c r="N784" s="207"/>
      <c r="O784" s="207"/>
      <c r="P784" s="207"/>
      <c r="Q784" s="207"/>
      <c r="R784" s="207"/>
      <c r="S784" s="207"/>
      <c r="T784" s="208"/>
      <c r="AT784" s="203" t="s">
        <v>349</v>
      </c>
      <c r="AU784" s="203" t="s">
        <v>85</v>
      </c>
      <c r="AV784" s="200" t="s">
        <v>85</v>
      </c>
      <c r="AW784" s="200" t="s">
        <v>33</v>
      </c>
      <c r="AX784" s="200" t="s">
        <v>77</v>
      </c>
      <c r="AY784" s="203" t="s">
        <v>341</v>
      </c>
    </row>
    <row r="785" spans="1:65" s="200" customFormat="1">
      <c r="B785" s="201"/>
      <c r="D785" s="202" t="s">
        <v>349</v>
      </c>
      <c r="E785" s="203" t="s">
        <v>1</v>
      </c>
      <c r="F785" s="204" t="s">
        <v>1341</v>
      </c>
      <c r="H785" s="205">
        <v>0.82499999999999996</v>
      </c>
      <c r="L785" s="201"/>
      <c r="M785" s="206"/>
      <c r="N785" s="207"/>
      <c r="O785" s="207"/>
      <c r="P785" s="207"/>
      <c r="Q785" s="207"/>
      <c r="R785" s="207"/>
      <c r="S785" s="207"/>
      <c r="T785" s="208"/>
      <c r="AT785" s="203" t="s">
        <v>349</v>
      </c>
      <c r="AU785" s="203" t="s">
        <v>85</v>
      </c>
      <c r="AV785" s="200" t="s">
        <v>85</v>
      </c>
      <c r="AW785" s="200" t="s">
        <v>33</v>
      </c>
      <c r="AX785" s="200" t="s">
        <v>77</v>
      </c>
      <c r="AY785" s="203" t="s">
        <v>341</v>
      </c>
    </row>
    <row r="786" spans="1:65" s="200" customFormat="1">
      <c r="B786" s="201"/>
      <c r="D786" s="202" t="s">
        <v>349</v>
      </c>
      <c r="E786" s="203" t="s">
        <v>1</v>
      </c>
      <c r="F786" s="204" t="s">
        <v>1342</v>
      </c>
      <c r="H786" s="205">
        <v>0.17699999999999999</v>
      </c>
      <c r="L786" s="201"/>
      <c r="M786" s="206"/>
      <c r="N786" s="207"/>
      <c r="O786" s="207"/>
      <c r="P786" s="207"/>
      <c r="Q786" s="207"/>
      <c r="R786" s="207"/>
      <c r="S786" s="207"/>
      <c r="T786" s="208"/>
      <c r="AT786" s="203" t="s">
        <v>349</v>
      </c>
      <c r="AU786" s="203" t="s">
        <v>85</v>
      </c>
      <c r="AV786" s="200" t="s">
        <v>85</v>
      </c>
      <c r="AW786" s="200" t="s">
        <v>33</v>
      </c>
      <c r="AX786" s="200" t="s">
        <v>77</v>
      </c>
      <c r="AY786" s="203" t="s">
        <v>341</v>
      </c>
    </row>
    <row r="787" spans="1:65" s="200" customFormat="1">
      <c r="B787" s="201"/>
      <c r="D787" s="202" t="s">
        <v>349</v>
      </c>
      <c r="E787" s="203" t="s">
        <v>1</v>
      </c>
      <c r="F787" s="204" t="s">
        <v>1343</v>
      </c>
      <c r="H787" s="205">
        <v>4.6790000000000003</v>
      </c>
      <c r="L787" s="201"/>
      <c r="M787" s="206"/>
      <c r="N787" s="207"/>
      <c r="O787" s="207"/>
      <c r="P787" s="207"/>
      <c r="Q787" s="207"/>
      <c r="R787" s="207"/>
      <c r="S787" s="207"/>
      <c r="T787" s="208"/>
      <c r="AT787" s="203" t="s">
        <v>349</v>
      </c>
      <c r="AU787" s="203" t="s">
        <v>85</v>
      </c>
      <c r="AV787" s="200" t="s">
        <v>85</v>
      </c>
      <c r="AW787" s="200" t="s">
        <v>33</v>
      </c>
      <c r="AX787" s="200" t="s">
        <v>77</v>
      </c>
      <c r="AY787" s="203" t="s">
        <v>341</v>
      </c>
    </row>
    <row r="788" spans="1:65" s="209" customFormat="1">
      <c r="B788" s="210"/>
      <c r="D788" s="202" t="s">
        <v>349</v>
      </c>
      <c r="E788" s="211" t="s">
        <v>1</v>
      </c>
      <c r="F788" s="212" t="s">
        <v>351</v>
      </c>
      <c r="H788" s="213">
        <v>6.8360000000000003</v>
      </c>
      <c r="L788" s="210"/>
      <c r="M788" s="214"/>
      <c r="N788" s="215"/>
      <c r="O788" s="215"/>
      <c r="P788" s="215"/>
      <c r="Q788" s="215"/>
      <c r="R788" s="215"/>
      <c r="S788" s="215"/>
      <c r="T788" s="216"/>
      <c r="AT788" s="211" t="s">
        <v>349</v>
      </c>
      <c r="AU788" s="211" t="s">
        <v>85</v>
      </c>
      <c r="AV788" s="209" t="s">
        <v>352</v>
      </c>
      <c r="AW788" s="209" t="s">
        <v>33</v>
      </c>
      <c r="AX788" s="209" t="s">
        <v>8</v>
      </c>
      <c r="AY788" s="211" t="s">
        <v>341</v>
      </c>
    </row>
    <row r="789" spans="1:65" s="110" customFormat="1" ht="16.5" customHeight="1">
      <c r="A789" s="107"/>
      <c r="B789" s="108"/>
      <c r="C789" s="217" t="s">
        <v>1344</v>
      </c>
      <c r="D789" s="217" t="s">
        <v>354</v>
      </c>
      <c r="E789" s="218" t="s">
        <v>1345</v>
      </c>
      <c r="F789" s="219" t="s">
        <v>1346</v>
      </c>
      <c r="G789" s="220" t="s">
        <v>346</v>
      </c>
      <c r="H789" s="221">
        <v>6.2480000000000002</v>
      </c>
      <c r="I789" s="92"/>
      <c r="J789" s="222">
        <f>ROUND(I789*H789,0)</f>
        <v>0</v>
      </c>
      <c r="K789" s="219" t="s">
        <v>1</v>
      </c>
      <c r="L789" s="223"/>
      <c r="M789" s="224" t="s">
        <v>1</v>
      </c>
      <c r="N789" s="225" t="s">
        <v>42</v>
      </c>
      <c r="O789" s="195"/>
      <c r="P789" s="196">
        <f>O789*H789</f>
        <v>0</v>
      </c>
      <c r="Q789" s="196">
        <v>0.75</v>
      </c>
      <c r="R789" s="196">
        <f>Q789*H789</f>
        <v>4.6859999999999999</v>
      </c>
      <c r="S789" s="196">
        <v>0</v>
      </c>
      <c r="T789" s="197">
        <f>S789*H789</f>
        <v>0</v>
      </c>
      <c r="U789" s="107"/>
      <c r="V789" s="107"/>
      <c r="W789" s="107"/>
      <c r="X789" s="107"/>
      <c r="Y789" s="107"/>
      <c r="Z789" s="107"/>
      <c r="AA789" s="107"/>
      <c r="AB789" s="107"/>
      <c r="AC789" s="107"/>
      <c r="AD789" s="107"/>
      <c r="AE789" s="107"/>
      <c r="AR789" s="198" t="s">
        <v>125</v>
      </c>
      <c r="AT789" s="198" t="s">
        <v>354</v>
      </c>
      <c r="AU789" s="198" t="s">
        <v>85</v>
      </c>
      <c r="AY789" s="99" t="s">
        <v>341</v>
      </c>
      <c r="BE789" s="199">
        <f>IF(N789="základní",J789,0)</f>
        <v>0</v>
      </c>
      <c r="BF789" s="199">
        <f>IF(N789="snížená",J789,0)</f>
        <v>0</v>
      </c>
      <c r="BG789" s="199">
        <f>IF(N789="zákl. přenesená",J789,0)</f>
        <v>0</v>
      </c>
      <c r="BH789" s="199">
        <f>IF(N789="sníž. přenesená",J789,0)</f>
        <v>0</v>
      </c>
      <c r="BI789" s="199">
        <f>IF(N789="nulová",J789,0)</f>
        <v>0</v>
      </c>
      <c r="BJ789" s="99" t="s">
        <v>8</v>
      </c>
      <c r="BK789" s="199">
        <f>ROUND(I789*H789,0)</f>
        <v>0</v>
      </c>
      <c r="BL789" s="99" t="s">
        <v>421</v>
      </c>
      <c r="BM789" s="198" t="s">
        <v>1347</v>
      </c>
    </row>
    <row r="790" spans="1:65" s="200" customFormat="1">
      <c r="B790" s="201"/>
      <c r="D790" s="202" t="s">
        <v>349</v>
      </c>
      <c r="E790" s="203" t="s">
        <v>1</v>
      </c>
      <c r="F790" s="204" t="s">
        <v>1348</v>
      </c>
      <c r="H790" s="205">
        <v>0.90700000000000003</v>
      </c>
      <c r="L790" s="201"/>
      <c r="M790" s="206"/>
      <c r="N790" s="207"/>
      <c r="O790" s="207"/>
      <c r="P790" s="207"/>
      <c r="Q790" s="207"/>
      <c r="R790" s="207"/>
      <c r="S790" s="207"/>
      <c r="T790" s="208"/>
      <c r="AT790" s="203" t="s">
        <v>349</v>
      </c>
      <c r="AU790" s="203" t="s">
        <v>85</v>
      </c>
      <c r="AV790" s="200" t="s">
        <v>85</v>
      </c>
      <c r="AW790" s="200" t="s">
        <v>33</v>
      </c>
      <c r="AX790" s="200" t="s">
        <v>77</v>
      </c>
      <c r="AY790" s="203" t="s">
        <v>341</v>
      </c>
    </row>
    <row r="791" spans="1:65" s="200" customFormat="1">
      <c r="B791" s="201"/>
      <c r="D791" s="202" t="s">
        <v>349</v>
      </c>
      <c r="E791" s="203" t="s">
        <v>1</v>
      </c>
      <c r="F791" s="204" t="s">
        <v>1349</v>
      </c>
      <c r="H791" s="205">
        <v>0.19400000000000001</v>
      </c>
      <c r="L791" s="201"/>
      <c r="M791" s="206"/>
      <c r="N791" s="207"/>
      <c r="O791" s="207"/>
      <c r="P791" s="207"/>
      <c r="Q791" s="207"/>
      <c r="R791" s="207"/>
      <c r="S791" s="207"/>
      <c r="T791" s="208"/>
      <c r="AT791" s="203" t="s">
        <v>349</v>
      </c>
      <c r="AU791" s="203" t="s">
        <v>85</v>
      </c>
      <c r="AV791" s="200" t="s">
        <v>85</v>
      </c>
      <c r="AW791" s="200" t="s">
        <v>33</v>
      </c>
      <c r="AX791" s="200" t="s">
        <v>77</v>
      </c>
      <c r="AY791" s="203" t="s">
        <v>341</v>
      </c>
    </row>
    <row r="792" spans="1:65" s="200" customFormat="1">
      <c r="B792" s="201"/>
      <c r="D792" s="202" t="s">
        <v>349</v>
      </c>
      <c r="E792" s="203" t="s">
        <v>1</v>
      </c>
      <c r="F792" s="204" t="s">
        <v>1350</v>
      </c>
      <c r="H792" s="205">
        <v>5.1470000000000002</v>
      </c>
      <c r="L792" s="201"/>
      <c r="M792" s="206"/>
      <c r="N792" s="207"/>
      <c r="O792" s="207"/>
      <c r="P792" s="207"/>
      <c r="Q792" s="207"/>
      <c r="R792" s="207"/>
      <c r="S792" s="207"/>
      <c r="T792" s="208"/>
      <c r="AT792" s="203" t="s">
        <v>349</v>
      </c>
      <c r="AU792" s="203" t="s">
        <v>85</v>
      </c>
      <c r="AV792" s="200" t="s">
        <v>85</v>
      </c>
      <c r="AW792" s="200" t="s">
        <v>33</v>
      </c>
      <c r="AX792" s="200" t="s">
        <v>77</v>
      </c>
      <c r="AY792" s="203" t="s">
        <v>341</v>
      </c>
    </row>
    <row r="793" spans="1:65" s="209" customFormat="1">
      <c r="B793" s="210"/>
      <c r="D793" s="202" t="s">
        <v>349</v>
      </c>
      <c r="E793" s="211" t="s">
        <v>1</v>
      </c>
      <c r="F793" s="212" t="s">
        <v>351</v>
      </c>
      <c r="H793" s="213">
        <v>6.2480000000000002</v>
      </c>
      <c r="L793" s="210"/>
      <c r="M793" s="214"/>
      <c r="N793" s="215"/>
      <c r="O793" s="215"/>
      <c r="P793" s="215"/>
      <c r="Q793" s="215"/>
      <c r="R793" s="215"/>
      <c r="S793" s="215"/>
      <c r="T793" s="216"/>
      <c r="AT793" s="211" t="s">
        <v>349</v>
      </c>
      <c r="AU793" s="211" t="s">
        <v>85</v>
      </c>
      <c r="AV793" s="209" t="s">
        <v>352</v>
      </c>
      <c r="AW793" s="209" t="s">
        <v>33</v>
      </c>
      <c r="AX793" s="209" t="s">
        <v>8</v>
      </c>
      <c r="AY793" s="211" t="s">
        <v>341</v>
      </c>
    </row>
    <row r="794" spans="1:65" s="110" customFormat="1" ht="16.5" customHeight="1">
      <c r="A794" s="107"/>
      <c r="B794" s="108"/>
      <c r="C794" s="217" t="s">
        <v>1351</v>
      </c>
      <c r="D794" s="217" t="s">
        <v>354</v>
      </c>
      <c r="E794" s="218" t="s">
        <v>1352</v>
      </c>
      <c r="F794" s="219" t="s">
        <v>1353</v>
      </c>
      <c r="G794" s="220" t="s">
        <v>346</v>
      </c>
      <c r="H794" s="221">
        <v>1.27</v>
      </c>
      <c r="I794" s="92"/>
      <c r="J794" s="222">
        <f>ROUND(I794*H794,0)</f>
        <v>0</v>
      </c>
      <c r="K794" s="219" t="s">
        <v>1</v>
      </c>
      <c r="L794" s="223"/>
      <c r="M794" s="224" t="s">
        <v>1</v>
      </c>
      <c r="N794" s="225" t="s">
        <v>42</v>
      </c>
      <c r="O794" s="195"/>
      <c r="P794" s="196">
        <f>O794*H794</f>
        <v>0</v>
      </c>
      <c r="Q794" s="196">
        <v>0.65</v>
      </c>
      <c r="R794" s="196">
        <f>Q794*H794</f>
        <v>0.82550000000000001</v>
      </c>
      <c r="S794" s="196">
        <v>0</v>
      </c>
      <c r="T794" s="197">
        <f>S794*H794</f>
        <v>0</v>
      </c>
      <c r="U794" s="107"/>
      <c r="V794" s="107"/>
      <c r="W794" s="107"/>
      <c r="X794" s="107"/>
      <c r="Y794" s="107"/>
      <c r="Z794" s="107"/>
      <c r="AA794" s="107"/>
      <c r="AB794" s="107"/>
      <c r="AC794" s="107"/>
      <c r="AD794" s="107"/>
      <c r="AE794" s="107"/>
      <c r="AR794" s="198" t="s">
        <v>125</v>
      </c>
      <c r="AT794" s="198" t="s">
        <v>354</v>
      </c>
      <c r="AU794" s="198" t="s">
        <v>85</v>
      </c>
      <c r="AY794" s="99" t="s">
        <v>341</v>
      </c>
      <c r="BE794" s="199">
        <f>IF(N794="základní",J794,0)</f>
        <v>0</v>
      </c>
      <c r="BF794" s="199">
        <f>IF(N794="snížená",J794,0)</f>
        <v>0</v>
      </c>
      <c r="BG794" s="199">
        <f>IF(N794="zákl. přenesená",J794,0)</f>
        <v>0</v>
      </c>
      <c r="BH794" s="199">
        <f>IF(N794="sníž. přenesená",J794,0)</f>
        <v>0</v>
      </c>
      <c r="BI794" s="199">
        <f>IF(N794="nulová",J794,0)</f>
        <v>0</v>
      </c>
      <c r="BJ794" s="99" t="s">
        <v>8</v>
      </c>
      <c r="BK794" s="199">
        <f>ROUND(I794*H794,0)</f>
        <v>0</v>
      </c>
      <c r="BL794" s="99" t="s">
        <v>421</v>
      </c>
      <c r="BM794" s="198" t="s">
        <v>1354</v>
      </c>
    </row>
    <row r="795" spans="1:65" s="200" customFormat="1">
      <c r="B795" s="201"/>
      <c r="D795" s="202" t="s">
        <v>349</v>
      </c>
      <c r="E795" s="203" t="s">
        <v>1</v>
      </c>
      <c r="F795" s="204" t="s">
        <v>1355</v>
      </c>
      <c r="H795" s="205">
        <v>1.27</v>
      </c>
      <c r="L795" s="201"/>
      <c r="M795" s="206"/>
      <c r="N795" s="207"/>
      <c r="O795" s="207"/>
      <c r="P795" s="207"/>
      <c r="Q795" s="207"/>
      <c r="R795" s="207"/>
      <c r="S795" s="207"/>
      <c r="T795" s="208"/>
      <c r="AT795" s="203" t="s">
        <v>349</v>
      </c>
      <c r="AU795" s="203" t="s">
        <v>85</v>
      </c>
      <c r="AV795" s="200" t="s">
        <v>85</v>
      </c>
      <c r="AW795" s="200" t="s">
        <v>33</v>
      </c>
      <c r="AX795" s="200" t="s">
        <v>77</v>
      </c>
      <c r="AY795" s="203" t="s">
        <v>341</v>
      </c>
    </row>
    <row r="796" spans="1:65" s="209" customFormat="1">
      <c r="B796" s="210"/>
      <c r="D796" s="202" t="s">
        <v>349</v>
      </c>
      <c r="E796" s="211" t="s">
        <v>1</v>
      </c>
      <c r="F796" s="212" t="s">
        <v>351</v>
      </c>
      <c r="H796" s="213">
        <v>1.27</v>
      </c>
      <c r="L796" s="210"/>
      <c r="M796" s="214"/>
      <c r="N796" s="215"/>
      <c r="O796" s="215"/>
      <c r="P796" s="215"/>
      <c r="Q796" s="215"/>
      <c r="R796" s="215"/>
      <c r="S796" s="215"/>
      <c r="T796" s="216"/>
      <c r="AT796" s="211" t="s">
        <v>349</v>
      </c>
      <c r="AU796" s="211" t="s">
        <v>85</v>
      </c>
      <c r="AV796" s="209" t="s">
        <v>352</v>
      </c>
      <c r="AW796" s="209" t="s">
        <v>33</v>
      </c>
      <c r="AX796" s="209" t="s">
        <v>8</v>
      </c>
      <c r="AY796" s="211" t="s">
        <v>341</v>
      </c>
    </row>
    <row r="797" spans="1:65" s="110" customFormat="1" ht="24" customHeight="1">
      <c r="A797" s="107"/>
      <c r="B797" s="108"/>
      <c r="C797" s="187" t="s">
        <v>1356</v>
      </c>
      <c r="D797" s="187" t="s">
        <v>343</v>
      </c>
      <c r="E797" s="188" t="s">
        <v>1357</v>
      </c>
      <c r="F797" s="189" t="s">
        <v>1358</v>
      </c>
      <c r="G797" s="190" t="s">
        <v>357</v>
      </c>
      <c r="H797" s="191">
        <v>11.737</v>
      </c>
      <c r="I797" s="89"/>
      <c r="J797" s="192">
        <f>ROUND(I797*H797,0)</f>
        <v>0</v>
      </c>
      <c r="K797" s="189" t="s">
        <v>363</v>
      </c>
      <c r="L797" s="108"/>
      <c r="M797" s="193" t="s">
        <v>1</v>
      </c>
      <c r="N797" s="194" t="s">
        <v>42</v>
      </c>
      <c r="O797" s="195"/>
      <c r="P797" s="196">
        <f>O797*H797</f>
        <v>0</v>
      </c>
      <c r="Q797" s="196">
        <v>0</v>
      </c>
      <c r="R797" s="196">
        <f>Q797*H797</f>
        <v>0</v>
      </c>
      <c r="S797" s="196">
        <v>0</v>
      </c>
      <c r="T797" s="197">
        <f>S797*H797</f>
        <v>0</v>
      </c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R797" s="198" t="s">
        <v>421</v>
      </c>
      <c r="AT797" s="198" t="s">
        <v>343</v>
      </c>
      <c r="AU797" s="198" t="s">
        <v>85</v>
      </c>
      <c r="AY797" s="99" t="s">
        <v>341</v>
      </c>
      <c r="BE797" s="199">
        <f>IF(N797="základní",J797,0)</f>
        <v>0</v>
      </c>
      <c r="BF797" s="199">
        <f>IF(N797="snížená",J797,0)</f>
        <v>0</v>
      </c>
      <c r="BG797" s="199">
        <f>IF(N797="zákl. přenesená",J797,0)</f>
        <v>0</v>
      </c>
      <c r="BH797" s="199">
        <f>IF(N797="sníž. přenesená",J797,0)</f>
        <v>0</v>
      </c>
      <c r="BI797" s="199">
        <f>IF(N797="nulová",J797,0)</f>
        <v>0</v>
      </c>
      <c r="BJ797" s="99" t="s">
        <v>8</v>
      </c>
      <c r="BK797" s="199">
        <f>ROUND(I797*H797,0)</f>
        <v>0</v>
      </c>
      <c r="BL797" s="99" t="s">
        <v>421</v>
      </c>
      <c r="BM797" s="198" t="s">
        <v>1359</v>
      </c>
    </row>
    <row r="798" spans="1:65" s="174" customFormat="1" ht="22.9" customHeight="1">
      <c r="B798" s="175"/>
      <c r="D798" s="176" t="s">
        <v>76</v>
      </c>
      <c r="E798" s="185" t="s">
        <v>1360</v>
      </c>
      <c r="F798" s="185" t="s">
        <v>1361</v>
      </c>
      <c r="J798" s="186">
        <f>BK798</f>
        <v>0</v>
      </c>
      <c r="L798" s="175"/>
      <c r="M798" s="179"/>
      <c r="N798" s="180"/>
      <c r="O798" s="180"/>
      <c r="P798" s="181">
        <f>SUM(P799:P826)</f>
        <v>0</v>
      </c>
      <c r="Q798" s="180"/>
      <c r="R798" s="181">
        <f>SUM(R799:R826)</f>
        <v>5.4880240973580001</v>
      </c>
      <c r="S798" s="180"/>
      <c r="T798" s="182">
        <f>SUM(T799:T826)</f>
        <v>0</v>
      </c>
      <c r="AR798" s="176" t="s">
        <v>85</v>
      </c>
      <c r="AT798" s="183" t="s">
        <v>76</v>
      </c>
      <c r="AU798" s="183" t="s">
        <v>8</v>
      </c>
      <c r="AY798" s="176" t="s">
        <v>341</v>
      </c>
      <c r="BK798" s="184">
        <f>SUM(BK799:BK826)</f>
        <v>0</v>
      </c>
    </row>
    <row r="799" spans="1:65" s="110" customFormat="1" ht="24" customHeight="1">
      <c r="A799" s="107"/>
      <c r="B799" s="108"/>
      <c r="C799" s="187" t="s">
        <v>1362</v>
      </c>
      <c r="D799" s="187" t="s">
        <v>343</v>
      </c>
      <c r="E799" s="188" t="s">
        <v>1363</v>
      </c>
      <c r="F799" s="189" t="s">
        <v>1364</v>
      </c>
      <c r="G799" s="190" t="s">
        <v>444</v>
      </c>
      <c r="H799" s="191">
        <v>7.875</v>
      </c>
      <c r="I799" s="89"/>
      <c r="J799" s="192">
        <f>ROUND(I799*H799,0)</f>
        <v>0</v>
      </c>
      <c r="K799" s="189" t="s">
        <v>363</v>
      </c>
      <c r="L799" s="108"/>
      <c r="M799" s="193" t="s">
        <v>1</v>
      </c>
      <c r="N799" s="194" t="s">
        <v>42</v>
      </c>
      <c r="O799" s="195"/>
      <c r="P799" s="196">
        <f>O799*H799</f>
        <v>0</v>
      </c>
      <c r="Q799" s="196">
        <v>1.26750788E-2</v>
      </c>
      <c r="R799" s="196">
        <f>Q799*H799</f>
        <v>9.9816245550000002E-2</v>
      </c>
      <c r="S799" s="196">
        <v>0</v>
      </c>
      <c r="T799" s="197">
        <f>S799*H799</f>
        <v>0</v>
      </c>
      <c r="U799" s="107"/>
      <c r="V799" s="107"/>
      <c r="W799" s="107"/>
      <c r="X799" s="107"/>
      <c r="Y799" s="107"/>
      <c r="Z799" s="107"/>
      <c r="AA799" s="107"/>
      <c r="AB799" s="107"/>
      <c r="AC799" s="107"/>
      <c r="AD799" s="107"/>
      <c r="AE799" s="107"/>
      <c r="AR799" s="198" t="s">
        <v>421</v>
      </c>
      <c r="AT799" s="198" t="s">
        <v>343</v>
      </c>
      <c r="AU799" s="198" t="s">
        <v>85</v>
      </c>
      <c r="AY799" s="99" t="s">
        <v>341</v>
      </c>
      <c r="BE799" s="199">
        <f>IF(N799="základní",J799,0)</f>
        <v>0</v>
      </c>
      <c r="BF799" s="199">
        <f>IF(N799="snížená",J799,0)</f>
        <v>0</v>
      </c>
      <c r="BG799" s="199">
        <f>IF(N799="zákl. přenesená",J799,0)</f>
        <v>0</v>
      </c>
      <c r="BH799" s="199">
        <f>IF(N799="sníž. přenesená",J799,0)</f>
        <v>0</v>
      </c>
      <c r="BI799" s="199">
        <f>IF(N799="nulová",J799,0)</f>
        <v>0</v>
      </c>
      <c r="BJ799" s="99" t="s">
        <v>8</v>
      </c>
      <c r="BK799" s="199">
        <f>ROUND(I799*H799,0)</f>
        <v>0</v>
      </c>
      <c r="BL799" s="99" t="s">
        <v>421</v>
      </c>
      <c r="BM799" s="198" t="s">
        <v>1365</v>
      </c>
    </row>
    <row r="800" spans="1:65" s="200" customFormat="1">
      <c r="B800" s="201"/>
      <c r="D800" s="202" t="s">
        <v>349</v>
      </c>
      <c r="E800" s="203" t="s">
        <v>1</v>
      </c>
      <c r="F800" s="204" t="s">
        <v>1366</v>
      </c>
      <c r="H800" s="205">
        <v>7.875</v>
      </c>
      <c r="L800" s="201"/>
      <c r="M800" s="206"/>
      <c r="N800" s="207"/>
      <c r="O800" s="207"/>
      <c r="P800" s="207"/>
      <c r="Q800" s="207"/>
      <c r="R800" s="207"/>
      <c r="S800" s="207"/>
      <c r="T800" s="208"/>
      <c r="AT800" s="203" t="s">
        <v>349</v>
      </c>
      <c r="AU800" s="203" t="s">
        <v>85</v>
      </c>
      <c r="AV800" s="200" t="s">
        <v>85</v>
      </c>
      <c r="AW800" s="200" t="s">
        <v>33</v>
      </c>
      <c r="AX800" s="200" t="s">
        <v>77</v>
      </c>
      <c r="AY800" s="203" t="s">
        <v>341</v>
      </c>
    </row>
    <row r="801" spans="1:65" s="209" customFormat="1">
      <c r="B801" s="210"/>
      <c r="D801" s="202" t="s">
        <v>349</v>
      </c>
      <c r="E801" s="211" t="s">
        <v>247</v>
      </c>
      <c r="F801" s="212" t="s">
        <v>351</v>
      </c>
      <c r="H801" s="213">
        <v>7.875</v>
      </c>
      <c r="L801" s="210"/>
      <c r="M801" s="214"/>
      <c r="N801" s="215"/>
      <c r="O801" s="215"/>
      <c r="P801" s="215"/>
      <c r="Q801" s="215"/>
      <c r="R801" s="215"/>
      <c r="S801" s="215"/>
      <c r="T801" s="216"/>
      <c r="AT801" s="211" t="s">
        <v>349</v>
      </c>
      <c r="AU801" s="211" t="s">
        <v>85</v>
      </c>
      <c r="AV801" s="209" t="s">
        <v>352</v>
      </c>
      <c r="AW801" s="209" t="s">
        <v>33</v>
      </c>
      <c r="AX801" s="209" t="s">
        <v>8</v>
      </c>
      <c r="AY801" s="211" t="s">
        <v>341</v>
      </c>
    </row>
    <row r="802" spans="1:65" s="110" customFormat="1" ht="16.5" customHeight="1">
      <c r="A802" s="107"/>
      <c r="B802" s="108"/>
      <c r="C802" s="187" t="s">
        <v>1367</v>
      </c>
      <c r="D802" s="187" t="s">
        <v>343</v>
      </c>
      <c r="E802" s="188" t="s">
        <v>1368</v>
      </c>
      <c r="F802" s="189" t="s">
        <v>1369</v>
      </c>
      <c r="G802" s="190" t="s">
        <v>444</v>
      </c>
      <c r="H802" s="191">
        <v>7.875</v>
      </c>
      <c r="I802" s="89"/>
      <c r="J802" s="192">
        <f>ROUND(I802*H802,0)</f>
        <v>0</v>
      </c>
      <c r="K802" s="189" t="s">
        <v>363</v>
      </c>
      <c r="L802" s="108"/>
      <c r="M802" s="193" t="s">
        <v>1</v>
      </c>
      <c r="N802" s="194" t="s">
        <v>42</v>
      </c>
      <c r="O802" s="195"/>
      <c r="P802" s="196">
        <f>O802*H802</f>
        <v>0</v>
      </c>
      <c r="Q802" s="196">
        <v>1E-4</v>
      </c>
      <c r="R802" s="196">
        <f>Q802*H802</f>
        <v>7.8750000000000001E-4</v>
      </c>
      <c r="S802" s="196">
        <v>0</v>
      </c>
      <c r="T802" s="197">
        <f>S802*H802</f>
        <v>0</v>
      </c>
      <c r="U802" s="107"/>
      <c r="V802" s="107"/>
      <c r="W802" s="107"/>
      <c r="X802" s="107"/>
      <c r="Y802" s="107"/>
      <c r="Z802" s="107"/>
      <c r="AA802" s="107"/>
      <c r="AB802" s="107"/>
      <c r="AC802" s="107"/>
      <c r="AD802" s="107"/>
      <c r="AE802" s="107"/>
      <c r="AR802" s="198" t="s">
        <v>421</v>
      </c>
      <c r="AT802" s="198" t="s">
        <v>343</v>
      </c>
      <c r="AU802" s="198" t="s">
        <v>85</v>
      </c>
      <c r="AY802" s="99" t="s">
        <v>341</v>
      </c>
      <c r="BE802" s="199">
        <f>IF(N802="základní",J802,0)</f>
        <v>0</v>
      </c>
      <c r="BF802" s="199">
        <f>IF(N802="snížená",J802,0)</f>
        <v>0</v>
      </c>
      <c r="BG802" s="199">
        <f>IF(N802="zákl. přenesená",J802,0)</f>
        <v>0</v>
      </c>
      <c r="BH802" s="199">
        <f>IF(N802="sníž. přenesená",J802,0)</f>
        <v>0</v>
      </c>
      <c r="BI802" s="199">
        <f>IF(N802="nulová",J802,0)</f>
        <v>0</v>
      </c>
      <c r="BJ802" s="99" t="s">
        <v>8</v>
      </c>
      <c r="BK802" s="199">
        <f>ROUND(I802*H802,0)</f>
        <v>0</v>
      </c>
      <c r="BL802" s="99" t="s">
        <v>421</v>
      </c>
      <c r="BM802" s="198" t="s">
        <v>1370</v>
      </c>
    </row>
    <row r="803" spans="1:65" s="200" customFormat="1">
      <c r="B803" s="201"/>
      <c r="D803" s="202" t="s">
        <v>349</v>
      </c>
      <c r="E803" s="203" t="s">
        <v>1</v>
      </c>
      <c r="F803" s="204" t="s">
        <v>247</v>
      </c>
      <c r="H803" s="205">
        <v>7.875</v>
      </c>
      <c r="L803" s="201"/>
      <c r="M803" s="206"/>
      <c r="N803" s="207"/>
      <c r="O803" s="207"/>
      <c r="P803" s="207"/>
      <c r="Q803" s="207"/>
      <c r="R803" s="207"/>
      <c r="S803" s="207"/>
      <c r="T803" s="208"/>
      <c r="AT803" s="203" t="s">
        <v>349</v>
      </c>
      <c r="AU803" s="203" t="s">
        <v>85</v>
      </c>
      <c r="AV803" s="200" t="s">
        <v>85</v>
      </c>
      <c r="AW803" s="200" t="s">
        <v>33</v>
      </c>
      <c r="AX803" s="200" t="s">
        <v>8</v>
      </c>
      <c r="AY803" s="203" t="s">
        <v>341</v>
      </c>
    </row>
    <row r="804" spans="1:65" s="110" customFormat="1" ht="24" customHeight="1">
      <c r="A804" s="107"/>
      <c r="B804" s="108"/>
      <c r="C804" s="187" t="s">
        <v>1371</v>
      </c>
      <c r="D804" s="187" t="s">
        <v>343</v>
      </c>
      <c r="E804" s="188" t="s">
        <v>1372</v>
      </c>
      <c r="F804" s="189" t="s">
        <v>1373</v>
      </c>
      <c r="G804" s="190" t="s">
        <v>444</v>
      </c>
      <c r="H804" s="191">
        <v>101.12</v>
      </c>
      <c r="I804" s="89"/>
      <c r="J804" s="192">
        <f>ROUND(I804*H804,0)</f>
        <v>0</v>
      </c>
      <c r="K804" s="189" t="s">
        <v>363</v>
      </c>
      <c r="L804" s="108"/>
      <c r="M804" s="193" t="s">
        <v>1</v>
      </c>
      <c r="N804" s="194" t="s">
        <v>42</v>
      </c>
      <c r="O804" s="195"/>
      <c r="P804" s="196">
        <f>O804*H804</f>
        <v>0</v>
      </c>
      <c r="Q804" s="196">
        <v>1.25435909E-2</v>
      </c>
      <c r="R804" s="196">
        <f>Q804*H804</f>
        <v>1.2684079118080001</v>
      </c>
      <c r="S804" s="196">
        <v>0</v>
      </c>
      <c r="T804" s="197">
        <f>S804*H804</f>
        <v>0</v>
      </c>
      <c r="U804" s="107"/>
      <c r="V804" s="107"/>
      <c r="W804" s="107"/>
      <c r="X804" s="107"/>
      <c r="Y804" s="107"/>
      <c r="Z804" s="107"/>
      <c r="AA804" s="107"/>
      <c r="AB804" s="107"/>
      <c r="AC804" s="107"/>
      <c r="AD804" s="107"/>
      <c r="AE804" s="107"/>
      <c r="AR804" s="198" t="s">
        <v>421</v>
      </c>
      <c r="AT804" s="198" t="s">
        <v>343</v>
      </c>
      <c r="AU804" s="198" t="s">
        <v>85</v>
      </c>
      <c r="AY804" s="99" t="s">
        <v>341</v>
      </c>
      <c r="BE804" s="199">
        <f>IF(N804="základní",J804,0)</f>
        <v>0</v>
      </c>
      <c r="BF804" s="199">
        <f>IF(N804="snížená",J804,0)</f>
        <v>0</v>
      </c>
      <c r="BG804" s="199">
        <f>IF(N804="zákl. přenesená",J804,0)</f>
        <v>0</v>
      </c>
      <c r="BH804" s="199">
        <f>IF(N804="sníž. přenesená",J804,0)</f>
        <v>0</v>
      </c>
      <c r="BI804" s="199">
        <f>IF(N804="nulová",J804,0)</f>
        <v>0</v>
      </c>
      <c r="BJ804" s="99" t="s">
        <v>8</v>
      </c>
      <c r="BK804" s="199">
        <f>ROUND(I804*H804,0)</f>
        <v>0</v>
      </c>
      <c r="BL804" s="99" t="s">
        <v>421</v>
      </c>
      <c r="BM804" s="198" t="s">
        <v>1374</v>
      </c>
    </row>
    <row r="805" spans="1:65" s="200" customFormat="1">
      <c r="B805" s="201"/>
      <c r="D805" s="202" t="s">
        <v>349</v>
      </c>
      <c r="E805" s="203" t="s">
        <v>1</v>
      </c>
      <c r="F805" s="204" t="s">
        <v>1375</v>
      </c>
      <c r="H805" s="205">
        <v>101.12</v>
      </c>
      <c r="L805" s="201"/>
      <c r="M805" s="206"/>
      <c r="N805" s="207"/>
      <c r="O805" s="207"/>
      <c r="P805" s="207"/>
      <c r="Q805" s="207"/>
      <c r="R805" s="207"/>
      <c r="S805" s="207"/>
      <c r="T805" s="208"/>
      <c r="AT805" s="203" t="s">
        <v>349</v>
      </c>
      <c r="AU805" s="203" t="s">
        <v>85</v>
      </c>
      <c r="AV805" s="200" t="s">
        <v>85</v>
      </c>
      <c r="AW805" s="200" t="s">
        <v>33</v>
      </c>
      <c r="AX805" s="200" t="s">
        <v>77</v>
      </c>
      <c r="AY805" s="203" t="s">
        <v>341</v>
      </c>
    </row>
    <row r="806" spans="1:65" s="209" customFormat="1">
      <c r="B806" s="210"/>
      <c r="D806" s="202" t="s">
        <v>349</v>
      </c>
      <c r="E806" s="211" t="s">
        <v>250</v>
      </c>
      <c r="F806" s="212" t="s">
        <v>351</v>
      </c>
      <c r="H806" s="213">
        <v>101.12</v>
      </c>
      <c r="L806" s="210"/>
      <c r="M806" s="214"/>
      <c r="N806" s="215"/>
      <c r="O806" s="215"/>
      <c r="P806" s="215"/>
      <c r="Q806" s="215"/>
      <c r="R806" s="215"/>
      <c r="S806" s="215"/>
      <c r="T806" s="216"/>
      <c r="AT806" s="211" t="s">
        <v>349</v>
      </c>
      <c r="AU806" s="211" t="s">
        <v>85</v>
      </c>
      <c r="AV806" s="209" t="s">
        <v>352</v>
      </c>
      <c r="AW806" s="209" t="s">
        <v>33</v>
      </c>
      <c r="AX806" s="209" t="s">
        <v>8</v>
      </c>
      <c r="AY806" s="211" t="s">
        <v>341</v>
      </c>
    </row>
    <row r="807" spans="1:65" s="110" customFormat="1" ht="16.5" customHeight="1">
      <c r="A807" s="107"/>
      <c r="B807" s="108"/>
      <c r="C807" s="187" t="s">
        <v>1376</v>
      </c>
      <c r="D807" s="187" t="s">
        <v>343</v>
      </c>
      <c r="E807" s="188" t="s">
        <v>1377</v>
      </c>
      <c r="F807" s="189" t="s">
        <v>1378</v>
      </c>
      <c r="G807" s="190" t="s">
        <v>444</v>
      </c>
      <c r="H807" s="191">
        <v>101.12</v>
      </c>
      <c r="I807" s="89"/>
      <c r="J807" s="192">
        <f>ROUND(I807*H807,0)</f>
        <v>0</v>
      </c>
      <c r="K807" s="189" t="s">
        <v>363</v>
      </c>
      <c r="L807" s="108"/>
      <c r="M807" s="193" t="s">
        <v>1</v>
      </c>
      <c r="N807" s="194" t="s">
        <v>42</v>
      </c>
      <c r="O807" s="195"/>
      <c r="P807" s="196">
        <f>O807*H807</f>
        <v>0</v>
      </c>
      <c r="Q807" s="196">
        <v>1E-4</v>
      </c>
      <c r="R807" s="196">
        <f>Q807*H807</f>
        <v>1.0112000000000001E-2</v>
      </c>
      <c r="S807" s="196">
        <v>0</v>
      </c>
      <c r="T807" s="197">
        <f>S807*H807</f>
        <v>0</v>
      </c>
      <c r="U807" s="107"/>
      <c r="V807" s="107"/>
      <c r="W807" s="107"/>
      <c r="X807" s="107"/>
      <c r="Y807" s="107"/>
      <c r="Z807" s="107"/>
      <c r="AA807" s="107"/>
      <c r="AB807" s="107"/>
      <c r="AC807" s="107"/>
      <c r="AD807" s="107"/>
      <c r="AE807" s="107"/>
      <c r="AR807" s="198" t="s">
        <v>421</v>
      </c>
      <c r="AT807" s="198" t="s">
        <v>343</v>
      </c>
      <c r="AU807" s="198" t="s">
        <v>85</v>
      </c>
      <c r="AY807" s="99" t="s">
        <v>341</v>
      </c>
      <c r="BE807" s="199">
        <f>IF(N807="základní",J807,0)</f>
        <v>0</v>
      </c>
      <c r="BF807" s="199">
        <f>IF(N807="snížená",J807,0)</f>
        <v>0</v>
      </c>
      <c r="BG807" s="199">
        <f>IF(N807="zákl. přenesená",J807,0)</f>
        <v>0</v>
      </c>
      <c r="BH807" s="199">
        <f>IF(N807="sníž. přenesená",J807,0)</f>
        <v>0</v>
      </c>
      <c r="BI807" s="199">
        <f>IF(N807="nulová",J807,0)</f>
        <v>0</v>
      </c>
      <c r="BJ807" s="99" t="s">
        <v>8</v>
      </c>
      <c r="BK807" s="199">
        <f>ROUND(I807*H807,0)</f>
        <v>0</v>
      </c>
      <c r="BL807" s="99" t="s">
        <v>421</v>
      </c>
      <c r="BM807" s="198" t="s">
        <v>1379</v>
      </c>
    </row>
    <row r="808" spans="1:65" s="200" customFormat="1">
      <c r="B808" s="201"/>
      <c r="D808" s="202" t="s">
        <v>349</v>
      </c>
      <c r="E808" s="203" t="s">
        <v>1</v>
      </c>
      <c r="F808" s="204" t="s">
        <v>250</v>
      </c>
      <c r="H808" s="205">
        <v>101.12</v>
      </c>
      <c r="L808" s="201"/>
      <c r="M808" s="206"/>
      <c r="N808" s="207"/>
      <c r="O808" s="207"/>
      <c r="P808" s="207"/>
      <c r="Q808" s="207"/>
      <c r="R808" s="207"/>
      <c r="S808" s="207"/>
      <c r="T808" s="208"/>
      <c r="AT808" s="203" t="s">
        <v>349</v>
      </c>
      <c r="AU808" s="203" t="s">
        <v>85</v>
      </c>
      <c r="AV808" s="200" t="s">
        <v>85</v>
      </c>
      <c r="AW808" s="200" t="s">
        <v>33</v>
      </c>
      <c r="AX808" s="200" t="s">
        <v>8</v>
      </c>
      <c r="AY808" s="203" t="s">
        <v>341</v>
      </c>
    </row>
    <row r="809" spans="1:65" s="110" customFormat="1" ht="16.5" customHeight="1">
      <c r="A809" s="107"/>
      <c r="B809" s="108"/>
      <c r="C809" s="187" t="s">
        <v>1380</v>
      </c>
      <c r="D809" s="187" t="s">
        <v>343</v>
      </c>
      <c r="E809" s="188" t="s">
        <v>1381</v>
      </c>
      <c r="F809" s="189" t="s">
        <v>1382</v>
      </c>
      <c r="G809" s="190" t="s">
        <v>444</v>
      </c>
      <c r="H809" s="191">
        <v>101.12</v>
      </c>
      <c r="I809" s="89"/>
      <c r="J809" s="192">
        <f>ROUND(I809*H809,0)</f>
        <v>0</v>
      </c>
      <c r="K809" s="189" t="s">
        <v>363</v>
      </c>
      <c r="L809" s="108"/>
      <c r="M809" s="193" t="s">
        <v>1</v>
      </c>
      <c r="N809" s="194" t="s">
        <v>42</v>
      </c>
      <c r="O809" s="195"/>
      <c r="P809" s="196">
        <f>O809*H809</f>
        <v>0</v>
      </c>
      <c r="Q809" s="196">
        <v>0</v>
      </c>
      <c r="R809" s="196">
        <f>Q809*H809</f>
        <v>0</v>
      </c>
      <c r="S809" s="196">
        <v>0</v>
      </c>
      <c r="T809" s="197">
        <f>S809*H809</f>
        <v>0</v>
      </c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R809" s="198" t="s">
        <v>421</v>
      </c>
      <c r="AT809" s="198" t="s">
        <v>343</v>
      </c>
      <c r="AU809" s="198" t="s">
        <v>85</v>
      </c>
      <c r="AY809" s="99" t="s">
        <v>341</v>
      </c>
      <c r="BE809" s="199">
        <f>IF(N809="základní",J809,0)</f>
        <v>0</v>
      </c>
      <c r="BF809" s="199">
        <f>IF(N809="snížená",J809,0)</f>
        <v>0</v>
      </c>
      <c r="BG809" s="199">
        <f>IF(N809="zákl. přenesená",J809,0)</f>
        <v>0</v>
      </c>
      <c r="BH809" s="199">
        <f>IF(N809="sníž. přenesená",J809,0)</f>
        <v>0</v>
      </c>
      <c r="BI809" s="199">
        <f>IF(N809="nulová",J809,0)</f>
        <v>0</v>
      </c>
      <c r="BJ809" s="99" t="s">
        <v>8</v>
      </c>
      <c r="BK809" s="199">
        <f>ROUND(I809*H809,0)</f>
        <v>0</v>
      </c>
      <c r="BL809" s="99" t="s">
        <v>421</v>
      </c>
      <c r="BM809" s="198" t="s">
        <v>1383</v>
      </c>
    </row>
    <row r="810" spans="1:65" s="200" customFormat="1">
      <c r="B810" s="201"/>
      <c r="D810" s="202" t="s">
        <v>349</v>
      </c>
      <c r="E810" s="203" t="s">
        <v>1</v>
      </c>
      <c r="F810" s="204" t="s">
        <v>250</v>
      </c>
      <c r="H810" s="205">
        <v>101.12</v>
      </c>
      <c r="L810" s="201"/>
      <c r="M810" s="206"/>
      <c r="N810" s="207"/>
      <c r="O810" s="207"/>
      <c r="P810" s="207"/>
      <c r="Q810" s="207"/>
      <c r="R810" s="207"/>
      <c r="S810" s="207"/>
      <c r="T810" s="208"/>
      <c r="AT810" s="203" t="s">
        <v>349</v>
      </c>
      <c r="AU810" s="203" t="s">
        <v>85</v>
      </c>
      <c r="AV810" s="200" t="s">
        <v>85</v>
      </c>
      <c r="AW810" s="200" t="s">
        <v>33</v>
      </c>
      <c r="AX810" s="200" t="s">
        <v>8</v>
      </c>
      <c r="AY810" s="203" t="s">
        <v>341</v>
      </c>
    </row>
    <row r="811" spans="1:65" s="110" customFormat="1" ht="24" customHeight="1">
      <c r="A811" s="107"/>
      <c r="B811" s="108"/>
      <c r="C811" s="217" t="s">
        <v>1384</v>
      </c>
      <c r="D811" s="217" t="s">
        <v>354</v>
      </c>
      <c r="E811" s="218" t="s">
        <v>1385</v>
      </c>
      <c r="F811" s="219" t="s">
        <v>1386</v>
      </c>
      <c r="G811" s="220" t="s">
        <v>444</v>
      </c>
      <c r="H811" s="221">
        <v>111.232</v>
      </c>
      <c r="I811" s="92"/>
      <c r="J811" s="222">
        <f>ROUND(I811*H811,0)</f>
        <v>0</v>
      </c>
      <c r="K811" s="219" t="s">
        <v>363</v>
      </c>
      <c r="L811" s="223"/>
      <c r="M811" s="224" t="s">
        <v>1</v>
      </c>
      <c r="N811" s="225" t="s">
        <v>42</v>
      </c>
      <c r="O811" s="195"/>
      <c r="P811" s="196">
        <f>O811*H811</f>
        <v>0</v>
      </c>
      <c r="Q811" s="196">
        <v>1.7000000000000001E-4</v>
      </c>
      <c r="R811" s="196">
        <f>Q811*H811</f>
        <v>1.890944E-2</v>
      </c>
      <c r="S811" s="196">
        <v>0</v>
      </c>
      <c r="T811" s="197">
        <f>S811*H811</f>
        <v>0</v>
      </c>
      <c r="U811" s="107"/>
      <c r="V811" s="107"/>
      <c r="W811" s="107"/>
      <c r="X811" s="107"/>
      <c r="Y811" s="107"/>
      <c r="Z811" s="107"/>
      <c r="AA811" s="107"/>
      <c r="AB811" s="107"/>
      <c r="AC811" s="107"/>
      <c r="AD811" s="107"/>
      <c r="AE811" s="107"/>
      <c r="AR811" s="198" t="s">
        <v>125</v>
      </c>
      <c r="AT811" s="198" t="s">
        <v>354</v>
      </c>
      <c r="AU811" s="198" t="s">
        <v>85</v>
      </c>
      <c r="AY811" s="99" t="s">
        <v>341</v>
      </c>
      <c r="BE811" s="199">
        <f>IF(N811="základní",J811,0)</f>
        <v>0</v>
      </c>
      <c r="BF811" s="199">
        <f>IF(N811="snížená",J811,0)</f>
        <v>0</v>
      </c>
      <c r="BG811" s="199">
        <f>IF(N811="zákl. přenesená",J811,0)</f>
        <v>0</v>
      </c>
      <c r="BH811" s="199">
        <f>IF(N811="sníž. přenesená",J811,0)</f>
        <v>0</v>
      </c>
      <c r="BI811" s="199">
        <f>IF(N811="nulová",J811,0)</f>
        <v>0</v>
      </c>
      <c r="BJ811" s="99" t="s">
        <v>8</v>
      </c>
      <c r="BK811" s="199">
        <f>ROUND(I811*H811,0)</f>
        <v>0</v>
      </c>
      <c r="BL811" s="99" t="s">
        <v>421</v>
      </c>
      <c r="BM811" s="198" t="s">
        <v>1387</v>
      </c>
    </row>
    <row r="812" spans="1:65" s="200" customFormat="1">
      <c r="B812" s="201"/>
      <c r="D812" s="202" t="s">
        <v>349</v>
      </c>
      <c r="E812" s="203" t="s">
        <v>1</v>
      </c>
      <c r="F812" s="204" t="s">
        <v>1388</v>
      </c>
      <c r="H812" s="205">
        <v>111.232</v>
      </c>
      <c r="L812" s="201"/>
      <c r="M812" s="206"/>
      <c r="N812" s="207"/>
      <c r="O812" s="207"/>
      <c r="P812" s="207"/>
      <c r="Q812" s="207"/>
      <c r="R812" s="207"/>
      <c r="S812" s="207"/>
      <c r="T812" s="208"/>
      <c r="AT812" s="203" t="s">
        <v>349</v>
      </c>
      <c r="AU812" s="203" t="s">
        <v>85</v>
      </c>
      <c r="AV812" s="200" t="s">
        <v>85</v>
      </c>
      <c r="AW812" s="200" t="s">
        <v>33</v>
      </c>
      <c r="AX812" s="200" t="s">
        <v>8</v>
      </c>
      <c r="AY812" s="203" t="s">
        <v>341</v>
      </c>
    </row>
    <row r="813" spans="1:65" s="110" customFormat="1" ht="16.5" customHeight="1">
      <c r="A813" s="107"/>
      <c r="B813" s="108"/>
      <c r="C813" s="187" t="s">
        <v>1389</v>
      </c>
      <c r="D813" s="187" t="s">
        <v>343</v>
      </c>
      <c r="E813" s="188" t="s">
        <v>1390</v>
      </c>
      <c r="F813" s="189" t="s">
        <v>1391</v>
      </c>
      <c r="G813" s="190" t="s">
        <v>444</v>
      </c>
      <c r="H813" s="191">
        <v>303.36</v>
      </c>
      <c r="I813" s="89"/>
      <c r="J813" s="192">
        <f>ROUND(I813*H813,0)</f>
        <v>0</v>
      </c>
      <c r="K813" s="189" t="s">
        <v>363</v>
      </c>
      <c r="L813" s="108"/>
      <c r="M813" s="193" t="s">
        <v>1</v>
      </c>
      <c r="N813" s="194" t="s">
        <v>42</v>
      </c>
      <c r="O813" s="195"/>
      <c r="P813" s="196">
        <f>O813*H813</f>
        <v>0</v>
      </c>
      <c r="Q813" s="196">
        <v>0</v>
      </c>
      <c r="R813" s="196">
        <f>Q813*H813</f>
        <v>0</v>
      </c>
      <c r="S813" s="196">
        <v>0</v>
      </c>
      <c r="T813" s="197">
        <f>S813*H813</f>
        <v>0</v>
      </c>
      <c r="U813" s="107"/>
      <c r="V813" s="107"/>
      <c r="W813" s="107"/>
      <c r="X813" s="107"/>
      <c r="Y813" s="107"/>
      <c r="Z813" s="107"/>
      <c r="AA813" s="107"/>
      <c r="AB813" s="107"/>
      <c r="AC813" s="107"/>
      <c r="AD813" s="107"/>
      <c r="AE813" s="107"/>
      <c r="AR813" s="198" t="s">
        <v>421</v>
      </c>
      <c r="AT813" s="198" t="s">
        <v>343</v>
      </c>
      <c r="AU813" s="198" t="s">
        <v>85</v>
      </c>
      <c r="AY813" s="99" t="s">
        <v>341</v>
      </c>
      <c r="BE813" s="199">
        <f>IF(N813="základní",J813,0)</f>
        <v>0</v>
      </c>
      <c r="BF813" s="199">
        <f>IF(N813="snížená",J813,0)</f>
        <v>0</v>
      </c>
      <c r="BG813" s="199">
        <f>IF(N813="zákl. přenesená",J813,0)</f>
        <v>0</v>
      </c>
      <c r="BH813" s="199">
        <f>IF(N813="sníž. přenesená",J813,0)</f>
        <v>0</v>
      </c>
      <c r="BI813" s="199">
        <f>IF(N813="nulová",J813,0)</f>
        <v>0</v>
      </c>
      <c r="BJ813" s="99" t="s">
        <v>8</v>
      </c>
      <c r="BK813" s="199">
        <f>ROUND(I813*H813,0)</f>
        <v>0</v>
      </c>
      <c r="BL813" s="99" t="s">
        <v>421</v>
      </c>
      <c r="BM813" s="198" t="s">
        <v>1392</v>
      </c>
    </row>
    <row r="814" spans="1:65" s="200" customFormat="1">
      <c r="B814" s="201"/>
      <c r="D814" s="202" t="s">
        <v>349</v>
      </c>
      <c r="E814" s="203" t="s">
        <v>1</v>
      </c>
      <c r="F814" s="204" t="s">
        <v>1393</v>
      </c>
      <c r="H814" s="205">
        <v>303.36</v>
      </c>
      <c r="L814" s="201"/>
      <c r="M814" s="206"/>
      <c r="N814" s="207"/>
      <c r="O814" s="207"/>
      <c r="P814" s="207"/>
      <c r="Q814" s="207"/>
      <c r="R814" s="207"/>
      <c r="S814" s="207"/>
      <c r="T814" s="208"/>
      <c r="AT814" s="203" t="s">
        <v>349</v>
      </c>
      <c r="AU814" s="203" t="s">
        <v>85</v>
      </c>
      <c r="AV814" s="200" t="s">
        <v>85</v>
      </c>
      <c r="AW814" s="200" t="s">
        <v>33</v>
      </c>
      <c r="AX814" s="200" t="s">
        <v>8</v>
      </c>
      <c r="AY814" s="203" t="s">
        <v>341</v>
      </c>
    </row>
    <row r="815" spans="1:65" s="110" customFormat="1" ht="24" customHeight="1">
      <c r="A815" s="107"/>
      <c r="B815" s="108"/>
      <c r="C815" s="217" t="s">
        <v>1394</v>
      </c>
      <c r="D815" s="217" t="s">
        <v>354</v>
      </c>
      <c r="E815" s="218" t="s">
        <v>1395</v>
      </c>
      <c r="F815" s="219" t="s">
        <v>1396</v>
      </c>
      <c r="G815" s="220" t="s">
        <v>444</v>
      </c>
      <c r="H815" s="221">
        <v>103.142</v>
      </c>
      <c r="I815" s="92"/>
      <c r="J815" s="222">
        <f>ROUND(I815*H815,0)</f>
        <v>0</v>
      </c>
      <c r="K815" s="219" t="s">
        <v>363</v>
      </c>
      <c r="L815" s="223"/>
      <c r="M815" s="224" t="s">
        <v>1</v>
      </c>
      <c r="N815" s="225" t="s">
        <v>42</v>
      </c>
      <c r="O815" s="195"/>
      <c r="P815" s="196">
        <f>O815*H815</f>
        <v>0</v>
      </c>
      <c r="Q815" s="196">
        <v>2.0999999999999999E-3</v>
      </c>
      <c r="R815" s="196">
        <f>Q815*H815</f>
        <v>0.21659819999999999</v>
      </c>
      <c r="S815" s="196">
        <v>0</v>
      </c>
      <c r="T815" s="197">
        <f>S815*H815</f>
        <v>0</v>
      </c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R815" s="198" t="s">
        <v>125</v>
      </c>
      <c r="AT815" s="198" t="s">
        <v>354</v>
      </c>
      <c r="AU815" s="198" t="s">
        <v>85</v>
      </c>
      <c r="AY815" s="99" t="s">
        <v>341</v>
      </c>
      <c r="BE815" s="199">
        <f>IF(N815="základní",J815,0)</f>
        <v>0</v>
      </c>
      <c r="BF815" s="199">
        <f>IF(N815="snížená",J815,0)</f>
        <v>0</v>
      </c>
      <c r="BG815" s="199">
        <f>IF(N815="zákl. přenesená",J815,0)</f>
        <v>0</v>
      </c>
      <c r="BH815" s="199">
        <f>IF(N815="sníž. přenesená",J815,0)</f>
        <v>0</v>
      </c>
      <c r="BI815" s="199">
        <f>IF(N815="nulová",J815,0)</f>
        <v>0</v>
      </c>
      <c r="BJ815" s="99" t="s">
        <v>8</v>
      </c>
      <c r="BK815" s="199">
        <f>ROUND(I815*H815,0)</f>
        <v>0</v>
      </c>
      <c r="BL815" s="99" t="s">
        <v>421</v>
      </c>
      <c r="BM815" s="198" t="s">
        <v>1397</v>
      </c>
    </row>
    <row r="816" spans="1:65" s="200" customFormat="1">
      <c r="B816" s="201"/>
      <c r="D816" s="202" t="s">
        <v>349</v>
      </c>
      <c r="E816" s="203" t="s">
        <v>1</v>
      </c>
      <c r="F816" s="204" t="s">
        <v>1398</v>
      </c>
      <c r="H816" s="205">
        <v>103.142</v>
      </c>
      <c r="L816" s="201"/>
      <c r="M816" s="206"/>
      <c r="N816" s="207"/>
      <c r="O816" s="207"/>
      <c r="P816" s="207"/>
      <c r="Q816" s="207"/>
      <c r="R816" s="207"/>
      <c r="S816" s="207"/>
      <c r="T816" s="208"/>
      <c r="AT816" s="203" t="s">
        <v>349</v>
      </c>
      <c r="AU816" s="203" t="s">
        <v>85</v>
      </c>
      <c r="AV816" s="200" t="s">
        <v>85</v>
      </c>
      <c r="AW816" s="200" t="s">
        <v>33</v>
      </c>
      <c r="AX816" s="200" t="s">
        <v>8</v>
      </c>
      <c r="AY816" s="203" t="s">
        <v>341</v>
      </c>
    </row>
    <row r="817" spans="1:65" s="110" customFormat="1" ht="24" customHeight="1">
      <c r="A817" s="107"/>
      <c r="B817" s="108"/>
      <c r="C817" s="217" t="s">
        <v>1399</v>
      </c>
      <c r="D817" s="217" t="s">
        <v>354</v>
      </c>
      <c r="E817" s="218" t="s">
        <v>1400</v>
      </c>
      <c r="F817" s="219" t="s">
        <v>1401</v>
      </c>
      <c r="G817" s="220" t="s">
        <v>444</v>
      </c>
      <c r="H817" s="221">
        <v>103.142</v>
      </c>
      <c r="I817" s="92"/>
      <c r="J817" s="222">
        <f>ROUND(I817*H817,0)</f>
        <v>0</v>
      </c>
      <c r="K817" s="219" t="s">
        <v>363</v>
      </c>
      <c r="L817" s="223"/>
      <c r="M817" s="224" t="s">
        <v>1</v>
      </c>
      <c r="N817" s="225" t="s">
        <v>42</v>
      </c>
      <c r="O817" s="195"/>
      <c r="P817" s="196">
        <f>O817*H817</f>
        <v>0</v>
      </c>
      <c r="Q817" s="196">
        <v>2.8E-3</v>
      </c>
      <c r="R817" s="196">
        <f>Q817*H817</f>
        <v>0.28879759999999999</v>
      </c>
      <c r="S817" s="196">
        <v>0</v>
      </c>
      <c r="T817" s="197">
        <f>S817*H817</f>
        <v>0</v>
      </c>
      <c r="U817" s="107"/>
      <c r="V817" s="107"/>
      <c r="W817" s="107"/>
      <c r="X817" s="107"/>
      <c r="Y817" s="107"/>
      <c r="Z817" s="107"/>
      <c r="AA817" s="107"/>
      <c r="AB817" s="107"/>
      <c r="AC817" s="107"/>
      <c r="AD817" s="107"/>
      <c r="AE817" s="107"/>
      <c r="AR817" s="198" t="s">
        <v>125</v>
      </c>
      <c r="AT817" s="198" t="s">
        <v>354</v>
      </c>
      <c r="AU817" s="198" t="s">
        <v>85</v>
      </c>
      <c r="AY817" s="99" t="s">
        <v>341</v>
      </c>
      <c r="BE817" s="199">
        <f>IF(N817="základní",J817,0)</f>
        <v>0</v>
      </c>
      <c r="BF817" s="199">
        <f>IF(N817="snížená",J817,0)</f>
        <v>0</v>
      </c>
      <c r="BG817" s="199">
        <f>IF(N817="zákl. přenesená",J817,0)</f>
        <v>0</v>
      </c>
      <c r="BH817" s="199">
        <f>IF(N817="sníž. přenesená",J817,0)</f>
        <v>0</v>
      </c>
      <c r="BI817" s="199">
        <f>IF(N817="nulová",J817,0)</f>
        <v>0</v>
      </c>
      <c r="BJ817" s="99" t="s">
        <v>8</v>
      </c>
      <c r="BK817" s="199">
        <f>ROUND(I817*H817,0)</f>
        <v>0</v>
      </c>
      <c r="BL817" s="99" t="s">
        <v>421</v>
      </c>
      <c r="BM817" s="198" t="s">
        <v>1402</v>
      </c>
    </row>
    <row r="818" spans="1:65" s="200" customFormat="1">
      <c r="B818" s="201"/>
      <c r="D818" s="202" t="s">
        <v>349</v>
      </c>
      <c r="E818" s="203" t="s">
        <v>1</v>
      </c>
      <c r="F818" s="204" t="s">
        <v>1398</v>
      </c>
      <c r="H818" s="205">
        <v>103.142</v>
      </c>
      <c r="L818" s="201"/>
      <c r="M818" s="206"/>
      <c r="N818" s="207"/>
      <c r="O818" s="207"/>
      <c r="P818" s="207"/>
      <c r="Q818" s="207"/>
      <c r="R818" s="207"/>
      <c r="S818" s="207"/>
      <c r="T818" s="208"/>
      <c r="AT818" s="203" t="s">
        <v>349</v>
      </c>
      <c r="AU818" s="203" t="s">
        <v>85</v>
      </c>
      <c r="AV818" s="200" t="s">
        <v>85</v>
      </c>
      <c r="AW818" s="200" t="s">
        <v>33</v>
      </c>
      <c r="AX818" s="200" t="s">
        <v>8</v>
      </c>
      <c r="AY818" s="203" t="s">
        <v>341</v>
      </c>
    </row>
    <row r="819" spans="1:65" s="110" customFormat="1" ht="24" customHeight="1">
      <c r="A819" s="107"/>
      <c r="B819" s="108"/>
      <c r="C819" s="217" t="s">
        <v>1403</v>
      </c>
      <c r="D819" s="217" t="s">
        <v>354</v>
      </c>
      <c r="E819" s="218" t="s">
        <v>1404</v>
      </c>
      <c r="F819" s="219" t="s">
        <v>1405</v>
      </c>
      <c r="G819" s="220" t="s">
        <v>444</v>
      </c>
      <c r="H819" s="221">
        <v>103.142</v>
      </c>
      <c r="I819" s="92"/>
      <c r="J819" s="222">
        <f>ROUND(I819*H819,0)</f>
        <v>0</v>
      </c>
      <c r="K819" s="219" t="s">
        <v>363</v>
      </c>
      <c r="L819" s="223"/>
      <c r="M819" s="224" t="s">
        <v>1</v>
      </c>
      <c r="N819" s="225" t="s">
        <v>42</v>
      </c>
      <c r="O819" s="195"/>
      <c r="P819" s="196">
        <f>O819*H819</f>
        <v>0</v>
      </c>
      <c r="Q819" s="196">
        <v>5.5999999999999999E-3</v>
      </c>
      <c r="R819" s="196">
        <f>Q819*H819</f>
        <v>0.57759519999999998</v>
      </c>
      <c r="S819" s="196">
        <v>0</v>
      </c>
      <c r="T819" s="197">
        <f>S819*H819</f>
        <v>0</v>
      </c>
      <c r="U819" s="107"/>
      <c r="V819" s="107"/>
      <c r="W819" s="107"/>
      <c r="X819" s="107"/>
      <c r="Y819" s="107"/>
      <c r="Z819" s="107"/>
      <c r="AA819" s="107"/>
      <c r="AB819" s="107"/>
      <c r="AC819" s="107"/>
      <c r="AD819" s="107"/>
      <c r="AE819" s="107"/>
      <c r="AR819" s="198" t="s">
        <v>125</v>
      </c>
      <c r="AT819" s="198" t="s">
        <v>354</v>
      </c>
      <c r="AU819" s="198" t="s">
        <v>85</v>
      </c>
      <c r="AY819" s="99" t="s">
        <v>341</v>
      </c>
      <c r="BE819" s="199">
        <f>IF(N819="základní",J819,0)</f>
        <v>0</v>
      </c>
      <c r="BF819" s="199">
        <f>IF(N819="snížená",J819,0)</f>
        <v>0</v>
      </c>
      <c r="BG819" s="199">
        <f>IF(N819="zákl. přenesená",J819,0)</f>
        <v>0</v>
      </c>
      <c r="BH819" s="199">
        <f>IF(N819="sníž. přenesená",J819,0)</f>
        <v>0</v>
      </c>
      <c r="BI819" s="199">
        <f>IF(N819="nulová",J819,0)</f>
        <v>0</v>
      </c>
      <c r="BJ819" s="99" t="s">
        <v>8</v>
      </c>
      <c r="BK819" s="199">
        <f>ROUND(I819*H819,0)</f>
        <v>0</v>
      </c>
      <c r="BL819" s="99" t="s">
        <v>421</v>
      </c>
      <c r="BM819" s="198" t="s">
        <v>1406</v>
      </c>
    </row>
    <row r="820" spans="1:65" s="200" customFormat="1">
      <c r="B820" s="201"/>
      <c r="D820" s="202" t="s">
        <v>349</v>
      </c>
      <c r="E820" s="203" t="s">
        <v>1</v>
      </c>
      <c r="F820" s="204" t="s">
        <v>1398</v>
      </c>
      <c r="H820" s="205">
        <v>103.142</v>
      </c>
      <c r="L820" s="201"/>
      <c r="M820" s="206"/>
      <c r="N820" s="207"/>
      <c r="O820" s="207"/>
      <c r="P820" s="207"/>
      <c r="Q820" s="207"/>
      <c r="R820" s="207"/>
      <c r="S820" s="207"/>
      <c r="T820" s="208"/>
      <c r="AT820" s="203" t="s">
        <v>349</v>
      </c>
      <c r="AU820" s="203" t="s">
        <v>85</v>
      </c>
      <c r="AV820" s="200" t="s">
        <v>85</v>
      </c>
      <c r="AW820" s="200" t="s">
        <v>33</v>
      </c>
      <c r="AX820" s="200" t="s">
        <v>8</v>
      </c>
      <c r="AY820" s="203" t="s">
        <v>341</v>
      </c>
    </row>
    <row r="821" spans="1:65" s="110" customFormat="1" ht="24" customHeight="1">
      <c r="A821" s="107"/>
      <c r="B821" s="108"/>
      <c r="C821" s="187" t="s">
        <v>1407</v>
      </c>
      <c r="D821" s="187" t="s">
        <v>343</v>
      </c>
      <c r="E821" s="188" t="s">
        <v>1408</v>
      </c>
      <c r="F821" s="189" t="s">
        <v>1409</v>
      </c>
      <c r="G821" s="190" t="s">
        <v>455</v>
      </c>
      <c r="H821" s="191">
        <v>124.16</v>
      </c>
      <c r="I821" s="89"/>
      <c r="J821" s="192">
        <f>ROUND(I821*H821,0)</f>
        <v>0</v>
      </c>
      <c r="K821" s="189" t="s">
        <v>363</v>
      </c>
      <c r="L821" s="108"/>
      <c r="M821" s="193" t="s">
        <v>1</v>
      </c>
      <c r="N821" s="194" t="s">
        <v>42</v>
      </c>
      <c r="O821" s="195"/>
      <c r="P821" s="196">
        <f>O821*H821</f>
        <v>0</v>
      </c>
      <c r="Q821" s="196">
        <v>0</v>
      </c>
      <c r="R821" s="196">
        <f>Q821*H821</f>
        <v>0</v>
      </c>
      <c r="S821" s="196">
        <v>0</v>
      </c>
      <c r="T821" s="197">
        <f>S821*H821</f>
        <v>0</v>
      </c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R821" s="198" t="s">
        <v>421</v>
      </c>
      <c r="AT821" s="198" t="s">
        <v>343</v>
      </c>
      <c r="AU821" s="198" t="s">
        <v>85</v>
      </c>
      <c r="AY821" s="99" t="s">
        <v>341</v>
      </c>
      <c r="BE821" s="199">
        <f>IF(N821="základní",J821,0)</f>
        <v>0</v>
      </c>
      <c r="BF821" s="199">
        <f>IF(N821="snížená",J821,0)</f>
        <v>0</v>
      </c>
      <c r="BG821" s="199">
        <f>IF(N821="zákl. přenesená",J821,0)</f>
        <v>0</v>
      </c>
      <c r="BH821" s="199">
        <f>IF(N821="sníž. přenesená",J821,0)</f>
        <v>0</v>
      </c>
      <c r="BI821" s="199">
        <f>IF(N821="nulová",J821,0)</f>
        <v>0</v>
      </c>
      <c r="BJ821" s="99" t="s">
        <v>8</v>
      </c>
      <c r="BK821" s="199">
        <f>ROUND(I821*H821,0)</f>
        <v>0</v>
      </c>
      <c r="BL821" s="99" t="s">
        <v>421</v>
      </c>
      <c r="BM821" s="198" t="s">
        <v>1410</v>
      </c>
    </row>
    <row r="822" spans="1:65" s="200" customFormat="1">
      <c r="B822" s="201"/>
      <c r="D822" s="202" t="s">
        <v>349</v>
      </c>
      <c r="E822" s="203" t="s">
        <v>1</v>
      </c>
      <c r="F822" s="204" t="s">
        <v>1411</v>
      </c>
      <c r="H822" s="205">
        <v>124.16</v>
      </c>
      <c r="L822" s="201"/>
      <c r="M822" s="206"/>
      <c r="N822" s="207"/>
      <c r="O822" s="207"/>
      <c r="P822" s="207"/>
      <c r="Q822" s="207"/>
      <c r="R822" s="207"/>
      <c r="S822" s="207"/>
      <c r="T822" s="208"/>
      <c r="AT822" s="203" t="s">
        <v>349</v>
      </c>
      <c r="AU822" s="203" t="s">
        <v>85</v>
      </c>
      <c r="AV822" s="200" t="s">
        <v>85</v>
      </c>
      <c r="AW822" s="200" t="s">
        <v>33</v>
      </c>
      <c r="AX822" s="200" t="s">
        <v>8</v>
      </c>
      <c r="AY822" s="203" t="s">
        <v>341</v>
      </c>
    </row>
    <row r="823" spans="1:65" s="110" customFormat="1" ht="24" customHeight="1">
      <c r="A823" s="107"/>
      <c r="B823" s="108"/>
      <c r="C823" s="217" t="s">
        <v>1412</v>
      </c>
      <c r="D823" s="217" t="s">
        <v>354</v>
      </c>
      <c r="E823" s="218" t="s">
        <v>1413</v>
      </c>
      <c r="F823" s="219" t="s">
        <v>1414</v>
      </c>
      <c r="G823" s="220" t="s">
        <v>444</v>
      </c>
      <c r="H823" s="221">
        <v>120.28</v>
      </c>
      <c r="I823" s="92"/>
      <c r="J823" s="222">
        <f>ROUND(I823*H823,0)</f>
        <v>0</v>
      </c>
      <c r="K823" s="219" t="s">
        <v>1</v>
      </c>
      <c r="L823" s="223"/>
      <c r="M823" s="224" t="s">
        <v>1</v>
      </c>
      <c r="N823" s="225" t="s">
        <v>42</v>
      </c>
      <c r="O823" s="195"/>
      <c r="P823" s="196">
        <f>O823*H823</f>
        <v>0</v>
      </c>
      <c r="Q823" s="196">
        <v>2.5000000000000001E-2</v>
      </c>
      <c r="R823" s="196">
        <f>Q823*H823</f>
        <v>3.0070000000000001</v>
      </c>
      <c r="S823" s="196">
        <v>0</v>
      </c>
      <c r="T823" s="197">
        <f>S823*H823</f>
        <v>0</v>
      </c>
      <c r="U823" s="107"/>
      <c r="V823" s="107"/>
      <c r="W823" s="107"/>
      <c r="X823" s="107"/>
      <c r="Y823" s="107"/>
      <c r="Z823" s="107"/>
      <c r="AA823" s="107"/>
      <c r="AB823" s="107"/>
      <c r="AC823" s="107"/>
      <c r="AD823" s="107"/>
      <c r="AE823" s="107"/>
      <c r="AR823" s="198" t="s">
        <v>125</v>
      </c>
      <c r="AT823" s="198" t="s">
        <v>354</v>
      </c>
      <c r="AU823" s="198" t="s">
        <v>85</v>
      </c>
      <c r="AY823" s="99" t="s">
        <v>341</v>
      </c>
      <c r="BE823" s="199">
        <f>IF(N823="základní",J823,0)</f>
        <v>0</v>
      </c>
      <c r="BF823" s="199">
        <f>IF(N823="snížená",J823,0)</f>
        <v>0</v>
      </c>
      <c r="BG823" s="199">
        <f>IF(N823="zákl. přenesená",J823,0)</f>
        <v>0</v>
      </c>
      <c r="BH823" s="199">
        <f>IF(N823="sníž. přenesená",J823,0)</f>
        <v>0</v>
      </c>
      <c r="BI823" s="199">
        <f>IF(N823="nulová",J823,0)</f>
        <v>0</v>
      </c>
      <c r="BJ823" s="99" t="s">
        <v>8</v>
      </c>
      <c r="BK823" s="199">
        <f>ROUND(I823*H823,0)</f>
        <v>0</v>
      </c>
      <c r="BL823" s="99" t="s">
        <v>421</v>
      </c>
      <c r="BM823" s="198" t="s">
        <v>1415</v>
      </c>
    </row>
    <row r="824" spans="1:65" s="200" customFormat="1">
      <c r="B824" s="201"/>
      <c r="D824" s="202" t="s">
        <v>349</v>
      </c>
      <c r="E824" s="203" t="s">
        <v>1</v>
      </c>
      <c r="F824" s="204" t="s">
        <v>1416</v>
      </c>
      <c r="H824" s="205">
        <v>120.28</v>
      </c>
      <c r="L824" s="201"/>
      <c r="M824" s="206"/>
      <c r="N824" s="207"/>
      <c r="O824" s="207"/>
      <c r="P824" s="207"/>
      <c r="Q824" s="207"/>
      <c r="R824" s="207"/>
      <c r="S824" s="207"/>
      <c r="T824" s="208"/>
      <c r="AT824" s="203" t="s">
        <v>349</v>
      </c>
      <c r="AU824" s="203" t="s">
        <v>85</v>
      </c>
      <c r="AV824" s="200" t="s">
        <v>85</v>
      </c>
      <c r="AW824" s="200" t="s">
        <v>33</v>
      </c>
      <c r="AX824" s="200" t="s">
        <v>77</v>
      </c>
      <c r="AY824" s="203" t="s">
        <v>341</v>
      </c>
    </row>
    <row r="825" spans="1:65" s="209" customFormat="1">
      <c r="B825" s="210"/>
      <c r="D825" s="202" t="s">
        <v>349</v>
      </c>
      <c r="E825" s="211" t="s">
        <v>1</v>
      </c>
      <c r="F825" s="212" t="s">
        <v>351</v>
      </c>
      <c r="H825" s="213">
        <v>120.28</v>
      </c>
      <c r="L825" s="210"/>
      <c r="M825" s="214"/>
      <c r="N825" s="215"/>
      <c r="O825" s="215"/>
      <c r="P825" s="215"/>
      <c r="Q825" s="215"/>
      <c r="R825" s="215"/>
      <c r="S825" s="215"/>
      <c r="T825" s="216"/>
      <c r="AT825" s="211" t="s">
        <v>349</v>
      </c>
      <c r="AU825" s="211" t="s">
        <v>85</v>
      </c>
      <c r="AV825" s="209" t="s">
        <v>352</v>
      </c>
      <c r="AW825" s="209" t="s">
        <v>33</v>
      </c>
      <c r="AX825" s="209" t="s">
        <v>8</v>
      </c>
      <c r="AY825" s="211" t="s">
        <v>341</v>
      </c>
    </row>
    <row r="826" spans="1:65" s="110" customFormat="1" ht="24" customHeight="1">
      <c r="A826" s="107"/>
      <c r="B826" s="108"/>
      <c r="C826" s="187" t="s">
        <v>1417</v>
      </c>
      <c r="D826" s="187" t="s">
        <v>343</v>
      </c>
      <c r="E826" s="188" t="s">
        <v>1418</v>
      </c>
      <c r="F826" s="189" t="s">
        <v>1419</v>
      </c>
      <c r="G826" s="190" t="s">
        <v>357</v>
      </c>
      <c r="H826" s="191">
        <v>5.4880000000000004</v>
      </c>
      <c r="I826" s="89"/>
      <c r="J826" s="192">
        <f>ROUND(I826*H826,0)</f>
        <v>0</v>
      </c>
      <c r="K826" s="189" t="s">
        <v>363</v>
      </c>
      <c r="L826" s="108"/>
      <c r="M826" s="193" t="s">
        <v>1</v>
      </c>
      <c r="N826" s="194" t="s">
        <v>42</v>
      </c>
      <c r="O826" s="195"/>
      <c r="P826" s="196">
        <f>O826*H826</f>
        <v>0</v>
      </c>
      <c r="Q826" s="196">
        <v>0</v>
      </c>
      <c r="R826" s="196">
        <f>Q826*H826</f>
        <v>0</v>
      </c>
      <c r="S826" s="196">
        <v>0</v>
      </c>
      <c r="T826" s="197">
        <f>S826*H826</f>
        <v>0</v>
      </c>
      <c r="U826" s="107"/>
      <c r="V826" s="107"/>
      <c r="W826" s="107"/>
      <c r="X826" s="107"/>
      <c r="Y826" s="107"/>
      <c r="Z826" s="107"/>
      <c r="AA826" s="107"/>
      <c r="AB826" s="107"/>
      <c r="AC826" s="107"/>
      <c r="AD826" s="107"/>
      <c r="AE826" s="107"/>
      <c r="AR826" s="198" t="s">
        <v>421</v>
      </c>
      <c r="AT826" s="198" t="s">
        <v>343</v>
      </c>
      <c r="AU826" s="198" t="s">
        <v>85</v>
      </c>
      <c r="AY826" s="99" t="s">
        <v>341</v>
      </c>
      <c r="BE826" s="199">
        <f>IF(N826="základní",J826,0)</f>
        <v>0</v>
      </c>
      <c r="BF826" s="199">
        <f>IF(N826="snížená",J826,0)</f>
        <v>0</v>
      </c>
      <c r="BG826" s="199">
        <f>IF(N826="zákl. přenesená",J826,0)</f>
        <v>0</v>
      </c>
      <c r="BH826" s="199">
        <f>IF(N826="sníž. přenesená",J826,0)</f>
        <v>0</v>
      </c>
      <c r="BI826" s="199">
        <f>IF(N826="nulová",J826,0)</f>
        <v>0</v>
      </c>
      <c r="BJ826" s="99" t="s">
        <v>8</v>
      </c>
      <c r="BK826" s="199">
        <f>ROUND(I826*H826,0)</f>
        <v>0</v>
      </c>
      <c r="BL826" s="99" t="s">
        <v>421</v>
      </c>
      <c r="BM826" s="198" t="s">
        <v>1420</v>
      </c>
    </row>
    <row r="827" spans="1:65" s="174" customFormat="1" ht="22.9" customHeight="1">
      <c r="B827" s="175"/>
      <c r="D827" s="176" t="s">
        <v>76</v>
      </c>
      <c r="E827" s="185" t="s">
        <v>1421</v>
      </c>
      <c r="F827" s="185" t="s">
        <v>1422</v>
      </c>
      <c r="J827" s="186">
        <f>BK827</f>
        <v>0</v>
      </c>
      <c r="L827" s="175"/>
      <c r="M827" s="179"/>
      <c r="N827" s="180"/>
      <c r="O827" s="180"/>
      <c r="P827" s="181">
        <f>SUM(P828:P877)</f>
        <v>0</v>
      </c>
      <c r="Q827" s="180"/>
      <c r="R827" s="181">
        <f>SUM(R828:R877)</f>
        <v>0.77438601889999992</v>
      </c>
      <c r="S827" s="180"/>
      <c r="T827" s="182">
        <f>SUM(T828:T877)</f>
        <v>0</v>
      </c>
      <c r="AR827" s="176" t="s">
        <v>85</v>
      </c>
      <c r="AT827" s="183" t="s">
        <v>76</v>
      </c>
      <c r="AU827" s="183" t="s">
        <v>8</v>
      </c>
      <c r="AY827" s="176" t="s">
        <v>341</v>
      </c>
      <c r="BK827" s="184">
        <f>SUM(BK828:BK877)</f>
        <v>0</v>
      </c>
    </row>
    <row r="828" spans="1:65" s="110" customFormat="1" ht="24" customHeight="1">
      <c r="A828" s="107"/>
      <c r="B828" s="108"/>
      <c r="C828" s="187" t="s">
        <v>1423</v>
      </c>
      <c r="D828" s="187" t="s">
        <v>343</v>
      </c>
      <c r="E828" s="188" t="s">
        <v>1424</v>
      </c>
      <c r="F828" s="189" t="s">
        <v>1425</v>
      </c>
      <c r="G828" s="190" t="s">
        <v>444</v>
      </c>
      <c r="H828" s="191">
        <v>210.08</v>
      </c>
      <c r="I828" s="89"/>
      <c r="J828" s="192">
        <f>ROUND(I828*H828,0)</f>
        <v>0</v>
      </c>
      <c r="K828" s="189" t="s">
        <v>363</v>
      </c>
      <c r="L828" s="108"/>
      <c r="M828" s="193" t="s">
        <v>1</v>
      </c>
      <c r="N828" s="194" t="s">
        <v>42</v>
      </c>
      <c r="O828" s="195"/>
      <c r="P828" s="196">
        <f>O828*H828</f>
        <v>0</v>
      </c>
      <c r="Q828" s="196">
        <v>2.65E-3</v>
      </c>
      <c r="R828" s="196">
        <f>Q828*H828</f>
        <v>0.55671199999999998</v>
      </c>
      <c r="S828" s="196">
        <v>0</v>
      </c>
      <c r="T828" s="197">
        <f>S828*H828</f>
        <v>0</v>
      </c>
      <c r="U828" s="107"/>
      <c r="V828" s="107"/>
      <c r="W828" s="107"/>
      <c r="X828" s="107"/>
      <c r="Y828" s="107"/>
      <c r="Z828" s="107"/>
      <c r="AA828" s="107"/>
      <c r="AB828" s="107"/>
      <c r="AC828" s="107"/>
      <c r="AD828" s="107"/>
      <c r="AE828" s="107"/>
      <c r="AR828" s="198" t="s">
        <v>421</v>
      </c>
      <c r="AT828" s="198" t="s">
        <v>343</v>
      </c>
      <c r="AU828" s="198" t="s">
        <v>85</v>
      </c>
      <c r="AY828" s="99" t="s">
        <v>341</v>
      </c>
      <c r="BE828" s="199">
        <f>IF(N828="základní",J828,0)</f>
        <v>0</v>
      </c>
      <c r="BF828" s="199">
        <f>IF(N828="snížená",J828,0)</f>
        <v>0</v>
      </c>
      <c r="BG828" s="199">
        <f>IF(N828="zákl. přenesená",J828,0)</f>
        <v>0</v>
      </c>
      <c r="BH828" s="199">
        <f>IF(N828="sníž. přenesená",J828,0)</f>
        <v>0</v>
      </c>
      <c r="BI828" s="199">
        <f>IF(N828="nulová",J828,0)</f>
        <v>0</v>
      </c>
      <c r="BJ828" s="99" t="s">
        <v>8</v>
      </c>
      <c r="BK828" s="199">
        <f>ROUND(I828*H828,0)</f>
        <v>0</v>
      </c>
      <c r="BL828" s="99" t="s">
        <v>421</v>
      </c>
      <c r="BM828" s="198" t="s">
        <v>1426</v>
      </c>
    </row>
    <row r="829" spans="1:65" s="200" customFormat="1">
      <c r="B829" s="201"/>
      <c r="D829" s="202" t="s">
        <v>349</v>
      </c>
      <c r="E829" s="203" t="s">
        <v>1</v>
      </c>
      <c r="F829" s="204" t="s">
        <v>1252</v>
      </c>
      <c r="H829" s="205">
        <v>217.08</v>
      </c>
      <c r="L829" s="201"/>
      <c r="M829" s="206"/>
      <c r="N829" s="207"/>
      <c r="O829" s="207"/>
      <c r="P829" s="207"/>
      <c r="Q829" s="207"/>
      <c r="R829" s="207"/>
      <c r="S829" s="207"/>
      <c r="T829" s="208"/>
      <c r="AT829" s="203" t="s">
        <v>349</v>
      </c>
      <c r="AU829" s="203" t="s">
        <v>85</v>
      </c>
      <c r="AV829" s="200" t="s">
        <v>85</v>
      </c>
      <c r="AW829" s="200" t="s">
        <v>33</v>
      </c>
      <c r="AX829" s="200" t="s">
        <v>77</v>
      </c>
      <c r="AY829" s="203" t="s">
        <v>341</v>
      </c>
    </row>
    <row r="830" spans="1:65" s="200" customFormat="1">
      <c r="B830" s="201"/>
      <c r="D830" s="202" t="s">
        <v>349</v>
      </c>
      <c r="E830" s="203" t="s">
        <v>1</v>
      </c>
      <c r="F830" s="204" t="s">
        <v>1253</v>
      </c>
      <c r="H830" s="205">
        <v>-7</v>
      </c>
      <c r="L830" s="201"/>
      <c r="M830" s="206"/>
      <c r="N830" s="207"/>
      <c r="O830" s="207"/>
      <c r="P830" s="207"/>
      <c r="Q830" s="207"/>
      <c r="R830" s="207"/>
      <c r="S830" s="207"/>
      <c r="T830" s="208"/>
      <c r="AT830" s="203" t="s">
        <v>349</v>
      </c>
      <c r="AU830" s="203" t="s">
        <v>85</v>
      </c>
      <c r="AV830" s="200" t="s">
        <v>85</v>
      </c>
      <c r="AW830" s="200" t="s">
        <v>33</v>
      </c>
      <c r="AX830" s="200" t="s">
        <v>77</v>
      </c>
      <c r="AY830" s="203" t="s">
        <v>341</v>
      </c>
    </row>
    <row r="831" spans="1:65" s="209" customFormat="1">
      <c r="B831" s="210"/>
      <c r="D831" s="202" t="s">
        <v>349</v>
      </c>
      <c r="E831" s="211" t="s">
        <v>1</v>
      </c>
      <c r="F831" s="212" t="s">
        <v>1254</v>
      </c>
      <c r="H831" s="213">
        <v>210.08</v>
      </c>
      <c r="L831" s="210"/>
      <c r="M831" s="214"/>
      <c r="N831" s="215"/>
      <c r="O831" s="215"/>
      <c r="P831" s="215"/>
      <c r="Q831" s="215"/>
      <c r="R831" s="215"/>
      <c r="S831" s="215"/>
      <c r="T831" s="216"/>
      <c r="AT831" s="211" t="s">
        <v>349</v>
      </c>
      <c r="AU831" s="211" t="s">
        <v>85</v>
      </c>
      <c r="AV831" s="209" t="s">
        <v>352</v>
      </c>
      <c r="AW831" s="209" t="s">
        <v>33</v>
      </c>
      <c r="AX831" s="209" t="s">
        <v>8</v>
      </c>
      <c r="AY831" s="211" t="s">
        <v>341</v>
      </c>
    </row>
    <row r="832" spans="1:65" s="110" customFormat="1" ht="24" customHeight="1">
      <c r="A832" s="107"/>
      <c r="B832" s="108"/>
      <c r="C832" s="187" t="s">
        <v>1427</v>
      </c>
      <c r="D832" s="187" t="s">
        <v>343</v>
      </c>
      <c r="E832" s="188" t="s">
        <v>1428</v>
      </c>
      <c r="F832" s="189" t="s">
        <v>1429</v>
      </c>
      <c r="G832" s="190" t="s">
        <v>455</v>
      </c>
      <c r="H832" s="191">
        <v>23.1</v>
      </c>
      <c r="I832" s="89"/>
      <c r="J832" s="192">
        <f>ROUND(I832*H832,0)</f>
        <v>0</v>
      </c>
      <c r="K832" s="189" t="s">
        <v>363</v>
      </c>
      <c r="L832" s="108"/>
      <c r="M832" s="193" t="s">
        <v>1</v>
      </c>
      <c r="N832" s="194" t="s">
        <v>42</v>
      </c>
      <c r="O832" s="195"/>
      <c r="P832" s="196">
        <f>O832*H832</f>
        <v>0</v>
      </c>
      <c r="Q832" s="196">
        <v>1.8055E-3</v>
      </c>
      <c r="R832" s="196">
        <f>Q832*H832</f>
        <v>4.1707050000000002E-2</v>
      </c>
      <c r="S832" s="196">
        <v>0</v>
      </c>
      <c r="T832" s="197">
        <f>S832*H832</f>
        <v>0</v>
      </c>
      <c r="U832" s="107"/>
      <c r="V832" s="107"/>
      <c r="W832" s="107"/>
      <c r="X832" s="107"/>
      <c r="Y832" s="107"/>
      <c r="Z832" s="107"/>
      <c r="AA832" s="107"/>
      <c r="AB832" s="107"/>
      <c r="AC832" s="107"/>
      <c r="AD832" s="107"/>
      <c r="AE832" s="107"/>
      <c r="AR832" s="198" t="s">
        <v>421</v>
      </c>
      <c r="AT832" s="198" t="s">
        <v>343</v>
      </c>
      <c r="AU832" s="198" t="s">
        <v>85</v>
      </c>
      <c r="AY832" s="99" t="s">
        <v>341</v>
      </c>
      <c r="BE832" s="199">
        <f>IF(N832="základní",J832,0)</f>
        <v>0</v>
      </c>
      <c r="BF832" s="199">
        <f>IF(N832="snížená",J832,0)</f>
        <v>0</v>
      </c>
      <c r="BG832" s="199">
        <f>IF(N832="zákl. přenesená",J832,0)</f>
        <v>0</v>
      </c>
      <c r="BH832" s="199">
        <f>IF(N832="sníž. přenesená",J832,0)</f>
        <v>0</v>
      </c>
      <c r="BI832" s="199">
        <f>IF(N832="nulová",J832,0)</f>
        <v>0</v>
      </c>
      <c r="BJ832" s="99" t="s">
        <v>8</v>
      </c>
      <c r="BK832" s="199">
        <f>ROUND(I832*H832,0)</f>
        <v>0</v>
      </c>
      <c r="BL832" s="99" t="s">
        <v>421</v>
      </c>
      <c r="BM832" s="198" t="s">
        <v>1430</v>
      </c>
    </row>
    <row r="833" spans="1:65" s="200" customFormat="1">
      <c r="B833" s="201"/>
      <c r="D833" s="202" t="s">
        <v>349</v>
      </c>
      <c r="E833" s="203" t="s">
        <v>1</v>
      </c>
      <c r="F833" s="204" t="s">
        <v>1431</v>
      </c>
      <c r="H833" s="205">
        <v>23.1</v>
      </c>
      <c r="L833" s="201"/>
      <c r="M833" s="206"/>
      <c r="N833" s="207"/>
      <c r="O833" s="207"/>
      <c r="P833" s="207"/>
      <c r="Q833" s="207"/>
      <c r="R833" s="207"/>
      <c r="S833" s="207"/>
      <c r="T833" s="208"/>
      <c r="AT833" s="203" t="s">
        <v>349</v>
      </c>
      <c r="AU833" s="203" t="s">
        <v>85</v>
      </c>
      <c r="AV833" s="200" t="s">
        <v>85</v>
      </c>
      <c r="AW833" s="200" t="s">
        <v>33</v>
      </c>
      <c r="AX833" s="200" t="s">
        <v>8</v>
      </c>
      <c r="AY833" s="203" t="s">
        <v>341</v>
      </c>
    </row>
    <row r="834" spans="1:65" s="110" customFormat="1" ht="24" customHeight="1">
      <c r="A834" s="107"/>
      <c r="B834" s="108"/>
      <c r="C834" s="187" t="s">
        <v>1432</v>
      </c>
      <c r="D834" s="187" t="s">
        <v>343</v>
      </c>
      <c r="E834" s="188" t="s">
        <v>1433</v>
      </c>
      <c r="F834" s="189" t="s">
        <v>1434</v>
      </c>
      <c r="G834" s="190" t="s">
        <v>455</v>
      </c>
      <c r="H834" s="191">
        <v>10</v>
      </c>
      <c r="I834" s="89"/>
      <c r="J834" s="192">
        <f>ROUND(I834*H834,0)</f>
        <v>0</v>
      </c>
      <c r="K834" s="189" t="s">
        <v>363</v>
      </c>
      <c r="L834" s="108"/>
      <c r="M834" s="193" t="s">
        <v>1</v>
      </c>
      <c r="N834" s="194" t="s">
        <v>42</v>
      </c>
      <c r="O834" s="195"/>
      <c r="P834" s="196">
        <f>O834*H834</f>
        <v>0</v>
      </c>
      <c r="Q834" s="196">
        <v>2.185E-4</v>
      </c>
      <c r="R834" s="196">
        <f>Q834*H834</f>
        <v>2.1849999999999999E-3</v>
      </c>
      <c r="S834" s="196">
        <v>0</v>
      </c>
      <c r="T834" s="197">
        <f>S834*H834</f>
        <v>0</v>
      </c>
      <c r="U834" s="107"/>
      <c r="V834" s="107"/>
      <c r="W834" s="107"/>
      <c r="X834" s="107"/>
      <c r="Y834" s="107"/>
      <c r="Z834" s="107"/>
      <c r="AA834" s="107"/>
      <c r="AB834" s="107"/>
      <c r="AC834" s="107"/>
      <c r="AD834" s="107"/>
      <c r="AE834" s="107"/>
      <c r="AR834" s="198" t="s">
        <v>421</v>
      </c>
      <c r="AT834" s="198" t="s">
        <v>343</v>
      </c>
      <c r="AU834" s="198" t="s">
        <v>85</v>
      </c>
      <c r="AY834" s="99" t="s">
        <v>341</v>
      </c>
      <c r="BE834" s="199">
        <f>IF(N834="základní",J834,0)</f>
        <v>0</v>
      </c>
      <c r="BF834" s="199">
        <f>IF(N834="snížená",J834,0)</f>
        <v>0</v>
      </c>
      <c r="BG834" s="199">
        <f>IF(N834="zákl. přenesená",J834,0)</f>
        <v>0</v>
      </c>
      <c r="BH834" s="199">
        <f>IF(N834="sníž. přenesená",J834,0)</f>
        <v>0</v>
      </c>
      <c r="BI834" s="199">
        <f>IF(N834="nulová",J834,0)</f>
        <v>0</v>
      </c>
      <c r="BJ834" s="99" t="s">
        <v>8</v>
      </c>
      <c r="BK834" s="199">
        <f>ROUND(I834*H834,0)</f>
        <v>0</v>
      </c>
      <c r="BL834" s="99" t="s">
        <v>421</v>
      </c>
      <c r="BM834" s="198" t="s">
        <v>1435</v>
      </c>
    </row>
    <row r="835" spans="1:65" s="200" customFormat="1">
      <c r="B835" s="201"/>
      <c r="D835" s="202" t="s">
        <v>349</v>
      </c>
      <c r="E835" s="203" t="s">
        <v>1</v>
      </c>
      <c r="F835" s="204" t="s">
        <v>1436</v>
      </c>
      <c r="H835" s="205">
        <v>10</v>
      </c>
      <c r="L835" s="201"/>
      <c r="M835" s="206"/>
      <c r="N835" s="207"/>
      <c r="O835" s="207"/>
      <c r="P835" s="207"/>
      <c r="Q835" s="207"/>
      <c r="R835" s="207"/>
      <c r="S835" s="207"/>
      <c r="T835" s="208"/>
      <c r="AT835" s="203" t="s">
        <v>349</v>
      </c>
      <c r="AU835" s="203" t="s">
        <v>85</v>
      </c>
      <c r="AV835" s="200" t="s">
        <v>85</v>
      </c>
      <c r="AW835" s="200" t="s">
        <v>33</v>
      </c>
      <c r="AX835" s="200" t="s">
        <v>8</v>
      </c>
      <c r="AY835" s="203" t="s">
        <v>341</v>
      </c>
    </row>
    <row r="836" spans="1:65" s="110" customFormat="1" ht="24" customHeight="1">
      <c r="A836" s="107"/>
      <c r="B836" s="108"/>
      <c r="C836" s="187" t="s">
        <v>1437</v>
      </c>
      <c r="D836" s="187" t="s">
        <v>343</v>
      </c>
      <c r="E836" s="188" t="s">
        <v>1438</v>
      </c>
      <c r="F836" s="189" t="s">
        <v>1439</v>
      </c>
      <c r="G836" s="190" t="s">
        <v>455</v>
      </c>
      <c r="H836" s="191">
        <v>3.6</v>
      </c>
      <c r="I836" s="89"/>
      <c r="J836" s="192">
        <f>ROUND(I836*H836,0)</f>
        <v>0</v>
      </c>
      <c r="K836" s="189" t="s">
        <v>363</v>
      </c>
      <c r="L836" s="108"/>
      <c r="M836" s="193" t="s">
        <v>1</v>
      </c>
      <c r="N836" s="194" t="s">
        <v>42</v>
      </c>
      <c r="O836" s="195"/>
      <c r="P836" s="196">
        <f>O836*H836</f>
        <v>0</v>
      </c>
      <c r="Q836" s="196">
        <v>7.4005000000000002E-4</v>
      </c>
      <c r="R836" s="196">
        <f>Q836*H836</f>
        <v>2.6641799999999999E-3</v>
      </c>
      <c r="S836" s="196">
        <v>0</v>
      </c>
      <c r="T836" s="197">
        <f>S836*H836</f>
        <v>0</v>
      </c>
      <c r="U836" s="107"/>
      <c r="V836" s="107"/>
      <c r="W836" s="107"/>
      <c r="X836" s="107"/>
      <c r="Y836" s="107"/>
      <c r="Z836" s="107"/>
      <c r="AA836" s="107"/>
      <c r="AB836" s="107"/>
      <c r="AC836" s="107"/>
      <c r="AD836" s="107"/>
      <c r="AE836" s="107"/>
      <c r="AR836" s="198" t="s">
        <v>421</v>
      </c>
      <c r="AT836" s="198" t="s">
        <v>343</v>
      </c>
      <c r="AU836" s="198" t="s">
        <v>85</v>
      </c>
      <c r="AY836" s="99" t="s">
        <v>341</v>
      </c>
      <c r="BE836" s="199">
        <f>IF(N836="základní",J836,0)</f>
        <v>0</v>
      </c>
      <c r="BF836" s="199">
        <f>IF(N836="snížená",J836,0)</f>
        <v>0</v>
      </c>
      <c r="BG836" s="199">
        <f>IF(N836="zákl. přenesená",J836,0)</f>
        <v>0</v>
      </c>
      <c r="BH836" s="199">
        <f>IF(N836="sníž. přenesená",J836,0)</f>
        <v>0</v>
      </c>
      <c r="BI836" s="199">
        <f>IF(N836="nulová",J836,0)</f>
        <v>0</v>
      </c>
      <c r="BJ836" s="99" t="s">
        <v>8</v>
      </c>
      <c r="BK836" s="199">
        <f>ROUND(I836*H836,0)</f>
        <v>0</v>
      </c>
      <c r="BL836" s="99" t="s">
        <v>421</v>
      </c>
      <c r="BM836" s="198" t="s">
        <v>1440</v>
      </c>
    </row>
    <row r="837" spans="1:65" s="200" customFormat="1">
      <c r="B837" s="201"/>
      <c r="D837" s="202" t="s">
        <v>349</v>
      </c>
      <c r="E837" s="203" t="s">
        <v>1</v>
      </c>
      <c r="F837" s="204" t="s">
        <v>1441</v>
      </c>
      <c r="H837" s="205">
        <v>3.6</v>
      </c>
      <c r="L837" s="201"/>
      <c r="M837" s="206"/>
      <c r="N837" s="207"/>
      <c r="O837" s="207"/>
      <c r="P837" s="207"/>
      <c r="Q837" s="207"/>
      <c r="R837" s="207"/>
      <c r="S837" s="207"/>
      <c r="T837" s="208"/>
      <c r="AT837" s="203" t="s">
        <v>349</v>
      </c>
      <c r="AU837" s="203" t="s">
        <v>85</v>
      </c>
      <c r="AV837" s="200" t="s">
        <v>85</v>
      </c>
      <c r="AW837" s="200" t="s">
        <v>33</v>
      </c>
      <c r="AX837" s="200" t="s">
        <v>8</v>
      </c>
      <c r="AY837" s="203" t="s">
        <v>341</v>
      </c>
    </row>
    <row r="838" spans="1:65" s="110" customFormat="1" ht="24" customHeight="1">
      <c r="A838" s="107"/>
      <c r="B838" s="108"/>
      <c r="C838" s="187" t="s">
        <v>1442</v>
      </c>
      <c r="D838" s="187" t="s">
        <v>343</v>
      </c>
      <c r="E838" s="188" t="s">
        <v>1443</v>
      </c>
      <c r="F838" s="189" t="s">
        <v>1444</v>
      </c>
      <c r="G838" s="190" t="s">
        <v>455</v>
      </c>
      <c r="H838" s="191">
        <v>33.200000000000003</v>
      </c>
      <c r="I838" s="89"/>
      <c r="J838" s="192">
        <f>ROUND(I838*H838,0)</f>
        <v>0</v>
      </c>
      <c r="K838" s="189" t="s">
        <v>363</v>
      </c>
      <c r="L838" s="108"/>
      <c r="M838" s="193" t="s">
        <v>1</v>
      </c>
      <c r="N838" s="194" t="s">
        <v>42</v>
      </c>
      <c r="O838" s="195"/>
      <c r="P838" s="196">
        <f>O838*H838</f>
        <v>0</v>
      </c>
      <c r="Q838" s="196">
        <v>4.7800000000000002E-4</v>
      </c>
      <c r="R838" s="196">
        <f>Q838*H838</f>
        <v>1.5869600000000001E-2</v>
      </c>
      <c r="S838" s="196">
        <v>0</v>
      </c>
      <c r="T838" s="197">
        <f>S838*H838</f>
        <v>0</v>
      </c>
      <c r="U838" s="107"/>
      <c r="V838" s="107"/>
      <c r="W838" s="107"/>
      <c r="X838" s="107"/>
      <c r="Y838" s="107"/>
      <c r="Z838" s="107"/>
      <c r="AA838" s="107"/>
      <c r="AB838" s="107"/>
      <c r="AC838" s="107"/>
      <c r="AD838" s="107"/>
      <c r="AE838" s="107"/>
      <c r="AR838" s="198" t="s">
        <v>421</v>
      </c>
      <c r="AT838" s="198" t="s">
        <v>343</v>
      </c>
      <c r="AU838" s="198" t="s">
        <v>85</v>
      </c>
      <c r="AY838" s="99" t="s">
        <v>341</v>
      </c>
      <c r="BE838" s="199">
        <f>IF(N838="základní",J838,0)</f>
        <v>0</v>
      </c>
      <c r="BF838" s="199">
        <f>IF(N838="snížená",J838,0)</f>
        <v>0</v>
      </c>
      <c r="BG838" s="199">
        <f>IF(N838="zákl. přenesená",J838,0)</f>
        <v>0</v>
      </c>
      <c r="BH838" s="199">
        <f>IF(N838="sníž. přenesená",J838,0)</f>
        <v>0</v>
      </c>
      <c r="BI838" s="199">
        <f>IF(N838="nulová",J838,0)</f>
        <v>0</v>
      </c>
      <c r="BJ838" s="99" t="s">
        <v>8</v>
      </c>
      <c r="BK838" s="199">
        <f>ROUND(I838*H838,0)</f>
        <v>0</v>
      </c>
      <c r="BL838" s="99" t="s">
        <v>421</v>
      </c>
      <c r="BM838" s="198" t="s">
        <v>1445</v>
      </c>
    </row>
    <row r="839" spans="1:65" s="200" customFormat="1">
      <c r="B839" s="201"/>
      <c r="D839" s="202" t="s">
        <v>349</v>
      </c>
      <c r="E839" s="203" t="s">
        <v>1</v>
      </c>
      <c r="F839" s="204" t="s">
        <v>1446</v>
      </c>
      <c r="H839" s="205">
        <v>33.200000000000003</v>
      </c>
      <c r="L839" s="201"/>
      <c r="M839" s="206"/>
      <c r="N839" s="207"/>
      <c r="O839" s="207"/>
      <c r="P839" s="207"/>
      <c r="Q839" s="207"/>
      <c r="R839" s="207"/>
      <c r="S839" s="207"/>
      <c r="T839" s="208"/>
      <c r="AT839" s="203" t="s">
        <v>349</v>
      </c>
      <c r="AU839" s="203" t="s">
        <v>85</v>
      </c>
      <c r="AV839" s="200" t="s">
        <v>85</v>
      </c>
      <c r="AW839" s="200" t="s">
        <v>33</v>
      </c>
      <c r="AX839" s="200" t="s">
        <v>8</v>
      </c>
      <c r="AY839" s="203" t="s">
        <v>341</v>
      </c>
    </row>
    <row r="840" spans="1:65" s="110" customFormat="1" ht="24" customHeight="1">
      <c r="A840" s="107"/>
      <c r="B840" s="108"/>
      <c r="C840" s="187" t="s">
        <v>1447</v>
      </c>
      <c r="D840" s="187" t="s">
        <v>343</v>
      </c>
      <c r="E840" s="188" t="s">
        <v>1448</v>
      </c>
      <c r="F840" s="189" t="s">
        <v>1449</v>
      </c>
      <c r="G840" s="190" t="s">
        <v>455</v>
      </c>
      <c r="H840" s="191">
        <v>31.95</v>
      </c>
      <c r="I840" s="89"/>
      <c r="J840" s="192">
        <f>ROUND(I840*H840,0)</f>
        <v>0</v>
      </c>
      <c r="K840" s="189" t="s">
        <v>363</v>
      </c>
      <c r="L840" s="108"/>
      <c r="M840" s="193" t="s">
        <v>1</v>
      </c>
      <c r="N840" s="194" t="s">
        <v>42</v>
      </c>
      <c r="O840" s="195"/>
      <c r="P840" s="196">
        <f>O840*H840</f>
        <v>0</v>
      </c>
      <c r="Q840" s="196">
        <v>1.52395E-3</v>
      </c>
      <c r="R840" s="196">
        <f>Q840*H840</f>
        <v>4.8690202500000002E-2</v>
      </c>
      <c r="S840" s="196">
        <v>0</v>
      </c>
      <c r="T840" s="197">
        <f>S840*H840</f>
        <v>0</v>
      </c>
      <c r="U840" s="107"/>
      <c r="V840" s="107"/>
      <c r="W840" s="107"/>
      <c r="X840" s="107"/>
      <c r="Y840" s="107"/>
      <c r="Z840" s="107"/>
      <c r="AA840" s="107"/>
      <c r="AB840" s="107"/>
      <c r="AC840" s="107"/>
      <c r="AD840" s="107"/>
      <c r="AE840" s="107"/>
      <c r="AR840" s="198" t="s">
        <v>421</v>
      </c>
      <c r="AT840" s="198" t="s">
        <v>343</v>
      </c>
      <c r="AU840" s="198" t="s">
        <v>85</v>
      </c>
      <c r="AY840" s="99" t="s">
        <v>341</v>
      </c>
      <c r="BE840" s="199">
        <f>IF(N840="základní",J840,0)</f>
        <v>0</v>
      </c>
      <c r="BF840" s="199">
        <f>IF(N840="snížená",J840,0)</f>
        <v>0</v>
      </c>
      <c r="BG840" s="199">
        <f>IF(N840="zákl. přenesená",J840,0)</f>
        <v>0</v>
      </c>
      <c r="BH840" s="199">
        <f>IF(N840="sníž. přenesená",J840,0)</f>
        <v>0</v>
      </c>
      <c r="BI840" s="199">
        <f>IF(N840="nulová",J840,0)</f>
        <v>0</v>
      </c>
      <c r="BJ840" s="99" t="s">
        <v>8</v>
      </c>
      <c r="BK840" s="199">
        <f>ROUND(I840*H840,0)</f>
        <v>0</v>
      </c>
      <c r="BL840" s="99" t="s">
        <v>421</v>
      </c>
      <c r="BM840" s="198" t="s">
        <v>1450</v>
      </c>
    </row>
    <row r="841" spans="1:65" s="200" customFormat="1">
      <c r="B841" s="201"/>
      <c r="D841" s="202" t="s">
        <v>349</v>
      </c>
      <c r="E841" s="203" t="s">
        <v>1</v>
      </c>
      <c r="F841" s="204" t="s">
        <v>1451</v>
      </c>
      <c r="H841" s="205">
        <v>31.95</v>
      </c>
      <c r="L841" s="201"/>
      <c r="M841" s="206"/>
      <c r="N841" s="207"/>
      <c r="O841" s="207"/>
      <c r="P841" s="207"/>
      <c r="Q841" s="207"/>
      <c r="R841" s="207"/>
      <c r="S841" s="207"/>
      <c r="T841" s="208"/>
      <c r="AT841" s="203" t="s">
        <v>349</v>
      </c>
      <c r="AU841" s="203" t="s">
        <v>85</v>
      </c>
      <c r="AV841" s="200" t="s">
        <v>85</v>
      </c>
      <c r="AW841" s="200" t="s">
        <v>33</v>
      </c>
      <c r="AX841" s="200" t="s">
        <v>77</v>
      </c>
      <c r="AY841" s="203" t="s">
        <v>341</v>
      </c>
    </row>
    <row r="842" spans="1:65" s="209" customFormat="1">
      <c r="B842" s="210"/>
      <c r="D842" s="202" t="s">
        <v>349</v>
      </c>
      <c r="E842" s="211" t="s">
        <v>1</v>
      </c>
      <c r="F842" s="212" t="s">
        <v>1452</v>
      </c>
      <c r="H842" s="213">
        <v>31.95</v>
      </c>
      <c r="L842" s="210"/>
      <c r="M842" s="214"/>
      <c r="N842" s="215"/>
      <c r="O842" s="215"/>
      <c r="P842" s="215"/>
      <c r="Q842" s="215"/>
      <c r="R842" s="215"/>
      <c r="S842" s="215"/>
      <c r="T842" s="216"/>
      <c r="AT842" s="211" t="s">
        <v>349</v>
      </c>
      <c r="AU842" s="211" t="s">
        <v>85</v>
      </c>
      <c r="AV842" s="209" t="s">
        <v>352</v>
      </c>
      <c r="AW842" s="209" t="s">
        <v>33</v>
      </c>
      <c r="AX842" s="209" t="s">
        <v>8</v>
      </c>
      <c r="AY842" s="211" t="s">
        <v>341</v>
      </c>
    </row>
    <row r="843" spans="1:65" s="110" customFormat="1" ht="24" customHeight="1">
      <c r="A843" s="107"/>
      <c r="B843" s="108"/>
      <c r="C843" s="187" t="s">
        <v>1453</v>
      </c>
      <c r="D843" s="187" t="s">
        <v>343</v>
      </c>
      <c r="E843" s="188" t="s">
        <v>1454</v>
      </c>
      <c r="F843" s="189" t="s">
        <v>1455</v>
      </c>
      <c r="G843" s="190" t="s">
        <v>455</v>
      </c>
      <c r="H843" s="191">
        <v>5.4</v>
      </c>
      <c r="I843" s="89"/>
      <c r="J843" s="192">
        <f>ROUND(I843*H843,0)</f>
        <v>0</v>
      </c>
      <c r="K843" s="189" t="s">
        <v>363</v>
      </c>
      <c r="L843" s="108"/>
      <c r="M843" s="193" t="s">
        <v>1</v>
      </c>
      <c r="N843" s="194" t="s">
        <v>42</v>
      </c>
      <c r="O843" s="195"/>
      <c r="P843" s="196">
        <f>O843*H843</f>
        <v>0</v>
      </c>
      <c r="Q843" s="196">
        <v>8.7221599999999999E-4</v>
      </c>
      <c r="R843" s="196">
        <f>Q843*H843</f>
        <v>4.7099664000000005E-3</v>
      </c>
      <c r="S843" s="196">
        <v>0</v>
      </c>
      <c r="T843" s="197">
        <f>S843*H843</f>
        <v>0</v>
      </c>
      <c r="U843" s="107"/>
      <c r="V843" s="107"/>
      <c r="W843" s="107"/>
      <c r="X843" s="107"/>
      <c r="Y843" s="107"/>
      <c r="Z843" s="107"/>
      <c r="AA843" s="107"/>
      <c r="AB843" s="107"/>
      <c r="AC843" s="107"/>
      <c r="AD843" s="107"/>
      <c r="AE843" s="107"/>
      <c r="AR843" s="198" t="s">
        <v>421</v>
      </c>
      <c r="AT843" s="198" t="s">
        <v>343</v>
      </c>
      <c r="AU843" s="198" t="s">
        <v>85</v>
      </c>
      <c r="AY843" s="99" t="s">
        <v>341</v>
      </c>
      <c r="BE843" s="199">
        <f>IF(N843="základní",J843,0)</f>
        <v>0</v>
      </c>
      <c r="BF843" s="199">
        <f>IF(N843="snížená",J843,0)</f>
        <v>0</v>
      </c>
      <c r="BG843" s="199">
        <f>IF(N843="zákl. přenesená",J843,0)</f>
        <v>0</v>
      </c>
      <c r="BH843" s="199">
        <f>IF(N843="sníž. přenesená",J843,0)</f>
        <v>0</v>
      </c>
      <c r="BI843" s="199">
        <f>IF(N843="nulová",J843,0)</f>
        <v>0</v>
      </c>
      <c r="BJ843" s="99" t="s">
        <v>8</v>
      </c>
      <c r="BK843" s="199">
        <f>ROUND(I843*H843,0)</f>
        <v>0</v>
      </c>
      <c r="BL843" s="99" t="s">
        <v>421</v>
      </c>
      <c r="BM843" s="198" t="s">
        <v>1456</v>
      </c>
    </row>
    <row r="844" spans="1:65" s="200" customFormat="1">
      <c r="B844" s="201"/>
      <c r="D844" s="202" t="s">
        <v>349</v>
      </c>
      <c r="E844" s="203" t="s">
        <v>1</v>
      </c>
      <c r="F844" s="204" t="s">
        <v>1457</v>
      </c>
      <c r="H844" s="205">
        <v>5.4</v>
      </c>
      <c r="L844" s="201"/>
      <c r="M844" s="206"/>
      <c r="N844" s="207"/>
      <c r="O844" s="207"/>
      <c r="P844" s="207"/>
      <c r="Q844" s="207"/>
      <c r="R844" s="207"/>
      <c r="S844" s="207"/>
      <c r="T844" s="208"/>
      <c r="AT844" s="203" t="s">
        <v>349</v>
      </c>
      <c r="AU844" s="203" t="s">
        <v>85</v>
      </c>
      <c r="AV844" s="200" t="s">
        <v>85</v>
      </c>
      <c r="AW844" s="200" t="s">
        <v>33</v>
      </c>
      <c r="AX844" s="200" t="s">
        <v>8</v>
      </c>
      <c r="AY844" s="203" t="s">
        <v>341</v>
      </c>
    </row>
    <row r="845" spans="1:65" s="110" customFormat="1" ht="24" customHeight="1">
      <c r="A845" s="107"/>
      <c r="B845" s="108"/>
      <c r="C845" s="187" t="s">
        <v>1458</v>
      </c>
      <c r="D845" s="187" t="s">
        <v>343</v>
      </c>
      <c r="E845" s="188" t="s">
        <v>1459</v>
      </c>
      <c r="F845" s="189" t="s">
        <v>1460</v>
      </c>
      <c r="G845" s="190" t="s">
        <v>455</v>
      </c>
      <c r="H845" s="191">
        <v>49.8</v>
      </c>
      <c r="I845" s="89"/>
      <c r="J845" s="192">
        <f>ROUND(I845*H845,0)</f>
        <v>0</v>
      </c>
      <c r="K845" s="189" t="s">
        <v>363</v>
      </c>
      <c r="L845" s="108"/>
      <c r="M845" s="193" t="s">
        <v>1</v>
      </c>
      <c r="N845" s="194" t="s">
        <v>42</v>
      </c>
      <c r="O845" s="195"/>
      <c r="P845" s="196">
        <f>O845*H845</f>
        <v>0</v>
      </c>
      <c r="Q845" s="196">
        <v>5.9124999999999998E-4</v>
      </c>
      <c r="R845" s="196">
        <f>Q845*H845</f>
        <v>2.9444249999999998E-2</v>
      </c>
      <c r="S845" s="196">
        <v>0</v>
      </c>
      <c r="T845" s="197">
        <f>S845*H845</f>
        <v>0</v>
      </c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R845" s="198" t="s">
        <v>421</v>
      </c>
      <c r="AT845" s="198" t="s">
        <v>343</v>
      </c>
      <c r="AU845" s="198" t="s">
        <v>85</v>
      </c>
      <c r="AY845" s="99" t="s">
        <v>341</v>
      </c>
      <c r="BE845" s="199">
        <f>IF(N845="základní",J845,0)</f>
        <v>0</v>
      </c>
      <c r="BF845" s="199">
        <f>IF(N845="snížená",J845,0)</f>
        <v>0</v>
      </c>
      <c r="BG845" s="199">
        <f>IF(N845="zákl. přenesená",J845,0)</f>
        <v>0</v>
      </c>
      <c r="BH845" s="199">
        <f>IF(N845="sníž. přenesená",J845,0)</f>
        <v>0</v>
      </c>
      <c r="BI845" s="199">
        <f>IF(N845="nulová",J845,0)</f>
        <v>0</v>
      </c>
      <c r="BJ845" s="99" t="s">
        <v>8</v>
      </c>
      <c r="BK845" s="199">
        <f>ROUND(I845*H845,0)</f>
        <v>0</v>
      </c>
      <c r="BL845" s="99" t="s">
        <v>421</v>
      </c>
      <c r="BM845" s="198" t="s">
        <v>1461</v>
      </c>
    </row>
    <row r="846" spans="1:65" s="200" customFormat="1">
      <c r="B846" s="201"/>
      <c r="D846" s="202" t="s">
        <v>349</v>
      </c>
      <c r="E846" s="203" t="s">
        <v>1</v>
      </c>
      <c r="F846" s="204" t="s">
        <v>838</v>
      </c>
      <c r="H846" s="205">
        <v>28.8</v>
      </c>
      <c r="L846" s="201"/>
      <c r="M846" s="206"/>
      <c r="N846" s="207"/>
      <c r="O846" s="207"/>
      <c r="P846" s="207"/>
      <c r="Q846" s="207"/>
      <c r="R846" s="207"/>
      <c r="S846" s="207"/>
      <c r="T846" s="208"/>
      <c r="AT846" s="203" t="s">
        <v>349</v>
      </c>
      <c r="AU846" s="203" t="s">
        <v>85</v>
      </c>
      <c r="AV846" s="200" t="s">
        <v>85</v>
      </c>
      <c r="AW846" s="200" t="s">
        <v>33</v>
      </c>
      <c r="AX846" s="200" t="s">
        <v>77</v>
      </c>
      <c r="AY846" s="203" t="s">
        <v>341</v>
      </c>
    </row>
    <row r="847" spans="1:65" s="209" customFormat="1">
      <c r="B847" s="210"/>
      <c r="D847" s="202" t="s">
        <v>349</v>
      </c>
      <c r="E847" s="211" t="s">
        <v>1</v>
      </c>
      <c r="F847" s="212" t="s">
        <v>351</v>
      </c>
      <c r="H847" s="213">
        <v>28.8</v>
      </c>
      <c r="L847" s="210"/>
      <c r="M847" s="214"/>
      <c r="N847" s="215"/>
      <c r="O847" s="215"/>
      <c r="P847" s="215"/>
      <c r="Q847" s="215"/>
      <c r="R847" s="215"/>
      <c r="S847" s="215"/>
      <c r="T847" s="216"/>
      <c r="AT847" s="211" t="s">
        <v>349</v>
      </c>
      <c r="AU847" s="211" t="s">
        <v>85</v>
      </c>
      <c r="AV847" s="209" t="s">
        <v>352</v>
      </c>
      <c r="AW847" s="209" t="s">
        <v>33</v>
      </c>
      <c r="AX847" s="209" t="s">
        <v>77</v>
      </c>
      <c r="AY847" s="211" t="s">
        <v>341</v>
      </c>
    </row>
    <row r="848" spans="1:65" s="200" customFormat="1">
      <c r="B848" s="201"/>
      <c r="D848" s="202" t="s">
        <v>349</v>
      </c>
      <c r="E848" s="203" t="s">
        <v>1</v>
      </c>
      <c r="F848" s="204" t="s">
        <v>1462</v>
      </c>
      <c r="H848" s="205">
        <v>21</v>
      </c>
      <c r="L848" s="201"/>
      <c r="M848" s="206"/>
      <c r="N848" s="207"/>
      <c r="O848" s="207"/>
      <c r="P848" s="207"/>
      <c r="Q848" s="207"/>
      <c r="R848" s="207"/>
      <c r="S848" s="207"/>
      <c r="T848" s="208"/>
      <c r="AT848" s="203" t="s">
        <v>349</v>
      </c>
      <c r="AU848" s="203" t="s">
        <v>85</v>
      </c>
      <c r="AV848" s="200" t="s">
        <v>85</v>
      </c>
      <c r="AW848" s="200" t="s">
        <v>33</v>
      </c>
      <c r="AX848" s="200" t="s">
        <v>77</v>
      </c>
      <c r="AY848" s="203" t="s">
        <v>341</v>
      </c>
    </row>
    <row r="849" spans="1:65" s="209" customFormat="1">
      <c r="B849" s="210"/>
      <c r="D849" s="202" t="s">
        <v>349</v>
      </c>
      <c r="E849" s="211" t="s">
        <v>1</v>
      </c>
      <c r="F849" s="212" t="s">
        <v>351</v>
      </c>
      <c r="H849" s="213">
        <v>21</v>
      </c>
      <c r="L849" s="210"/>
      <c r="M849" s="214"/>
      <c r="N849" s="215"/>
      <c r="O849" s="215"/>
      <c r="P849" s="215"/>
      <c r="Q849" s="215"/>
      <c r="R849" s="215"/>
      <c r="S849" s="215"/>
      <c r="T849" s="216"/>
      <c r="AT849" s="211" t="s">
        <v>349</v>
      </c>
      <c r="AU849" s="211" t="s">
        <v>85</v>
      </c>
      <c r="AV849" s="209" t="s">
        <v>352</v>
      </c>
      <c r="AW849" s="209" t="s">
        <v>33</v>
      </c>
      <c r="AX849" s="209" t="s">
        <v>77</v>
      </c>
      <c r="AY849" s="211" t="s">
        <v>341</v>
      </c>
    </row>
    <row r="850" spans="1:65" s="226" customFormat="1">
      <c r="B850" s="227"/>
      <c r="D850" s="202" t="s">
        <v>349</v>
      </c>
      <c r="E850" s="228" t="s">
        <v>1</v>
      </c>
      <c r="F850" s="229" t="s">
        <v>542</v>
      </c>
      <c r="H850" s="230">
        <v>49.8</v>
      </c>
      <c r="L850" s="227"/>
      <c r="M850" s="231"/>
      <c r="N850" s="232"/>
      <c r="O850" s="232"/>
      <c r="P850" s="232"/>
      <c r="Q850" s="232"/>
      <c r="R850" s="232"/>
      <c r="S850" s="232"/>
      <c r="T850" s="233"/>
      <c r="AT850" s="228" t="s">
        <v>349</v>
      </c>
      <c r="AU850" s="228" t="s">
        <v>85</v>
      </c>
      <c r="AV850" s="226" t="s">
        <v>347</v>
      </c>
      <c r="AW850" s="226" t="s">
        <v>33</v>
      </c>
      <c r="AX850" s="226" t="s">
        <v>8</v>
      </c>
      <c r="AY850" s="228" t="s">
        <v>341</v>
      </c>
    </row>
    <row r="851" spans="1:65" s="110" customFormat="1" ht="24" customHeight="1">
      <c r="A851" s="107"/>
      <c r="B851" s="108"/>
      <c r="C851" s="187" t="s">
        <v>1463</v>
      </c>
      <c r="D851" s="187" t="s">
        <v>343</v>
      </c>
      <c r="E851" s="188" t="s">
        <v>1464</v>
      </c>
      <c r="F851" s="189" t="s">
        <v>1465</v>
      </c>
      <c r="G851" s="190" t="s">
        <v>572</v>
      </c>
      <c r="H851" s="191">
        <v>1</v>
      </c>
      <c r="I851" s="89"/>
      <c r="J851" s="192">
        <f>ROUND(I851*H851,0)</f>
        <v>0</v>
      </c>
      <c r="K851" s="189" t="s">
        <v>363</v>
      </c>
      <c r="L851" s="108"/>
      <c r="M851" s="193" t="s">
        <v>1</v>
      </c>
      <c r="N851" s="194" t="s">
        <v>42</v>
      </c>
      <c r="O851" s="195"/>
      <c r="P851" s="196">
        <f>O851*H851</f>
        <v>0</v>
      </c>
      <c r="Q851" s="196">
        <v>7.5140000000000005E-4</v>
      </c>
      <c r="R851" s="196">
        <f>Q851*H851</f>
        <v>7.5140000000000005E-4</v>
      </c>
      <c r="S851" s="196">
        <v>0</v>
      </c>
      <c r="T851" s="197">
        <f>S851*H851</f>
        <v>0</v>
      </c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R851" s="198" t="s">
        <v>421</v>
      </c>
      <c r="AT851" s="198" t="s">
        <v>343</v>
      </c>
      <c r="AU851" s="198" t="s">
        <v>85</v>
      </c>
      <c r="AY851" s="99" t="s">
        <v>341</v>
      </c>
      <c r="BE851" s="199">
        <f>IF(N851="základní",J851,0)</f>
        <v>0</v>
      </c>
      <c r="BF851" s="199">
        <f>IF(N851="snížená",J851,0)</f>
        <v>0</v>
      </c>
      <c r="BG851" s="199">
        <f>IF(N851="zákl. přenesená",J851,0)</f>
        <v>0</v>
      </c>
      <c r="BH851" s="199">
        <f>IF(N851="sníž. přenesená",J851,0)</f>
        <v>0</v>
      </c>
      <c r="BI851" s="199">
        <f>IF(N851="nulová",J851,0)</f>
        <v>0</v>
      </c>
      <c r="BJ851" s="99" t="s">
        <v>8</v>
      </c>
      <c r="BK851" s="199">
        <f>ROUND(I851*H851,0)</f>
        <v>0</v>
      </c>
      <c r="BL851" s="99" t="s">
        <v>421</v>
      </c>
      <c r="BM851" s="198" t="s">
        <v>1466</v>
      </c>
    </row>
    <row r="852" spans="1:65" s="200" customFormat="1">
      <c r="B852" s="201"/>
      <c r="D852" s="202" t="s">
        <v>349</v>
      </c>
      <c r="E852" s="203" t="s">
        <v>1</v>
      </c>
      <c r="F852" s="204" t="s">
        <v>8</v>
      </c>
      <c r="H852" s="205">
        <v>1</v>
      </c>
      <c r="L852" s="201"/>
      <c r="M852" s="206"/>
      <c r="N852" s="207"/>
      <c r="O852" s="207"/>
      <c r="P852" s="207"/>
      <c r="Q852" s="207"/>
      <c r="R852" s="207"/>
      <c r="S852" s="207"/>
      <c r="T852" s="208"/>
      <c r="AT852" s="203" t="s">
        <v>349</v>
      </c>
      <c r="AU852" s="203" t="s">
        <v>85</v>
      </c>
      <c r="AV852" s="200" t="s">
        <v>85</v>
      </c>
      <c r="AW852" s="200" t="s">
        <v>33</v>
      </c>
      <c r="AX852" s="200" t="s">
        <v>8</v>
      </c>
      <c r="AY852" s="203" t="s">
        <v>341</v>
      </c>
    </row>
    <row r="853" spans="1:65" s="110" customFormat="1" ht="24" customHeight="1">
      <c r="A853" s="107"/>
      <c r="B853" s="108"/>
      <c r="C853" s="187" t="s">
        <v>1467</v>
      </c>
      <c r="D853" s="187" t="s">
        <v>343</v>
      </c>
      <c r="E853" s="188" t="s">
        <v>1468</v>
      </c>
      <c r="F853" s="189" t="s">
        <v>1469</v>
      </c>
      <c r="G853" s="190" t="s">
        <v>572</v>
      </c>
      <c r="H853" s="191">
        <v>1</v>
      </c>
      <c r="I853" s="89"/>
      <c r="J853" s="192">
        <f>ROUND(I853*H853,0)</f>
        <v>0</v>
      </c>
      <c r="K853" s="189" t="s">
        <v>363</v>
      </c>
      <c r="L853" s="108"/>
      <c r="M853" s="193" t="s">
        <v>1</v>
      </c>
      <c r="N853" s="194" t="s">
        <v>42</v>
      </c>
      <c r="O853" s="195"/>
      <c r="P853" s="196">
        <f>O853*H853</f>
        <v>0</v>
      </c>
      <c r="Q853" s="196">
        <v>1.0606000000000001E-3</v>
      </c>
      <c r="R853" s="196">
        <f>Q853*H853</f>
        <v>1.0606000000000001E-3</v>
      </c>
      <c r="S853" s="196">
        <v>0</v>
      </c>
      <c r="T853" s="197">
        <f>S853*H853</f>
        <v>0</v>
      </c>
      <c r="U853" s="107"/>
      <c r="V853" s="107"/>
      <c r="W853" s="107"/>
      <c r="X853" s="107"/>
      <c r="Y853" s="107"/>
      <c r="Z853" s="107"/>
      <c r="AA853" s="107"/>
      <c r="AB853" s="107"/>
      <c r="AC853" s="107"/>
      <c r="AD853" s="107"/>
      <c r="AE853" s="107"/>
      <c r="AR853" s="198" t="s">
        <v>421</v>
      </c>
      <c r="AT853" s="198" t="s">
        <v>343</v>
      </c>
      <c r="AU853" s="198" t="s">
        <v>85</v>
      </c>
      <c r="AY853" s="99" t="s">
        <v>341</v>
      </c>
      <c r="BE853" s="199">
        <f>IF(N853="základní",J853,0)</f>
        <v>0</v>
      </c>
      <c r="BF853" s="199">
        <f>IF(N853="snížená",J853,0)</f>
        <v>0</v>
      </c>
      <c r="BG853" s="199">
        <f>IF(N853="zákl. přenesená",J853,0)</f>
        <v>0</v>
      </c>
      <c r="BH853" s="199">
        <f>IF(N853="sníž. přenesená",J853,0)</f>
        <v>0</v>
      </c>
      <c r="BI853" s="199">
        <f>IF(N853="nulová",J853,0)</f>
        <v>0</v>
      </c>
      <c r="BJ853" s="99" t="s">
        <v>8</v>
      </c>
      <c r="BK853" s="199">
        <f>ROUND(I853*H853,0)</f>
        <v>0</v>
      </c>
      <c r="BL853" s="99" t="s">
        <v>421</v>
      </c>
      <c r="BM853" s="198" t="s">
        <v>1470</v>
      </c>
    </row>
    <row r="854" spans="1:65" s="200" customFormat="1">
      <c r="B854" s="201"/>
      <c r="D854" s="202" t="s">
        <v>349</v>
      </c>
      <c r="E854" s="203" t="s">
        <v>1</v>
      </c>
      <c r="F854" s="204" t="s">
        <v>8</v>
      </c>
      <c r="H854" s="205">
        <v>1</v>
      </c>
      <c r="L854" s="201"/>
      <c r="M854" s="206"/>
      <c r="N854" s="207"/>
      <c r="O854" s="207"/>
      <c r="P854" s="207"/>
      <c r="Q854" s="207"/>
      <c r="R854" s="207"/>
      <c r="S854" s="207"/>
      <c r="T854" s="208"/>
      <c r="AT854" s="203" t="s">
        <v>349</v>
      </c>
      <c r="AU854" s="203" t="s">
        <v>85</v>
      </c>
      <c r="AV854" s="200" t="s">
        <v>85</v>
      </c>
      <c r="AW854" s="200" t="s">
        <v>33</v>
      </c>
      <c r="AX854" s="200" t="s">
        <v>8</v>
      </c>
      <c r="AY854" s="203" t="s">
        <v>341</v>
      </c>
    </row>
    <row r="855" spans="1:65" s="110" customFormat="1" ht="24" customHeight="1">
      <c r="A855" s="107"/>
      <c r="B855" s="108"/>
      <c r="C855" s="187" t="s">
        <v>1471</v>
      </c>
      <c r="D855" s="187" t="s">
        <v>343</v>
      </c>
      <c r="E855" s="188" t="s">
        <v>1472</v>
      </c>
      <c r="F855" s="189" t="s">
        <v>1473</v>
      </c>
      <c r="G855" s="190" t="s">
        <v>572</v>
      </c>
      <c r="H855" s="191">
        <v>3</v>
      </c>
      <c r="I855" s="89"/>
      <c r="J855" s="192">
        <f>ROUND(I855*H855,0)</f>
        <v>0</v>
      </c>
      <c r="K855" s="189" t="s">
        <v>363</v>
      </c>
      <c r="L855" s="108"/>
      <c r="M855" s="193" t="s">
        <v>1</v>
      </c>
      <c r="N855" s="194" t="s">
        <v>42</v>
      </c>
      <c r="O855" s="195"/>
      <c r="P855" s="196">
        <f>O855*H855</f>
        <v>0</v>
      </c>
      <c r="Q855" s="196">
        <v>1.0606000000000001E-3</v>
      </c>
      <c r="R855" s="196">
        <f>Q855*H855</f>
        <v>3.1818000000000003E-3</v>
      </c>
      <c r="S855" s="196">
        <v>0</v>
      </c>
      <c r="T855" s="197">
        <f>S855*H855</f>
        <v>0</v>
      </c>
      <c r="U855" s="107"/>
      <c r="V855" s="107"/>
      <c r="W855" s="107"/>
      <c r="X855" s="107"/>
      <c r="Y855" s="107"/>
      <c r="Z855" s="107"/>
      <c r="AA855" s="107"/>
      <c r="AB855" s="107"/>
      <c r="AC855" s="107"/>
      <c r="AD855" s="107"/>
      <c r="AE855" s="107"/>
      <c r="AR855" s="198" t="s">
        <v>421</v>
      </c>
      <c r="AT855" s="198" t="s">
        <v>343</v>
      </c>
      <c r="AU855" s="198" t="s">
        <v>85</v>
      </c>
      <c r="AY855" s="99" t="s">
        <v>341</v>
      </c>
      <c r="BE855" s="199">
        <f>IF(N855="základní",J855,0)</f>
        <v>0</v>
      </c>
      <c r="BF855" s="199">
        <f>IF(N855="snížená",J855,0)</f>
        <v>0</v>
      </c>
      <c r="BG855" s="199">
        <f>IF(N855="zákl. přenesená",J855,0)</f>
        <v>0</v>
      </c>
      <c r="BH855" s="199">
        <f>IF(N855="sníž. přenesená",J855,0)</f>
        <v>0</v>
      </c>
      <c r="BI855" s="199">
        <f>IF(N855="nulová",J855,0)</f>
        <v>0</v>
      </c>
      <c r="BJ855" s="99" t="s">
        <v>8</v>
      </c>
      <c r="BK855" s="199">
        <f>ROUND(I855*H855,0)</f>
        <v>0</v>
      </c>
      <c r="BL855" s="99" t="s">
        <v>421</v>
      </c>
      <c r="BM855" s="198" t="s">
        <v>1474</v>
      </c>
    </row>
    <row r="856" spans="1:65" s="200" customFormat="1">
      <c r="B856" s="201"/>
      <c r="D856" s="202" t="s">
        <v>349</v>
      </c>
      <c r="E856" s="203" t="s">
        <v>1</v>
      </c>
      <c r="F856" s="204" t="s">
        <v>1475</v>
      </c>
      <c r="H856" s="205">
        <v>3</v>
      </c>
      <c r="L856" s="201"/>
      <c r="M856" s="206"/>
      <c r="N856" s="207"/>
      <c r="O856" s="207"/>
      <c r="P856" s="207"/>
      <c r="Q856" s="207"/>
      <c r="R856" s="207"/>
      <c r="S856" s="207"/>
      <c r="T856" s="208"/>
      <c r="AT856" s="203" t="s">
        <v>349</v>
      </c>
      <c r="AU856" s="203" t="s">
        <v>85</v>
      </c>
      <c r="AV856" s="200" t="s">
        <v>85</v>
      </c>
      <c r="AW856" s="200" t="s">
        <v>33</v>
      </c>
      <c r="AX856" s="200" t="s">
        <v>8</v>
      </c>
      <c r="AY856" s="203" t="s">
        <v>341</v>
      </c>
    </row>
    <row r="857" spans="1:65" s="110" customFormat="1" ht="24" customHeight="1">
      <c r="A857" s="107"/>
      <c r="B857" s="108"/>
      <c r="C857" s="187" t="s">
        <v>1476</v>
      </c>
      <c r="D857" s="187" t="s">
        <v>343</v>
      </c>
      <c r="E857" s="188" t="s">
        <v>1477</v>
      </c>
      <c r="F857" s="189" t="s">
        <v>1478</v>
      </c>
      <c r="G857" s="190" t="s">
        <v>572</v>
      </c>
      <c r="H857" s="191">
        <v>1</v>
      </c>
      <c r="I857" s="89"/>
      <c r="J857" s="192">
        <f>ROUND(I857*H857,0)</f>
        <v>0</v>
      </c>
      <c r="K857" s="189" t="s">
        <v>1</v>
      </c>
      <c r="L857" s="108"/>
      <c r="M857" s="193" t="s">
        <v>1</v>
      </c>
      <c r="N857" s="194" t="s">
        <v>42</v>
      </c>
      <c r="O857" s="195"/>
      <c r="P857" s="196">
        <f>O857*H857</f>
        <v>0</v>
      </c>
      <c r="Q857" s="196">
        <v>1.9214E-3</v>
      </c>
      <c r="R857" s="196">
        <f>Q857*H857</f>
        <v>1.9214E-3</v>
      </c>
      <c r="S857" s="196">
        <v>0</v>
      </c>
      <c r="T857" s="197">
        <f>S857*H857</f>
        <v>0</v>
      </c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R857" s="198" t="s">
        <v>421</v>
      </c>
      <c r="AT857" s="198" t="s">
        <v>343</v>
      </c>
      <c r="AU857" s="198" t="s">
        <v>85</v>
      </c>
      <c r="AY857" s="99" t="s">
        <v>341</v>
      </c>
      <c r="BE857" s="199">
        <f>IF(N857="základní",J857,0)</f>
        <v>0</v>
      </c>
      <c r="BF857" s="199">
        <f>IF(N857="snížená",J857,0)</f>
        <v>0</v>
      </c>
      <c r="BG857" s="199">
        <f>IF(N857="zákl. přenesená",J857,0)</f>
        <v>0</v>
      </c>
      <c r="BH857" s="199">
        <f>IF(N857="sníž. přenesená",J857,0)</f>
        <v>0</v>
      </c>
      <c r="BI857" s="199">
        <f>IF(N857="nulová",J857,0)</f>
        <v>0</v>
      </c>
      <c r="BJ857" s="99" t="s">
        <v>8</v>
      </c>
      <c r="BK857" s="199">
        <f>ROUND(I857*H857,0)</f>
        <v>0</v>
      </c>
      <c r="BL857" s="99" t="s">
        <v>421</v>
      </c>
      <c r="BM857" s="198" t="s">
        <v>1479</v>
      </c>
    </row>
    <row r="858" spans="1:65" s="200" customFormat="1">
      <c r="B858" s="201"/>
      <c r="D858" s="202" t="s">
        <v>349</v>
      </c>
      <c r="E858" s="203" t="s">
        <v>1</v>
      </c>
      <c r="F858" s="204" t="s">
        <v>8</v>
      </c>
      <c r="H858" s="205">
        <v>1</v>
      </c>
      <c r="L858" s="201"/>
      <c r="M858" s="206"/>
      <c r="N858" s="207"/>
      <c r="O858" s="207"/>
      <c r="P858" s="207"/>
      <c r="Q858" s="207"/>
      <c r="R858" s="207"/>
      <c r="S858" s="207"/>
      <c r="T858" s="208"/>
      <c r="AT858" s="203" t="s">
        <v>349</v>
      </c>
      <c r="AU858" s="203" t="s">
        <v>85</v>
      </c>
      <c r="AV858" s="200" t="s">
        <v>85</v>
      </c>
      <c r="AW858" s="200" t="s">
        <v>33</v>
      </c>
      <c r="AX858" s="200" t="s">
        <v>8</v>
      </c>
      <c r="AY858" s="203" t="s">
        <v>341</v>
      </c>
    </row>
    <row r="859" spans="1:65" s="110" customFormat="1" ht="16.5" customHeight="1">
      <c r="A859" s="107"/>
      <c r="B859" s="108"/>
      <c r="C859" s="187" t="s">
        <v>1480</v>
      </c>
      <c r="D859" s="187" t="s">
        <v>343</v>
      </c>
      <c r="E859" s="188" t="s">
        <v>1481</v>
      </c>
      <c r="F859" s="189" t="s">
        <v>1482</v>
      </c>
      <c r="G859" s="190" t="s">
        <v>455</v>
      </c>
      <c r="H859" s="191">
        <v>54.2</v>
      </c>
      <c r="I859" s="89"/>
      <c r="J859" s="192">
        <f>ROUND(I859*H859,0)</f>
        <v>0</v>
      </c>
      <c r="K859" s="189" t="s">
        <v>363</v>
      </c>
      <c r="L859" s="108"/>
      <c r="M859" s="193" t="s">
        <v>1</v>
      </c>
      <c r="N859" s="194" t="s">
        <v>42</v>
      </c>
      <c r="O859" s="195"/>
      <c r="P859" s="196">
        <f>O859*H859</f>
        <v>0</v>
      </c>
      <c r="Q859" s="196">
        <v>9.0835000000000004E-4</v>
      </c>
      <c r="R859" s="196">
        <f>Q859*H859</f>
        <v>4.9232570000000003E-2</v>
      </c>
      <c r="S859" s="196">
        <v>0</v>
      </c>
      <c r="T859" s="197">
        <f>S859*H859</f>
        <v>0</v>
      </c>
      <c r="U859" s="107"/>
      <c r="V859" s="107"/>
      <c r="W859" s="107"/>
      <c r="X859" s="107"/>
      <c r="Y859" s="107"/>
      <c r="Z859" s="107"/>
      <c r="AA859" s="107"/>
      <c r="AB859" s="107"/>
      <c r="AC859" s="107"/>
      <c r="AD859" s="107"/>
      <c r="AE859" s="107"/>
      <c r="AR859" s="198" t="s">
        <v>421</v>
      </c>
      <c r="AT859" s="198" t="s">
        <v>343</v>
      </c>
      <c r="AU859" s="198" t="s">
        <v>85</v>
      </c>
      <c r="AY859" s="99" t="s">
        <v>341</v>
      </c>
      <c r="BE859" s="199">
        <f>IF(N859="základní",J859,0)</f>
        <v>0</v>
      </c>
      <c r="BF859" s="199">
        <f>IF(N859="snížená",J859,0)</f>
        <v>0</v>
      </c>
      <c r="BG859" s="199">
        <f>IF(N859="zákl. přenesená",J859,0)</f>
        <v>0</v>
      </c>
      <c r="BH859" s="199">
        <f>IF(N859="sníž. přenesená",J859,0)</f>
        <v>0</v>
      </c>
      <c r="BI859" s="199">
        <f>IF(N859="nulová",J859,0)</f>
        <v>0</v>
      </c>
      <c r="BJ859" s="99" t="s">
        <v>8</v>
      </c>
      <c r="BK859" s="199">
        <f>ROUND(I859*H859,0)</f>
        <v>0</v>
      </c>
      <c r="BL859" s="99" t="s">
        <v>421</v>
      </c>
      <c r="BM859" s="198" t="s">
        <v>1483</v>
      </c>
    </row>
    <row r="860" spans="1:65" s="200" customFormat="1">
      <c r="B860" s="201"/>
      <c r="D860" s="202" t="s">
        <v>349</v>
      </c>
      <c r="E860" s="203" t="s">
        <v>1</v>
      </c>
      <c r="F860" s="204" t="s">
        <v>1446</v>
      </c>
      <c r="H860" s="205">
        <v>33.200000000000003</v>
      </c>
      <c r="L860" s="201"/>
      <c r="M860" s="206"/>
      <c r="N860" s="207"/>
      <c r="O860" s="207"/>
      <c r="P860" s="207"/>
      <c r="Q860" s="207"/>
      <c r="R860" s="207"/>
      <c r="S860" s="207"/>
      <c r="T860" s="208"/>
      <c r="AT860" s="203" t="s">
        <v>349</v>
      </c>
      <c r="AU860" s="203" t="s">
        <v>85</v>
      </c>
      <c r="AV860" s="200" t="s">
        <v>85</v>
      </c>
      <c r="AW860" s="200" t="s">
        <v>33</v>
      </c>
      <c r="AX860" s="200" t="s">
        <v>77</v>
      </c>
      <c r="AY860" s="203" t="s">
        <v>341</v>
      </c>
    </row>
    <row r="861" spans="1:65" s="209" customFormat="1">
      <c r="B861" s="210"/>
      <c r="D861" s="202" t="s">
        <v>349</v>
      </c>
      <c r="E861" s="211" t="s">
        <v>1</v>
      </c>
      <c r="F861" s="212" t="s">
        <v>351</v>
      </c>
      <c r="H861" s="213">
        <v>33.200000000000003</v>
      </c>
      <c r="L861" s="210"/>
      <c r="M861" s="214"/>
      <c r="N861" s="215"/>
      <c r="O861" s="215"/>
      <c r="P861" s="215"/>
      <c r="Q861" s="215"/>
      <c r="R861" s="215"/>
      <c r="S861" s="215"/>
      <c r="T861" s="216"/>
      <c r="AT861" s="211" t="s">
        <v>349</v>
      </c>
      <c r="AU861" s="211" t="s">
        <v>85</v>
      </c>
      <c r="AV861" s="209" t="s">
        <v>352</v>
      </c>
      <c r="AW861" s="209" t="s">
        <v>33</v>
      </c>
      <c r="AX861" s="209" t="s">
        <v>77</v>
      </c>
      <c r="AY861" s="211" t="s">
        <v>341</v>
      </c>
    </row>
    <row r="862" spans="1:65" s="200" customFormat="1">
      <c r="B862" s="201"/>
      <c r="D862" s="202" t="s">
        <v>349</v>
      </c>
      <c r="E862" s="203" t="s">
        <v>1</v>
      </c>
      <c r="F862" s="204" t="s">
        <v>1462</v>
      </c>
      <c r="H862" s="205">
        <v>21</v>
      </c>
      <c r="L862" s="201"/>
      <c r="M862" s="206"/>
      <c r="N862" s="207"/>
      <c r="O862" s="207"/>
      <c r="P862" s="207"/>
      <c r="Q862" s="207"/>
      <c r="R862" s="207"/>
      <c r="S862" s="207"/>
      <c r="T862" s="208"/>
      <c r="AT862" s="203" t="s">
        <v>349</v>
      </c>
      <c r="AU862" s="203" t="s">
        <v>85</v>
      </c>
      <c r="AV862" s="200" t="s">
        <v>85</v>
      </c>
      <c r="AW862" s="200" t="s">
        <v>33</v>
      </c>
      <c r="AX862" s="200" t="s">
        <v>77</v>
      </c>
      <c r="AY862" s="203" t="s">
        <v>341</v>
      </c>
    </row>
    <row r="863" spans="1:65" s="209" customFormat="1">
      <c r="B863" s="210"/>
      <c r="D863" s="202" t="s">
        <v>349</v>
      </c>
      <c r="E863" s="211" t="s">
        <v>1</v>
      </c>
      <c r="F863" s="212" t="s">
        <v>351</v>
      </c>
      <c r="H863" s="213">
        <v>21</v>
      </c>
      <c r="L863" s="210"/>
      <c r="M863" s="214"/>
      <c r="N863" s="215"/>
      <c r="O863" s="215"/>
      <c r="P863" s="215"/>
      <c r="Q863" s="215"/>
      <c r="R863" s="215"/>
      <c r="S863" s="215"/>
      <c r="T863" s="216"/>
      <c r="AT863" s="211" t="s">
        <v>349</v>
      </c>
      <c r="AU863" s="211" t="s">
        <v>85</v>
      </c>
      <c r="AV863" s="209" t="s">
        <v>352</v>
      </c>
      <c r="AW863" s="209" t="s">
        <v>33</v>
      </c>
      <c r="AX863" s="209" t="s">
        <v>77</v>
      </c>
      <c r="AY863" s="211" t="s">
        <v>341</v>
      </c>
    </row>
    <row r="864" spans="1:65" s="226" customFormat="1">
      <c r="B864" s="227"/>
      <c r="D864" s="202" t="s">
        <v>349</v>
      </c>
      <c r="E864" s="228" t="s">
        <v>1</v>
      </c>
      <c r="F864" s="229" t="s">
        <v>542</v>
      </c>
      <c r="H864" s="230">
        <v>54.2</v>
      </c>
      <c r="L864" s="227"/>
      <c r="M864" s="231"/>
      <c r="N864" s="232"/>
      <c r="O864" s="232"/>
      <c r="P864" s="232"/>
      <c r="Q864" s="232"/>
      <c r="R864" s="232"/>
      <c r="S864" s="232"/>
      <c r="T864" s="233"/>
      <c r="AT864" s="228" t="s">
        <v>349</v>
      </c>
      <c r="AU864" s="228" t="s">
        <v>85</v>
      </c>
      <c r="AV864" s="226" t="s">
        <v>347</v>
      </c>
      <c r="AW864" s="226" t="s">
        <v>33</v>
      </c>
      <c r="AX864" s="226" t="s">
        <v>8</v>
      </c>
      <c r="AY864" s="228" t="s">
        <v>341</v>
      </c>
    </row>
    <row r="865" spans="1:65" s="110" customFormat="1" ht="24" customHeight="1">
      <c r="A865" s="107"/>
      <c r="B865" s="108"/>
      <c r="C865" s="187" t="s">
        <v>1484</v>
      </c>
      <c r="D865" s="187" t="s">
        <v>343</v>
      </c>
      <c r="E865" s="188" t="s">
        <v>1485</v>
      </c>
      <c r="F865" s="189" t="s">
        <v>1486</v>
      </c>
      <c r="G865" s="190" t="s">
        <v>572</v>
      </c>
      <c r="H865" s="191">
        <v>6</v>
      </c>
      <c r="I865" s="89"/>
      <c r="J865" s="192">
        <f>ROUND(I865*H865,0)</f>
        <v>0</v>
      </c>
      <c r="K865" s="189" t="s">
        <v>363</v>
      </c>
      <c r="L865" s="108"/>
      <c r="M865" s="193" t="s">
        <v>1</v>
      </c>
      <c r="N865" s="194" t="s">
        <v>42</v>
      </c>
      <c r="O865" s="195"/>
      <c r="P865" s="196">
        <f>O865*H865</f>
        <v>0</v>
      </c>
      <c r="Q865" s="196">
        <v>1.94E-4</v>
      </c>
      <c r="R865" s="196">
        <f>Q865*H865</f>
        <v>1.1640000000000001E-3</v>
      </c>
      <c r="S865" s="196">
        <v>0</v>
      </c>
      <c r="T865" s="197">
        <f>S865*H865</f>
        <v>0</v>
      </c>
      <c r="U865" s="107"/>
      <c r="V865" s="107"/>
      <c r="W865" s="107"/>
      <c r="X865" s="107"/>
      <c r="Y865" s="107"/>
      <c r="Z865" s="107"/>
      <c r="AA865" s="107"/>
      <c r="AB865" s="107"/>
      <c r="AC865" s="107"/>
      <c r="AD865" s="107"/>
      <c r="AE865" s="107"/>
      <c r="AR865" s="198" t="s">
        <v>421</v>
      </c>
      <c r="AT865" s="198" t="s">
        <v>343</v>
      </c>
      <c r="AU865" s="198" t="s">
        <v>85</v>
      </c>
      <c r="AY865" s="99" t="s">
        <v>341</v>
      </c>
      <c r="BE865" s="199">
        <f>IF(N865="základní",J865,0)</f>
        <v>0</v>
      </c>
      <c r="BF865" s="199">
        <f>IF(N865="snížená",J865,0)</f>
        <v>0</v>
      </c>
      <c r="BG865" s="199">
        <f>IF(N865="zákl. přenesená",J865,0)</f>
        <v>0</v>
      </c>
      <c r="BH865" s="199">
        <f>IF(N865="sníž. přenesená",J865,0)</f>
        <v>0</v>
      </c>
      <c r="BI865" s="199">
        <f>IF(N865="nulová",J865,0)</f>
        <v>0</v>
      </c>
      <c r="BJ865" s="99" t="s">
        <v>8</v>
      </c>
      <c r="BK865" s="199">
        <f>ROUND(I865*H865,0)</f>
        <v>0</v>
      </c>
      <c r="BL865" s="99" t="s">
        <v>421</v>
      </c>
      <c r="BM865" s="198" t="s">
        <v>1487</v>
      </c>
    </row>
    <row r="866" spans="1:65" s="200" customFormat="1">
      <c r="B866" s="201"/>
      <c r="D866" s="202" t="s">
        <v>349</v>
      </c>
      <c r="E866" s="203" t="s">
        <v>1</v>
      </c>
      <c r="F866" s="204" t="s">
        <v>347</v>
      </c>
      <c r="H866" s="205">
        <v>4</v>
      </c>
      <c r="L866" s="201"/>
      <c r="M866" s="206"/>
      <c r="N866" s="207"/>
      <c r="O866" s="207"/>
      <c r="P866" s="207"/>
      <c r="Q866" s="207"/>
      <c r="R866" s="207"/>
      <c r="S866" s="207"/>
      <c r="T866" s="208"/>
      <c r="AT866" s="203" t="s">
        <v>349</v>
      </c>
      <c r="AU866" s="203" t="s">
        <v>85</v>
      </c>
      <c r="AV866" s="200" t="s">
        <v>85</v>
      </c>
      <c r="AW866" s="200" t="s">
        <v>33</v>
      </c>
      <c r="AX866" s="200" t="s">
        <v>77</v>
      </c>
      <c r="AY866" s="203" t="s">
        <v>341</v>
      </c>
    </row>
    <row r="867" spans="1:65" s="209" customFormat="1">
      <c r="B867" s="210"/>
      <c r="D867" s="202" t="s">
        <v>349</v>
      </c>
      <c r="E867" s="211" t="s">
        <v>1</v>
      </c>
      <c r="F867" s="212" t="s">
        <v>351</v>
      </c>
      <c r="H867" s="213">
        <v>4</v>
      </c>
      <c r="L867" s="210"/>
      <c r="M867" s="214"/>
      <c r="N867" s="215"/>
      <c r="O867" s="215"/>
      <c r="P867" s="215"/>
      <c r="Q867" s="215"/>
      <c r="R867" s="215"/>
      <c r="S867" s="215"/>
      <c r="T867" s="216"/>
      <c r="AT867" s="211" t="s">
        <v>349</v>
      </c>
      <c r="AU867" s="211" t="s">
        <v>85</v>
      </c>
      <c r="AV867" s="209" t="s">
        <v>352</v>
      </c>
      <c r="AW867" s="209" t="s">
        <v>33</v>
      </c>
      <c r="AX867" s="209" t="s">
        <v>77</v>
      </c>
      <c r="AY867" s="211" t="s">
        <v>341</v>
      </c>
    </row>
    <row r="868" spans="1:65" s="200" customFormat="1">
      <c r="B868" s="201"/>
      <c r="D868" s="202" t="s">
        <v>349</v>
      </c>
      <c r="E868" s="203" t="s">
        <v>1</v>
      </c>
      <c r="F868" s="204" t="s">
        <v>85</v>
      </c>
      <c r="H868" s="205">
        <v>2</v>
      </c>
      <c r="L868" s="201"/>
      <c r="M868" s="206"/>
      <c r="N868" s="207"/>
      <c r="O868" s="207"/>
      <c r="P868" s="207"/>
      <c r="Q868" s="207"/>
      <c r="R868" s="207"/>
      <c r="S868" s="207"/>
      <c r="T868" s="208"/>
      <c r="AT868" s="203" t="s">
        <v>349</v>
      </c>
      <c r="AU868" s="203" t="s">
        <v>85</v>
      </c>
      <c r="AV868" s="200" t="s">
        <v>85</v>
      </c>
      <c r="AW868" s="200" t="s">
        <v>33</v>
      </c>
      <c r="AX868" s="200" t="s">
        <v>77</v>
      </c>
      <c r="AY868" s="203" t="s">
        <v>341</v>
      </c>
    </row>
    <row r="869" spans="1:65" s="209" customFormat="1">
      <c r="B869" s="210"/>
      <c r="D869" s="202" t="s">
        <v>349</v>
      </c>
      <c r="E869" s="211" t="s">
        <v>1</v>
      </c>
      <c r="F869" s="212" t="s">
        <v>351</v>
      </c>
      <c r="H869" s="213">
        <v>2</v>
      </c>
      <c r="L869" s="210"/>
      <c r="M869" s="214"/>
      <c r="N869" s="215"/>
      <c r="O869" s="215"/>
      <c r="P869" s="215"/>
      <c r="Q869" s="215"/>
      <c r="R869" s="215"/>
      <c r="S869" s="215"/>
      <c r="T869" s="216"/>
      <c r="AT869" s="211" t="s">
        <v>349</v>
      </c>
      <c r="AU869" s="211" t="s">
        <v>85</v>
      </c>
      <c r="AV869" s="209" t="s">
        <v>352</v>
      </c>
      <c r="AW869" s="209" t="s">
        <v>33</v>
      </c>
      <c r="AX869" s="209" t="s">
        <v>77</v>
      </c>
      <c r="AY869" s="211" t="s">
        <v>341</v>
      </c>
    </row>
    <row r="870" spans="1:65" s="226" customFormat="1">
      <c r="B870" s="227"/>
      <c r="D870" s="202" t="s">
        <v>349</v>
      </c>
      <c r="E870" s="228" t="s">
        <v>1</v>
      </c>
      <c r="F870" s="229" t="s">
        <v>542</v>
      </c>
      <c r="H870" s="230">
        <v>6</v>
      </c>
      <c r="L870" s="227"/>
      <c r="M870" s="231"/>
      <c r="N870" s="232"/>
      <c r="O870" s="232"/>
      <c r="P870" s="232"/>
      <c r="Q870" s="232"/>
      <c r="R870" s="232"/>
      <c r="S870" s="232"/>
      <c r="T870" s="233"/>
      <c r="AT870" s="228" t="s">
        <v>349</v>
      </c>
      <c r="AU870" s="228" t="s">
        <v>85</v>
      </c>
      <c r="AV870" s="226" t="s">
        <v>347</v>
      </c>
      <c r="AW870" s="226" t="s">
        <v>33</v>
      </c>
      <c r="AX870" s="226" t="s">
        <v>8</v>
      </c>
      <c r="AY870" s="228" t="s">
        <v>341</v>
      </c>
    </row>
    <row r="871" spans="1:65" s="110" customFormat="1" ht="24" customHeight="1">
      <c r="A871" s="107"/>
      <c r="B871" s="108"/>
      <c r="C871" s="187" t="s">
        <v>1488</v>
      </c>
      <c r="D871" s="187" t="s">
        <v>343</v>
      </c>
      <c r="E871" s="188" t="s">
        <v>1489</v>
      </c>
      <c r="F871" s="189" t="s">
        <v>1490</v>
      </c>
      <c r="G871" s="190" t="s">
        <v>455</v>
      </c>
      <c r="H871" s="191">
        <v>14</v>
      </c>
      <c r="I871" s="89"/>
      <c r="J871" s="192">
        <f>ROUND(I871*H871,0)</f>
        <v>0</v>
      </c>
      <c r="K871" s="189" t="s">
        <v>363</v>
      </c>
      <c r="L871" s="108"/>
      <c r="M871" s="193" t="s">
        <v>1</v>
      </c>
      <c r="N871" s="194" t="s">
        <v>42</v>
      </c>
      <c r="O871" s="195"/>
      <c r="P871" s="196">
        <f>O871*H871</f>
        <v>0</v>
      </c>
      <c r="Q871" s="196">
        <v>1.078E-3</v>
      </c>
      <c r="R871" s="196">
        <f>Q871*H871</f>
        <v>1.5092E-2</v>
      </c>
      <c r="S871" s="196">
        <v>0</v>
      </c>
      <c r="T871" s="197">
        <f>S871*H871</f>
        <v>0</v>
      </c>
      <c r="U871" s="107"/>
      <c r="V871" s="107"/>
      <c r="W871" s="107"/>
      <c r="X871" s="107"/>
      <c r="Y871" s="107"/>
      <c r="Z871" s="107"/>
      <c r="AA871" s="107"/>
      <c r="AB871" s="107"/>
      <c r="AC871" s="107"/>
      <c r="AD871" s="107"/>
      <c r="AE871" s="107"/>
      <c r="AR871" s="198" t="s">
        <v>421</v>
      </c>
      <c r="AT871" s="198" t="s">
        <v>343</v>
      </c>
      <c r="AU871" s="198" t="s">
        <v>85</v>
      </c>
      <c r="AY871" s="99" t="s">
        <v>341</v>
      </c>
      <c r="BE871" s="199">
        <f>IF(N871="základní",J871,0)</f>
        <v>0</v>
      </c>
      <c r="BF871" s="199">
        <f>IF(N871="snížená",J871,0)</f>
        <v>0</v>
      </c>
      <c r="BG871" s="199">
        <f>IF(N871="zákl. přenesená",J871,0)</f>
        <v>0</v>
      </c>
      <c r="BH871" s="199">
        <f>IF(N871="sníž. přenesená",J871,0)</f>
        <v>0</v>
      </c>
      <c r="BI871" s="199">
        <f>IF(N871="nulová",J871,0)</f>
        <v>0</v>
      </c>
      <c r="BJ871" s="99" t="s">
        <v>8</v>
      </c>
      <c r="BK871" s="199">
        <f>ROUND(I871*H871,0)</f>
        <v>0</v>
      </c>
      <c r="BL871" s="99" t="s">
        <v>421</v>
      </c>
      <c r="BM871" s="198" t="s">
        <v>1491</v>
      </c>
    </row>
    <row r="872" spans="1:65" s="200" customFormat="1">
      <c r="B872" s="201"/>
      <c r="D872" s="202" t="s">
        <v>349</v>
      </c>
      <c r="E872" s="203" t="s">
        <v>1</v>
      </c>
      <c r="F872" s="204" t="s">
        <v>1492</v>
      </c>
      <c r="H872" s="205">
        <v>8</v>
      </c>
      <c r="L872" s="201"/>
      <c r="M872" s="206"/>
      <c r="N872" s="207"/>
      <c r="O872" s="207"/>
      <c r="P872" s="207"/>
      <c r="Q872" s="207"/>
      <c r="R872" s="207"/>
      <c r="S872" s="207"/>
      <c r="T872" s="208"/>
      <c r="AT872" s="203" t="s">
        <v>349</v>
      </c>
      <c r="AU872" s="203" t="s">
        <v>85</v>
      </c>
      <c r="AV872" s="200" t="s">
        <v>85</v>
      </c>
      <c r="AW872" s="200" t="s">
        <v>33</v>
      </c>
      <c r="AX872" s="200" t="s">
        <v>77</v>
      </c>
      <c r="AY872" s="203" t="s">
        <v>341</v>
      </c>
    </row>
    <row r="873" spans="1:65" s="209" customFormat="1">
      <c r="B873" s="210"/>
      <c r="D873" s="202" t="s">
        <v>349</v>
      </c>
      <c r="E873" s="211" t="s">
        <v>1</v>
      </c>
      <c r="F873" s="212" t="s">
        <v>351</v>
      </c>
      <c r="H873" s="213">
        <v>8</v>
      </c>
      <c r="L873" s="210"/>
      <c r="M873" s="214"/>
      <c r="N873" s="215"/>
      <c r="O873" s="215"/>
      <c r="P873" s="215"/>
      <c r="Q873" s="215"/>
      <c r="R873" s="215"/>
      <c r="S873" s="215"/>
      <c r="T873" s="216"/>
      <c r="AT873" s="211" t="s">
        <v>349</v>
      </c>
      <c r="AU873" s="211" t="s">
        <v>85</v>
      </c>
      <c r="AV873" s="209" t="s">
        <v>352</v>
      </c>
      <c r="AW873" s="209" t="s">
        <v>33</v>
      </c>
      <c r="AX873" s="209" t="s">
        <v>77</v>
      </c>
      <c r="AY873" s="211" t="s">
        <v>341</v>
      </c>
    </row>
    <row r="874" spans="1:65" s="200" customFormat="1">
      <c r="B874" s="201"/>
      <c r="D874" s="202" t="s">
        <v>349</v>
      </c>
      <c r="E874" s="203" t="s">
        <v>1</v>
      </c>
      <c r="F874" s="204" t="s">
        <v>1493</v>
      </c>
      <c r="H874" s="205">
        <v>6</v>
      </c>
      <c r="L874" s="201"/>
      <c r="M874" s="206"/>
      <c r="N874" s="207"/>
      <c r="O874" s="207"/>
      <c r="P874" s="207"/>
      <c r="Q874" s="207"/>
      <c r="R874" s="207"/>
      <c r="S874" s="207"/>
      <c r="T874" s="208"/>
      <c r="AT874" s="203" t="s">
        <v>349</v>
      </c>
      <c r="AU874" s="203" t="s">
        <v>85</v>
      </c>
      <c r="AV874" s="200" t="s">
        <v>85</v>
      </c>
      <c r="AW874" s="200" t="s">
        <v>33</v>
      </c>
      <c r="AX874" s="200" t="s">
        <v>77</v>
      </c>
      <c r="AY874" s="203" t="s">
        <v>341</v>
      </c>
    </row>
    <row r="875" spans="1:65" s="209" customFormat="1">
      <c r="B875" s="210"/>
      <c r="D875" s="202" t="s">
        <v>349</v>
      </c>
      <c r="E875" s="211" t="s">
        <v>1</v>
      </c>
      <c r="F875" s="212" t="s">
        <v>351</v>
      </c>
      <c r="H875" s="213">
        <v>6</v>
      </c>
      <c r="L875" s="210"/>
      <c r="M875" s="214"/>
      <c r="N875" s="215"/>
      <c r="O875" s="215"/>
      <c r="P875" s="215"/>
      <c r="Q875" s="215"/>
      <c r="R875" s="215"/>
      <c r="S875" s="215"/>
      <c r="T875" s="216"/>
      <c r="AT875" s="211" t="s">
        <v>349</v>
      </c>
      <c r="AU875" s="211" t="s">
        <v>85</v>
      </c>
      <c r="AV875" s="209" t="s">
        <v>352</v>
      </c>
      <c r="AW875" s="209" t="s">
        <v>33</v>
      </c>
      <c r="AX875" s="209" t="s">
        <v>77</v>
      </c>
      <c r="AY875" s="211" t="s">
        <v>341</v>
      </c>
    </row>
    <row r="876" spans="1:65" s="226" customFormat="1">
      <c r="B876" s="227"/>
      <c r="D876" s="202" t="s">
        <v>349</v>
      </c>
      <c r="E876" s="228" t="s">
        <v>1</v>
      </c>
      <c r="F876" s="229" t="s">
        <v>542</v>
      </c>
      <c r="H876" s="230">
        <v>14</v>
      </c>
      <c r="L876" s="227"/>
      <c r="M876" s="231"/>
      <c r="N876" s="232"/>
      <c r="O876" s="232"/>
      <c r="P876" s="232"/>
      <c r="Q876" s="232"/>
      <c r="R876" s="232"/>
      <c r="S876" s="232"/>
      <c r="T876" s="233"/>
      <c r="AT876" s="228" t="s">
        <v>349</v>
      </c>
      <c r="AU876" s="228" t="s">
        <v>85</v>
      </c>
      <c r="AV876" s="226" t="s">
        <v>347</v>
      </c>
      <c r="AW876" s="226" t="s">
        <v>33</v>
      </c>
      <c r="AX876" s="226" t="s">
        <v>8</v>
      </c>
      <c r="AY876" s="228" t="s">
        <v>341</v>
      </c>
    </row>
    <row r="877" spans="1:65" s="110" customFormat="1" ht="24" customHeight="1">
      <c r="A877" s="107"/>
      <c r="B877" s="108"/>
      <c r="C877" s="187" t="s">
        <v>1494</v>
      </c>
      <c r="D877" s="187" t="s">
        <v>343</v>
      </c>
      <c r="E877" s="188" t="s">
        <v>1495</v>
      </c>
      <c r="F877" s="189" t="s">
        <v>1496</v>
      </c>
      <c r="G877" s="190" t="s">
        <v>357</v>
      </c>
      <c r="H877" s="191">
        <v>0.77400000000000002</v>
      </c>
      <c r="I877" s="89"/>
      <c r="J877" s="192">
        <f>ROUND(I877*H877,0)</f>
        <v>0</v>
      </c>
      <c r="K877" s="189" t="s">
        <v>363</v>
      </c>
      <c r="L877" s="108"/>
      <c r="M877" s="193" t="s">
        <v>1</v>
      </c>
      <c r="N877" s="194" t="s">
        <v>42</v>
      </c>
      <c r="O877" s="195"/>
      <c r="P877" s="196">
        <f>O877*H877</f>
        <v>0</v>
      </c>
      <c r="Q877" s="196">
        <v>0</v>
      </c>
      <c r="R877" s="196">
        <f>Q877*H877</f>
        <v>0</v>
      </c>
      <c r="S877" s="196">
        <v>0</v>
      </c>
      <c r="T877" s="197">
        <f>S877*H877</f>
        <v>0</v>
      </c>
      <c r="U877" s="107"/>
      <c r="V877" s="107"/>
      <c r="W877" s="107"/>
      <c r="X877" s="107"/>
      <c r="Y877" s="107"/>
      <c r="Z877" s="107"/>
      <c r="AA877" s="107"/>
      <c r="AB877" s="107"/>
      <c r="AC877" s="107"/>
      <c r="AD877" s="107"/>
      <c r="AE877" s="107"/>
      <c r="AR877" s="198" t="s">
        <v>421</v>
      </c>
      <c r="AT877" s="198" t="s">
        <v>343</v>
      </c>
      <c r="AU877" s="198" t="s">
        <v>85</v>
      </c>
      <c r="AY877" s="99" t="s">
        <v>341</v>
      </c>
      <c r="BE877" s="199">
        <f>IF(N877="základní",J877,0)</f>
        <v>0</v>
      </c>
      <c r="BF877" s="199">
        <f>IF(N877="snížená",J877,0)</f>
        <v>0</v>
      </c>
      <c r="BG877" s="199">
        <f>IF(N877="zákl. přenesená",J877,0)</f>
        <v>0</v>
      </c>
      <c r="BH877" s="199">
        <f>IF(N877="sníž. přenesená",J877,0)</f>
        <v>0</v>
      </c>
      <c r="BI877" s="199">
        <f>IF(N877="nulová",J877,0)</f>
        <v>0</v>
      </c>
      <c r="BJ877" s="99" t="s">
        <v>8</v>
      </c>
      <c r="BK877" s="199">
        <f>ROUND(I877*H877,0)</f>
        <v>0</v>
      </c>
      <c r="BL877" s="99" t="s">
        <v>421</v>
      </c>
      <c r="BM877" s="198" t="s">
        <v>1497</v>
      </c>
    </row>
    <row r="878" spans="1:65" s="174" customFormat="1" ht="22.9" customHeight="1">
      <c r="B878" s="175"/>
      <c r="D878" s="176" t="s">
        <v>76</v>
      </c>
      <c r="E878" s="185" t="s">
        <v>1498</v>
      </c>
      <c r="F878" s="185" t="s">
        <v>1499</v>
      </c>
      <c r="J878" s="186">
        <f>BK878</f>
        <v>0</v>
      </c>
      <c r="L878" s="175"/>
      <c r="M878" s="179"/>
      <c r="N878" s="180"/>
      <c r="O878" s="180"/>
      <c r="P878" s="181">
        <f>SUM(P879:P912)</f>
        <v>0</v>
      </c>
      <c r="Q878" s="180"/>
      <c r="R878" s="181">
        <f>SUM(R879:R912)</f>
        <v>0.48009191235000004</v>
      </c>
      <c r="S878" s="180"/>
      <c r="T878" s="182">
        <f>SUM(T879:T912)</f>
        <v>0</v>
      </c>
      <c r="AR878" s="176" t="s">
        <v>85</v>
      </c>
      <c r="AT878" s="183" t="s">
        <v>76</v>
      </c>
      <c r="AU878" s="183" t="s">
        <v>8</v>
      </c>
      <c r="AY878" s="176" t="s">
        <v>341</v>
      </c>
      <c r="BK878" s="184">
        <f>SUM(BK879:BK912)</f>
        <v>0</v>
      </c>
    </row>
    <row r="879" spans="1:65" s="110" customFormat="1" ht="16.5" customHeight="1">
      <c r="A879" s="107"/>
      <c r="B879" s="108"/>
      <c r="C879" s="187" t="s">
        <v>1500</v>
      </c>
      <c r="D879" s="187" t="s">
        <v>343</v>
      </c>
      <c r="E879" s="188" t="s">
        <v>1501</v>
      </c>
      <c r="F879" s="189" t="s">
        <v>1502</v>
      </c>
      <c r="G879" s="190" t="s">
        <v>455</v>
      </c>
      <c r="H879" s="191">
        <v>33.200000000000003</v>
      </c>
      <c r="I879" s="89"/>
      <c r="J879" s="192">
        <f>ROUND(I879*H879,0)</f>
        <v>0</v>
      </c>
      <c r="K879" s="189" t="s">
        <v>363</v>
      </c>
      <c r="L879" s="108"/>
      <c r="M879" s="193" t="s">
        <v>1</v>
      </c>
      <c r="N879" s="194" t="s">
        <v>42</v>
      </c>
      <c r="O879" s="195"/>
      <c r="P879" s="196">
        <f>O879*H879</f>
        <v>0</v>
      </c>
      <c r="Q879" s="196">
        <v>1.2080000000000001E-3</v>
      </c>
      <c r="R879" s="196">
        <f>Q879*H879</f>
        <v>4.0105600000000005E-2</v>
      </c>
      <c r="S879" s="196">
        <v>0</v>
      </c>
      <c r="T879" s="197">
        <f>S879*H879</f>
        <v>0</v>
      </c>
      <c r="U879" s="107"/>
      <c r="V879" s="107"/>
      <c r="W879" s="107"/>
      <c r="X879" s="107"/>
      <c r="Y879" s="107"/>
      <c r="Z879" s="107"/>
      <c r="AA879" s="107"/>
      <c r="AB879" s="107"/>
      <c r="AC879" s="107"/>
      <c r="AD879" s="107"/>
      <c r="AE879" s="107"/>
      <c r="AR879" s="198" t="s">
        <v>347</v>
      </c>
      <c r="AT879" s="198" t="s">
        <v>343</v>
      </c>
      <c r="AU879" s="198" t="s">
        <v>85</v>
      </c>
      <c r="AY879" s="99" t="s">
        <v>341</v>
      </c>
      <c r="BE879" s="199">
        <f>IF(N879="základní",J879,0)</f>
        <v>0</v>
      </c>
      <c r="BF879" s="199">
        <f>IF(N879="snížená",J879,0)</f>
        <v>0</v>
      </c>
      <c r="BG879" s="199">
        <f>IF(N879="zákl. přenesená",J879,0)</f>
        <v>0</v>
      </c>
      <c r="BH879" s="199">
        <f>IF(N879="sníž. přenesená",J879,0)</f>
        <v>0</v>
      </c>
      <c r="BI879" s="199">
        <f>IF(N879="nulová",J879,0)</f>
        <v>0</v>
      </c>
      <c r="BJ879" s="99" t="s">
        <v>8</v>
      </c>
      <c r="BK879" s="199">
        <f>ROUND(I879*H879,0)</f>
        <v>0</v>
      </c>
      <c r="BL879" s="99" t="s">
        <v>347</v>
      </c>
      <c r="BM879" s="198" t="s">
        <v>1503</v>
      </c>
    </row>
    <row r="880" spans="1:65" s="200" customFormat="1">
      <c r="B880" s="201"/>
      <c r="D880" s="202" t="s">
        <v>349</v>
      </c>
      <c r="E880" s="203" t="s">
        <v>1</v>
      </c>
      <c r="F880" s="204" t="s">
        <v>1504</v>
      </c>
      <c r="H880" s="205">
        <v>33.200000000000003</v>
      </c>
      <c r="L880" s="201"/>
      <c r="M880" s="206"/>
      <c r="N880" s="207"/>
      <c r="O880" s="207"/>
      <c r="P880" s="207"/>
      <c r="Q880" s="207"/>
      <c r="R880" s="207"/>
      <c r="S880" s="207"/>
      <c r="T880" s="208"/>
      <c r="AT880" s="203" t="s">
        <v>349</v>
      </c>
      <c r="AU880" s="203" t="s">
        <v>85</v>
      </c>
      <c r="AV880" s="200" t="s">
        <v>85</v>
      </c>
      <c r="AW880" s="200" t="s">
        <v>33</v>
      </c>
      <c r="AX880" s="200" t="s">
        <v>8</v>
      </c>
      <c r="AY880" s="203" t="s">
        <v>341</v>
      </c>
    </row>
    <row r="881" spans="1:65" s="110" customFormat="1" ht="24" customHeight="1">
      <c r="A881" s="107"/>
      <c r="B881" s="108"/>
      <c r="C881" s="187" t="s">
        <v>1505</v>
      </c>
      <c r="D881" s="187" t="s">
        <v>343</v>
      </c>
      <c r="E881" s="188" t="s">
        <v>1506</v>
      </c>
      <c r="F881" s="189" t="s">
        <v>1507</v>
      </c>
      <c r="G881" s="190" t="s">
        <v>444</v>
      </c>
      <c r="H881" s="191">
        <v>68.25</v>
      </c>
      <c r="I881" s="89"/>
      <c r="J881" s="192">
        <f>ROUND(I881*H881,0)</f>
        <v>0</v>
      </c>
      <c r="K881" s="189" t="s">
        <v>1</v>
      </c>
      <c r="L881" s="108"/>
      <c r="M881" s="193" t="s">
        <v>1</v>
      </c>
      <c r="N881" s="194" t="s">
        <v>42</v>
      </c>
      <c r="O881" s="195"/>
      <c r="P881" s="196">
        <f>O881*H881</f>
        <v>0</v>
      </c>
      <c r="Q881" s="196">
        <v>4.9568878000000004E-3</v>
      </c>
      <c r="R881" s="196">
        <f>Q881*H881</f>
        <v>0.33830759235000002</v>
      </c>
      <c r="S881" s="196">
        <v>0</v>
      </c>
      <c r="T881" s="197">
        <f>S881*H881</f>
        <v>0</v>
      </c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R881" s="198" t="s">
        <v>421</v>
      </c>
      <c r="AT881" s="198" t="s">
        <v>343</v>
      </c>
      <c r="AU881" s="198" t="s">
        <v>85</v>
      </c>
      <c r="AY881" s="99" t="s">
        <v>341</v>
      </c>
      <c r="BE881" s="199">
        <f>IF(N881="základní",J881,0)</f>
        <v>0</v>
      </c>
      <c r="BF881" s="199">
        <f>IF(N881="snížená",J881,0)</f>
        <v>0</v>
      </c>
      <c r="BG881" s="199">
        <f>IF(N881="zákl. přenesená",J881,0)</f>
        <v>0</v>
      </c>
      <c r="BH881" s="199">
        <f>IF(N881="sníž. přenesená",J881,0)</f>
        <v>0</v>
      </c>
      <c r="BI881" s="199">
        <f>IF(N881="nulová",J881,0)</f>
        <v>0</v>
      </c>
      <c r="BJ881" s="99" t="s">
        <v>8</v>
      </c>
      <c r="BK881" s="199">
        <f>ROUND(I881*H881,0)</f>
        <v>0</v>
      </c>
      <c r="BL881" s="99" t="s">
        <v>421</v>
      </c>
      <c r="BM881" s="198" t="s">
        <v>1508</v>
      </c>
    </row>
    <row r="882" spans="1:65" s="200" customFormat="1">
      <c r="B882" s="201"/>
      <c r="D882" s="202" t="s">
        <v>349</v>
      </c>
      <c r="E882" s="203" t="s">
        <v>1</v>
      </c>
      <c r="F882" s="204" t="s">
        <v>1509</v>
      </c>
      <c r="H882" s="205">
        <v>68.25</v>
      </c>
      <c r="L882" s="201"/>
      <c r="M882" s="206"/>
      <c r="N882" s="207"/>
      <c r="O882" s="207"/>
      <c r="P882" s="207"/>
      <c r="Q882" s="207"/>
      <c r="R882" s="207"/>
      <c r="S882" s="207"/>
      <c r="T882" s="208"/>
      <c r="AT882" s="203" t="s">
        <v>349</v>
      </c>
      <c r="AU882" s="203" t="s">
        <v>85</v>
      </c>
      <c r="AV882" s="200" t="s">
        <v>85</v>
      </c>
      <c r="AW882" s="200" t="s">
        <v>33</v>
      </c>
      <c r="AX882" s="200" t="s">
        <v>77</v>
      </c>
      <c r="AY882" s="203" t="s">
        <v>341</v>
      </c>
    </row>
    <row r="883" spans="1:65" s="209" customFormat="1">
      <c r="B883" s="210"/>
      <c r="D883" s="202" t="s">
        <v>349</v>
      </c>
      <c r="E883" s="211" t="s">
        <v>1</v>
      </c>
      <c r="F883" s="212" t="s">
        <v>351</v>
      </c>
      <c r="H883" s="213">
        <v>68.25</v>
      </c>
      <c r="L883" s="210"/>
      <c r="M883" s="214"/>
      <c r="N883" s="215"/>
      <c r="O883" s="215"/>
      <c r="P883" s="215"/>
      <c r="Q883" s="215"/>
      <c r="R883" s="215"/>
      <c r="S883" s="215"/>
      <c r="T883" s="216"/>
      <c r="AT883" s="211" t="s">
        <v>349</v>
      </c>
      <c r="AU883" s="211" t="s">
        <v>85</v>
      </c>
      <c r="AV883" s="209" t="s">
        <v>352</v>
      </c>
      <c r="AW883" s="209" t="s">
        <v>33</v>
      </c>
      <c r="AX883" s="209" t="s">
        <v>8</v>
      </c>
      <c r="AY883" s="211" t="s">
        <v>341</v>
      </c>
    </row>
    <row r="884" spans="1:65" s="110" customFormat="1" ht="24" customHeight="1">
      <c r="A884" s="107"/>
      <c r="B884" s="108"/>
      <c r="C884" s="187" t="s">
        <v>1510</v>
      </c>
      <c r="D884" s="187" t="s">
        <v>343</v>
      </c>
      <c r="E884" s="188" t="s">
        <v>1511</v>
      </c>
      <c r="F884" s="189" t="s">
        <v>1512</v>
      </c>
      <c r="G884" s="190" t="s">
        <v>444</v>
      </c>
      <c r="H884" s="191">
        <v>159.12</v>
      </c>
      <c r="I884" s="89"/>
      <c r="J884" s="192">
        <f>ROUND(I884*H884,0)</f>
        <v>0</v>
      </c>
      <c r="K884" s="189" t="s">
        <v>363</v>
      </c>
      <c r="L884" s="108"/>
      <c r="M884" s="193" t="s">
        <v>1</v>
      </c>
      <c r="N884" s="194" t="s">
        <v>42</v>
      </c>
      <c r="O884" s="195"/>
      <c r="P884" s="196">
        <f>O884*H884</f>
        <v>0</v>
      </c>
      <c r="Q884" s="196">
        <v>0</v>
      </c>
      <c r="R884" s="196">
        <f>Q884*H884</f>
        <v>0</v>
      </c>
      <c r="S884" s="196">
        <v>0</v>
      </c>
      <c r="T884" s="197">
        <f>S884*H884</f>
        <v>0</v>
      </c>
      <c r="U884" s="107"/>
      <c r="V884" s="107"/>
      <c r="W884" s="107"/>
      <c r="X884" s="107"/>
      <c r="Y884" s="107"/>
      <c r="Z884" s="107"/>
      <c r="AA884" s="107"/>
      <c r="AB884" s="107"/>
      <c r="AC884" s="107"/>
      <c r="AD884" s="107"/>
      <c r="AE884" s="107"/>
      <c r="AR884" s="198" t="s">
        <v>421</v>
      </c>
      <c r="AT884" s="198" t="s">
        <v>343</v>
      </c>
      <c r="AU884" s="198" t="s">
        <v>85</v>
      </c>
      <c r="AY884" s="99" t="s">
        <v>341</v>
      </c>
      <c r="BE884" s="199">
        <f>IF(N884="základní",J884,0)</f>
        <v>0</v>
      </c>
      <c r="BF884" s="199">
        <f>IF(N884="snížená",J884,0)</f>
        <v>0</v>
      </c>
      <c r="BG884" s="199">
        <f>IF(N884="zákl. přenesená",J884,0)</f>
        <v>0</v>
      </c>
      <c r="BH884" s="199">
        <f>IF(N884="sníž. přenesená",J884,0)</f>
        <v>0</v>
      </c>
      <c r="BI884" s="199">
        <f>IF(N884="nulová",J884,0)</f>
        <v>0</v>
      </c>
      <c r="BJ884" s="99" t="s">
        <v>8</v>
      </c>
      <c r="BK884" s="199">
        <f>ROUND(I884*H884,0)</f>
        <v>0</v>
      </c>
      <c r="BL884" s="99" t="s">
        <v>421</v>
      </c>
      <c r="BM884" s="198" t="s">
        <v>1513</v>
      </c>
    </row>
    <row r="885" spans="1:65" s="200" customFormat="1">
      <c r="B885" s="201"/>
      <c r="D885" s="202" t="s">
        <v>349</v>
      </c>
      <c r="E885" s="203" t="s">
        <v>1</v>
      </c>
      <c r="F885" s="204" t="s">
        <v>1252</v>
      </c>
      <c r="H885" s="205">
        <v>217.08</v>
      </c>
      <c r="L885" s="201"/>
      <c r="M885" s="206"/>
      <c r="N885" s="207"/>
      <c r="O885" s="207"/>
      <c r="P885" s="207"/>
      <c r="Q885" s="207"/>
      <c r="R885" s="207"/>
      <c r="S885" s="207"/>
      <c r="T885" s="208"/>
      <c r="AT885" s="203" t="s">
        <v>349</v>
      </c>
      <c r="AU885" s="203" t="s">
        <v>85</v>
      </c>
      <c r="AV885" s="200" t="s">
        <v>85</v>
      </c>
      <c r="AW885" s="200" t="s">
        <v>33</v>
      </c>
      <c r="AX885" s="200" t="s">
        <v>77</v>
      </c>
      <c r="AY885" s="203" t="s">
        <v>341</v>
      </c>
    </row>
    <row r="886" spans="1:65" s="200" customFormat="1">
      <c r="B886" s="201"/>
      <c r="D886" s="202" t="s">
        <v>349</v>
      </c>
      <c r="E886" s="203" t="s">
        <v>1</v>
      </c>
      <c r="F886" s="204" t="s">
        <v>1253</v>
      </c>
      <c r="H886" s="205">
        <v>-7</v>
      </c>
      <c r="L886" s="201"/>
      <c r="M886" s="206"/>
      <c r="N886" s="207"/>
      <c r="O886" s="207"/>
      <c r="P886" s="207"/>
      <c r="Q886" s="207"/>
      <c r="R886" s="207"/>
      <c r="S886" s="207"/>
      <c r="T886" s="208"/>
      <c r="AT886" s="203" t="s">
        <v>349</v>
      </c>
      <c r="AU886" s="203" t="s">
        <v>85</v>
      </c>
      <c r="AV886" s="200" t="s">
        <v>85</v>
      </c>
      <c r="AW886" s="200" t="s">
        <v>33</v>
      </c>
      <c r="AX886" s="200" t="s">
        <v>77</v>
      </c>
      <c r="AY886" s="203" t="s">
        <v>341</v>
      </c>
    </row>
    <row r="887" spans="1:65" s="209" customFormat="1">
      <c r="B887" s="210"/>
      <c r="D887" s="202" t="s">
        <v>349</v>
      </c>
      <c r="E887" s="211" t="s">
        <v>1</v>
      </c>
      <c r="F887" s="212" t="s">
        <v>1254</v>
      </c>
      <c r="H887" s="213">
        <v>210.08</v>
      </c>
      <c r="L887" s="210"/>
      <c r="M887" s="214"/>
      <c r="N887" s="215"/>
      <c r="O887" s="215"/>
      <c r="P887" s="215"/>
      <c r="Q887" s="215"/>
      <c r="R887" s="215"/>
      <c r="S887" s="215"/>
      <c r="T887" s="216"/>
      <c r="AT887" s="211" t="s">
        <v>349</v>
      </c>
      <c r="AU887" s="211" t="s">
        <v>85</v>
      </c>
      <c r="AV887" s="209" t="s">
        <v>352</v>
      </c>
      <c r="AW887" s="209" t="s">
        <v>33</v>
      </c>
      <c r="AX887" s="209" t="s">
        <v>77</v>
      </c>
      <c r="AY887" s="211" t="s">
        <v>341</v>
      </c>
    </row>
    <row r="888" spans="1:65" s="200" customFormat="1">
      <c r="B888" s="201"/>
      <c r="D888" s="202" t="s">
        <v>349</v>
      </c>
      <c r="E888" s="203" t="s">
        <v>1</v>
      </c>
      <c r="F888" s="204" t="s">
        <v>1514</v>
      </c>
      <c r="H888" s="205">
        <v>-56.16</v>
      </c>
      <c r="L888" s="201"/>
      <c r="M888" s="206"/>
      <c r="N888" s="207"/>
      <c r="O888" s="207"/>
      <c r="P888" s="207"/>
      <c r="Q888" s="207"/>
      <c r="R888" s="207"/>
      <c r="S888" s="207"/>
      <c r="T888" s="208"/>
      <c r="AT888" s="203" t="s">
        <v>349</v>
      </c>
      <c r="AU888" s="203" t="s">
        <v>85</v>
      </c>
      <c r="AV888" s="200" t="s">
        <v>85</v>
      </c>
      <c r="AW888" s="200" t="s">
        <v>33</v>
      </c>
      <c r="AX888" s="200" t="s">
        <v>77</v>
      </c>
      <c r="AY888" s="203" t="s">
        <v>341</v>
      </c>
    </row>
    <row r="889" spans="1:65" s="200" customFormat="1">
      <c r="B889" s="201"/>
      <c r="D889" s="202" t="s">
        <v>349</v>
      </c>
      <c r="E889" s="203" t="s">
        <v>1</v>
      </c>
      <c r="F889" s="204" t="s">
        <v>1515</v>
      </c>
      <c r="H889" s="205">
        <v>5.2</v>
      </c>
      <c r="L889" s="201"/>
      <c r="M889" s="206"/>
      <c r="N889" s="207"/>
      <c r="O889" s="207"/>
      <c r="P889" s="207"/>
      <c r="Q889" s="207"/>
      <c r="R889" s="207"/>
      <c r="S889" s="207"/>
      <c r="T889" s="208"/>
      <c r="AT889" s="203" t="s">
        <v>349</v>
      </c>
      <c r="AU889" s="203" t="s">
        <v>85</v>
      </c>
      <c r="AV889" s="200" t="s">
        <v>85</v>
      </c>
      <c r="AW889" s="200" t="s">
        <v>33</v>
      </c>
      <c r="AX889" s="200" t="s">
        <v>77</v>
      </c>
      <c r="AY889" s="203" t="s">
        <v>341</v>
      </c>
    </row>
    <row r="890" spans="1:65" s="209" customFormat="1">
      <c r="B890" s="210"/>
      <c r="D890" s="202" t="s">
        <v>349</v>
      </c>
      <c r="E890" s="211" t="s">
        <v>1</v>
      </c>
      <c r="F890" s="212" t="s">
        <v>1261</v>
      </c>
      <c r="H890" s="213">
        <v>-50.96</v>
      </c>
      <c r="L890" s="210"/>
      <c r="M890" s="214"/>
      <c r="N890" s="215"/>
      <c r="O890" s="215"/>
      <c r="P890" s="215"/>
      <c r="Q890" s="215"/>
      <c r="R890" s="215"/>
      <c r="S890" s="215"/>
      <c r="T890" s="216"/>
      <c r="AT890" s="211" t="s">
        <v>349</v>
      </c>
      <c r="AU890" s="211" t="s">
        <v>85</v>
      </c>
      <c r="AV890" s="209" t="s">
        <v>352</v>
      </c>
      <c r="AW890" s="209" t="s">
        <v>33</v>
      </c>
      <c r="AX890" s="209" t="s">
        <v>77</v>
      </c>
      <c r="AY890" s="211" t="s">
        <v>341</v>
      </c>
    </row>
    <row r="891" spans="1:65" s="226" customFormat="1">
      <c r="B891" s="227"/>
      <c r="D891" s="202" t="s">
        <v>349</v>
      </c>
      <c r="E891" s="228" t="s">
        <v>288</v>
      </c>
      <c r="F891" s="229" t="s">
        <v>1516</v>
      </c>
      <c r="H891" s="230">
        <v>159.12</v>
      </c>
      <c r="L891" s="227"/>
      <c r="M891" s="231"/>
      <c r="N891" s="232"/>
      <c r="O891" s="232"/>
      <c r="P891" s="232"/>
      <c r="Q891" s="232"/>
      <c r="R891" s="232"/>
      <c r="S891" s="232"/>
      <c r="T891" s="233"/>
      <c r="AT891" s="228" t="s">
        <v>349</v>
      </c>
      <c r="AU891" s="228" t="s">
        <v>85</v>
      </c>
      <c r="AV891" s="226" t="s">
        <v>347</v>
      </c>
      <c r="AW891" s="226" t="s">
        <v>33</v>
      </c>
      <c r="AX891" s="226" t="s">
        <v>8</v>
      </c>
      <c r="AY891" s="228" t="s">
        <v>341</v>
      </c>
    </row>
    <row r="892" spans="1:65" s="110" customFormat="1" ht="36" customHeight="1">
      <c r="A892" s="107"/>
      <c r="B892" s="108"/>
      <c r="C892" s="217" t="s">
        <v>1517</v>
      </c>
      <c r="D892" s="217" t="s">
        <v>354</v>
      </c>
      <c r="E892" s="218" t="s">
        <v>1518</v>
      </c>
      <c r="F892" s="219" t="s">
        <v>1519</v>
      </c>
      <c r="G892" s="220" t="s">
        <v>444</v>
      </c>
      <c r="H892" s="221">
        <v>175.03200000000001</v>
      </c>
      <c r="I892" s="92"/>
      <c r="J892" s="222">
        <f>ROUND(I892*H892,0)</f>
        <v>0</v>
      </c>
      <c r="K892" s="219" t="s">
        <v>363</v>
      </c>
      <c r="L892" s="223"/>
      <c r="M892" s="224" t="s">
        <v>1</v>
      </c>
      <c r="N892" s="225" t="s">
        <v>42</v>
      </c>
      <c r="O892" s="195"/>
      <c r="P892" s="196">
        <f>O892*H892</f>
        <v>0</v>
      </c>
      <c r="Q892" s="196">
        <v>1.3999999999999999E-4</v>
      </c>
      <c r="R892" s="196">
        <f>Q892*H892</f>
        <v>2.4504479999999999E-2</v>
      </c>
      <c r="S892" s="196">
        <v>0</v>
      </c>
      <c r="T892" s="197">
        <f>S892*H892</f>
        <v>0</v>
      </c>
      <c r="U892" s="107"/>
      <c r="V892" s="107"/>
      <c r="W892" s="107"/>
      <c r="X892" s="107"/>
      <c r="Y892" s="107"/>
      <c r="Z892" s="107"/>
      <c r="AA892" s="107"/>
      <c r="AB892" s="107"/>
      <c r="AC892" s="107"/>
      <c r="AD892" s="107"/>
      <c r="AE892" s="107"/>
      <c r="AR892" s="198" t="s">
        <v>125</v>
      </c>
      <c r="AT892" s="198" t="s">
        <v>354</v>
      </c>
      <c r="AU892" s="198" t="s">
        <v>85</v>
      </c>
      <c r="AY892" s="99" t="s">
        <v>341</v>
      </c>
      <c r="BE892" s="199">
        <f>IF(N892="základní",J892,0)</f>
        <v>0</v>
      </c>
      <c r="BF892" s="199">
        <f>IF(N892="snížená",J892,0)</f>
        <v>0</v>
      </c>
      <c r="BG892" s="199">
        <f>IF(N892="zákl. přenesená",J892,0)</f>
        <v>0</v>
      </c>
      <c r="BH892" s="199">
        <f>IF(N892="sníž. přenesená",J892,0)</f>
        <v>0</v>
      </c>
      <c r="BI892" s="199">
        <f>IF(N892="nulová",J892,0)</f>
        <v>0</v>
      </c>
      <c r="BJ892" s="99" t="s">
        <v>8</v>
      </c>
      <c r="BK892" s="199">
        <f>ROUND(I892*H892,0)</f>
        <v>0</v>
      </c>
      <c r="BL892" s="99" t="s">
        <v>421</v>
      </c>
      <c r="BM892" s="198" t="s">
        <v>1520</v>
      </c>
    </row>
    <row r="893" spans="1:65" s="200" customFormat="1">
      <c r="B893" s="201"/>
      <c r="D893" s="202" t="s">
        <v>349</v>
      </c>
      <c r="E893" s="203" t="s">
        <v>1</v>
      </c>
      <c r="F893" s="204" t="s">
        <v>1521</v>
      </c>
      <c r="H893" s="205">
        <v>175.03200000000001</v>
      </c>
      <c r="L893" s="201"/>
      <c r="M893" s="206"/>
      <c r="N893" s="207"/>
      <c r="O893" s="207"/>
      <c r="P893" s="207"/>
      <c r="Q893" s="207"/>
      <c r="R893" s="207"/>
      <c r="S893" s="207"/>
      <c r="T893" s="208"/>
      <c r="AT893" s="203" t="s">
        <v>349</v>
      </c>
      <c r="AU893" s="203" t="s">
        <v>85</v>
      </c>
      <c r="AV893" s="200" t="s">
        <v>85</v>
      </c>
      <c r="AW893" s="200" t="s">
        <v>33</v>
      </c>
      <c r="AX893" s="200" t="s">
        <v>77</v>
      </c>
      <c r="AY893" s="203" t="s">
        <v>341</v>
      </c>
    </row>
    <row r="894" spans="1:65" s="209" customFormat="1">
      <c r="B894" s="210"/>
      <c r="D894" s="202" t="s">
        <v>349</v>
      </c>
      <c r="E894" s="211" t="s">
        <v>1</v>
      </c>
      <c r="F894" s="212" t="s">
        <v>351</v>
      </c>
      <c r="H894" s="213">
        <v>175.03200000000001</v>
      </c>
      <c r="L894" s="210"/>
      <c r="M894" s="214"/>
      <c r="N894" s="215"/>
      <c r="O894" s="215"/>
      <c r="P894" s="215"/>
      <c r="Q894" s="215"/>
      <c r="R894" s="215"/>
      <c r="S894" s="215"/>
      <c r="T894" s="216"/>
      <c r="AT894" s="211" t="s">
        <v>349</v>
      </c>
      <c r="AU894" s="211" t="s">
        <v>85</v>
      </c>
      <c r="AV894" s="209" t="s">
        <v>352</v>
      </c>
      <c r="AW894" s="209" t="s">
        <v>33</v>
      </c>
      <c r="AX894" s="209" t="s">
        <v>8</v>
      </c>
      <c r="AY894" s="211" t="s">
        <v>341</v>
      </c>
    </row>
    <row r="895" spans="1:65" s="110" customFormat="1" ht="24" customHeight="1">
      <c r="A895" s="107"/>
      <c r="B895" s="108"/>
      <c r="C895" s="187" t="s">
        <v>1522</v>
      </c>
      <c r="D895" s="187" t="s">
        <v>343</v>
      </c>
      <c r="E895" s="188" t="s">
        <v>1523</v>
      </c>
      <c r="F895" s="189" t="s">
        <v>1524</v>
      </c>
      <c r="G895" s="190" t="s">
        <v>444</v>
      </c>
      <c r="H895" s="191">
        <v>50.96</v>
      </c>
      <c r="I895" s="89"/>
      <c r="J895" s="192">
        <f>ROUND(I895*H895,0)</f>
        <v>0</v>
      </c>
      <c r="K895" s="189" t="s">
        <v>363</v>
      </c>
      <c r="L895" s="108"/>
      <c r="M895" s="193" t="s">
        <v>1</v>
      </c>
      <c r="N895" s="194" t="s">
        <v>42</v>
      </c>
      <c r="O895" s="195"/>
      <c r="P895" s="196">
        <f>O895*H895</f>
        <v>0</v>
      </c>
      <c r="Q895" s="196">
        <v>0</v>
      </c>
      <c r="R895" s="196">
        <f>Q895*H895</f>
        <v>0</v>
      </c>
      <c r="S895" s="196">
        <v>0</v>
      </c>
      <c r="T895" s="197">
        <f>S895*H895</f>
        <v>0</v>
      </c>
      <c r="U895" s="107"/>
      <c r="V895" s="107"/>
      <c r="W895" s="107"/>
      <c r="X895" s="107"/>
      <c r="Y895" s="107"/>
      <c r="Z895" s="107"/>
      <c r="AA895" s="107"/>
      <c r="AB895" s="107"/>
      <c r="AC895" s="107"/>
      <c r="AD895" s="107"/>
      <c r="AE895" s="107"/>
      <c r="AR895" s="198" t="s">
        <v>421</v>
      </c>
      <c r="AT895" s="198" t="s">
        <v>343</v>
      </c>
      <c r="AU895" s="198" t="s">
        <v>85</v>
      </c>
      <c r="AY895" s="99" t="s">
        <v>341</v>
      </c>
      <c r="BE895" s="199">
        <f>IF(N895="základní",J895,0)</f>
        <v>0</v>
      </c>
      <c r="BF895" s="199">
        <f>IF(N895="snížená",J895,0)</f>
        <v>0</v>
      </c>
      <c r="BG895" s="199">
        <f>IF(N895="zákl. přenesená",J895,0)</f>
        <v>0</v>
      </c>
      <c r="BH895" s="199">
        <f>IF(N895="sníž. přenesená",J895,0)</f>
        <v>0</v>
      </c>
      <c r="BI895" s="199">
        <f>IF(N895="nulová",J895,0)</f>
        <v>0</v>
      </c>
      <c r="BJ895" s="99" t="s">
        <v>8</v>
      </c>
      <c r="BK895" s="199">
        <f>ROUND(I895*H895,0)</f>
        <v>0</v>
      </c>
      <c r="BL895" s="99" t="s">
        <v>421</v>
      </c>
      <c r="BM895" s="198" t="s">
        <v>1525</v>
      </c>
    </row>
    <row r="896" spans="1:65" s="200" customFormat="1">
      <c r="B896" s="201"/>
      <c r="D896" s="202" t="s">
        <v>349</v>
      </c>
      <c r="E896" s="203" t="s">
        <v>1</v>
      </c>
      <c r="F896" s="204" t="s">
        <v>1259</v>
      </c>
      <c r="H896" s="205">
        <v>56.16</v>
      </c>
      <c r="L896" s="201"/>
      <c r="M896" s="206"/>
      <c r="N896" s="207"/>
      <c r="O896" s="207"/>
      <c r="P896" s="207"/>
      <c r="Q896" s="207"/>
      <c r="R896" s="207"/>
      <c r="S896" s="207"/>
      <c r="T896" s="208"/>
      <c r="AT896" s="203" t="s">
        <v>349</v>
      </c>
      <c r="AU896" s="203" t="s">
        <v>85</v>
      </c>
      <c r="AV896" s="200" t="s">
        <v>85</v>
      </c>
      <c r="AW896" s="200" t="s">
        <v>33</v>
      </c>
      <c r="AX896" s="200" t="s">
        <v>77</v>
      </c>
      <c r="AY896" s="203" t="s">
        <v>341</v>
      </c>
    </row>
    <row r="897" spans="1:65" s="200" customFormat="1">
      <c r="B897" s="201"/>
      <c r="D897" s="202" t="s">
        <v>349</v>
      </c>
      <c r="E897" s="203" t="s">
        <v>1</v>
      </c>
      <c r="F897" s="204" t="s">
        <v>1260</v>
      </c>
      <c r="H897" s="205">
        <v>-5.2</v>
      </c>
      <c r="L897" s="201"/>
      <c r="M897" s="206"/>
      <c r="N897" s="207"/>
      <c r="O897" s="207"/>
      <c r="P897" s="207"/>
      <c r="Q897" s="207"/>
      <c r="R897" s="207"/>
      <c r="S897" s="207"/>
      <c r="T897" s="208"/>
      <c r="AT897" s="203" t="s">
        <v>349</v>
      </c>
      <c r="AU897" s="203" t="s">
        <v>85</v>
      </c>
      <c r="AV897" s="200" t="s">
        <v>85</v>
      </c>
      <c r="AW897" s="200" t="s">
        <v>33</v>
      </c>
      <c r="AX897" s="200" t="s">
        <v>77</v>
      </c>
      <c r="AY897" s="203" t="s">
        <v>341</v>
      </c>
    </row>
    <row r="898" spans="1:65" s="209" customFormat="1">
      <c r="B898" s="210"/>
      <c r="D898" s="202" t="s">
        <v>349</v>
      </c>
      <c r="E898" s="211" t="s">
        <v>1</v>
      </c>
      <c r="F898" s="212" t="s">
        <v>1261</v>
      </c>
      <c r="H898" s="213">
        <v>50.96</v>
      </c>
      <c r="L898" s="210"/>
      <c r="M898" s="214"/>
      <c r="N898" s="215"/>
      <c r="O898" s="215"/>
      <c r="P898" s="215"/>
      <c r="Q898" s="215"/>
      <c r="R898" s="215"/>
      <c r="S898" s="215"/>
      <c r="T898" s="216"/>
      <c r="AT898" s="211" t="s">
        <v>349</v>
      </c>
      <c r="AU898" s="211" t="s">
        <v>85</v>
      </c>
      <c r="AV898" s="209" t="s">
        <v>352</v>
      </c>
      <c r="AW898" s="209" t="s">
        <v>33</v>
      </c>
      <c r="AX898" s="209" t="s">
        <v>77</v>
      </c>
      <c r="AY898" s="211" t="s">
        <v>341</v>
      </c>
    </row>
    <row r="899" spans="1:65" s="226" customFormat="1">
      <c r="B899" s="227"/>
      <c r="D899" s="202" t="s">
        <v>349</v>
      </c>
      <c r="E899" s="228" t="s">
        <v>290</v>
      </c>
      <c r="F899" s="229" t="s">
        <v>1526</v>
      </c>
      <c r="H899" s="230">
        <v>50.96</v>
      </c>
      <c r="L899" s="227"/>
      <c r="M899" s="231"/>
      <c r="N899" s="232"/>
      <c r="O899" s="232"/>
      <c r="P899" s="232"/>
      <c r="Q899" s="232"/>
      <c r="R899" s="232"/>
      <c r="S899" s="232"/>
      <c r="T899" s="233"/>
      <c r="AT899" s="228" t="s">
        <v>349</v>
      </c>
      <c r="AU899" s="228" t="s">
        <v>85</v>
      </c>
      <c r="AV899" s="226" t="s">
        <v>347</v>
      </c>
      <c r="AW899" s="226" t="s">
        <v>33</v>
      </c>
      <c r="AX899" s="226" t="s">
        <v>8</v>
      </c>
      <c r="AY899" s="228" t="s">
        <v>341</v>
      </c>
    </row>
    <row r="900" spans="1:65" s="110" customFormat="1" ht="36" customHeight="1">
      <c r="A900" s="107"/>
      <c r="B900" s="108"/>
      <c r="C900" s="217" t="s">
        <v>1527</v>
      </c>
      <c r="D900" s="217" t="s">
        <v>354</v>
      </c>
      <c r="E900" s="218" t="s">
        <v>1518</v>
      </c>
      <c r="F900" s="219" t="s">
        <v>1519</v>
      </c>
      <c r="G900" s="220" t="s">
        <v>444</v>
      </c>
      <c r="H900" s="221">
        <v>56.055999999999997</v>
      </c>
      <c r="I900" s="92"/>
      <c r="J900" s="222">
        <f>ROUND(I900*H900,0)</f>
        <v>0</v>
      </c>
      <c r="K900" s="219" t="s">
        <v>363</v>
      </c>
      <c r="L900" s="223"/>
      <c r="M900" s="224" t="s">
        <v>1</v>
      </c>
      <c r="N900" s="225" t="s">
        <v>42</v>
      </c>
      <c r="O900" s="195"/>
      <c r="P900" s="196">
        <f>O900*H900</f>
        <v>0</v>
      </c>
      <c r="Q900" s="196">
        <v>1.3999999999999999E-4</v>
      </c>
      <c r="R900" s="196">
        <f>Q900*H900</f>
        <v>7.8478399999999983E-3</v>
      </c>
      <c r="S900" s="196">
        <v>0</v>
      </c>
      <c r="T900" s="197">
        <f>S900*H900</f>
        <v>0</v>
      </c>
      <c r="U900" s="107"/>
      <c r="V900" s="107"/>
      <c r="W900" s="107"/>
      <c r="X900" s="107"/>
      <c r="Y900" s="107"/>
      <c r="Z900" s="107"/>
      <c r="AA900" s="107"/>
      <c r="AB900" s="107"/>
      <c r="AC900" s="107"/>
      <c r="AD900" s="107"/>
      <c r="AE900" s="107"/>
      <c r="AR900" s="198" t="s">
        <v>125</v>
      </c>
      <c r="AT900" s="198" t="s">
        <v>354</v>
      </c>
      <c r="AU900" s="198" t="s">
        <v>85</v>
      </c>
      <c r="AY900" s="99" t="s">
        <v>341</v>
      </c>
      <c r="BE900" s="199">
        <f>IF(N900="základní",J900,0)</f>
        <v>0</v>
      </c>
      <c r="BF900" s="199">
        <f>IF(N900="snížená",J900,0)</f>
        <v>0</v>
      </c>
      <c r="BG900" s="199">
        <f>IF(N900="zákl. přenesená",J900,0)</f>
        <v>0</v>
      </c>
      <c r="BH900" s="199">
        <f>IF(N900="sníž. přenesená",J900,0)</f>
        <v>0</v>
      </c>
      <c r="BI900" s="199">
        <f>IF(N900="nulová",J900,0)</f>
        <v>0</v>
      </c>
      <c r="BJ900" s="99" t="s">
        <v>8</v>
      </c>
      <c r="BK900" s="199">
        <f>ROUND(I900*H900,0)</f>
        <v>0</v>
      </c>
      <c r="BL900" s="99" t="s">
        <v>421</v>
      </c>
      <c r="BM900" s="198" t="s">
        <v>1528</v>
      </c>
    </row>
    <row r="901" spans="1:65" s="200" customFormat="1">
      <c r="B901" s="201"/>
      <c r="D901" s="202" t="s">
        <v>349</v>
      </c>
      <c r="E901" s="203" t="s">
        <v>1</v>
      </c>
      <c r="F901" s="204" t="s">
        <v>1529</v>
      </c>
      <c r="H901" s="205">
        <v>56.055999999999997</v>
      </c>
      <c r="L901" s="201"/>
      <c r="M901" s="206"/>
      <c r="N901" s="207"/>
      <c r="O901" s="207"/>
      <c r="P901" s="207"/>
      <c r="Q901" s="207"/>
      <c r="R901" s="207"/>
      <c r="S901" s="207"/>
      <c r="T901" s="208"/>
      <c r="AT901" s="203" t="s">
        <v>349</v>
      </c>
      <c r="AU901" s="203" t="s">
        <v>85</v>
      </c>
      <c r="AV901" s="200" t="s">
        <v>85</v>
      </c>
      <c r="AW901" s="200" t="s">
        <v>33</v>
      </c>
      <c r="AX901" s="200" t="s">
        <v>8</v>
      </c>
      <c r="AY901" s="203" t="s">
        <v>341</v>
      </c>
    </row>
    <row r="902" spans="1:65" s="110" customFormat="1" ht="24" customHeight="1">
      <c r="A902" s="107"/>
      <c r="B902" s="108"/>
      <c r="C902" s="187" t="s">
        <v>1530</v>
      </c>
      <c r="D902" s="187" t="s">
        <v>343</v>
      </c>
      <c r="E902" s="188" t="s">
        <v>1531</v>
      </c>
      <c r="F902" s="189" t="s">
        <v>1532</v>
      </c>
      <c r="G902" s="190" t="s">
        <v>444</v>
      </c>
      <c r="H902" s="191">
        <v>50.96</v>
      </c>
      <c r="I902" s="89"/>
      <c r="J902" s="192">
        <f>ROUND(I902*H902,0)</f>
        <v>0</v>
      </c>
      <c r="K902" s="189" t="s">
        <v>363</v>
      </c>
      <c r="L902" s="108"/>
      <c r="M902" s="193" t="s">
        <v>1</v>
      </c>
      <c r="N902" s="194" t="s">
        <v>42</v>
      </c>
      <c r="O902" s="195"/>
      <c r="P902" s="196">
        <f>O902*H902</f>
        <v>0</v>
      </c>
      <c r="Q902" s="196">
        <v>0</v>
      </c>
      <c r="R902" s="196">
        <f>Q902*H902</f>
        <v>0</v>
      </c>
      <c r="S902" s="196">
        <v>0</v>
      </c>
      <c r="T902" s="197">
        <f>S902*H902</f>
        <v>0</v>
      </c>
      <c r="U902" s="107"/>
      <c r="V902" s="107"/>
      <c r="W902" s="107"/>
      <c r="X902" s="107"/>
      <c r="Y902" s="107"/>
      <c r="Z902" s="107"/>
      <c r="AA902" s="107"/>
      <c r="AB902" s="107"/>
      <c r="AC902" s="107"/>
      <c r="AD902" s="107"/>
      <c r="AE902" s="107"/>
      <c r="AR902" s="198" t="s">
        <v>421</v>
      </c>
      <c r="AT902" s="198" t="s">
        <v>343</v>
      </c>
      <c r="AU902" s="198" t="s">
        <v>85</v>
      </c>
      <c r="AY902" s="99" t="s">
        <v>341</v>
      </c>
      <c r="BE902" s="199">
        <f>IF(N902="základní",J902,0)</f>
        <v>0</v>
      </c>
      <c r="BF902" s="199">
        <f>IF(N902="snížená",J902,0)</f>
        <v>0</v>
      </c>
      <c r="BG902" s="199">
        <f>IF(N902="zákl. přenesená",J902,0)</f>
        <v>0</v>
      </c>
      <c r="BH902" s="199">
        <f>IF(N902="sníž. přenesená",J902,0)</f>
        <v>0</v>
      </c>
      <c r="BI902" s="199">
        <f>IF(N902="nulová",J902,0)</f>
        <v>0</v>
      </c>
      <c r="BJ902" s="99" t="s">
        <v>8</v>
      </c>
      <c r="BK902" s="199">
        <f>ROUND(I902*H902,0)</f>
        <v>0</v>
      </c>
      <c r="BL902" s="99" t="s">
        <v>421</v>
      </c>
      <c r="BM902" s="198" t="s">
        <v>1533</v>
      </c>
    </row>
    <row r="903" spans="1:65" s="200" customFormat="1">
      <c r="B903" s="201"/>
      <c r="D903" s="202" t="s">
        <v>349</v>
      </c>
      <c r="E903" s="203" t="s">
        <v>1</v>
      </c>
      <c r="F903" s="204" t="s">
        <v>290</v>
      </c>
      <c r="H903" s="205">
        <v>50.96</v>
      </c>
      <c r="L903" s="201"/>
      <c r="M903" s="206"/>
      <c r="N903" s="207"/>
      <c r="O903" s="207"/>
      <c r="P903" s="207"/>
      <c r="Q903" s="207"/>
      <c r="R903" s="207"/>
      <c r="S903" s="207"/>
      <c r="T903" s="208"/>
      <c r="AT903" s="203" t="s">
        <v>349</v>
      </c>
      <c r="AU903" s="203" t="s">
        <v>85</v>
      </c>
      <c r="AV903" s="200" t="s">
        <v>85</v>
      </c>
      <c r="AW903" s="200" t="s">
        <v>33</v>
      </c>
      <c r="AX903" s="200" t="s">
        <v>8</v>
      </c>
      <c r="AY903" s="203" t="s">
        <v>341</v>
      </c>
    </row>
    <row r="904" spans="1:65" s="110" customFormat="1" ht="16.5" customHeight="1">
      <c r="A904" s="107"/>
      <c r="B904" s="108"/>
      <c r="C904" s="187" t="s">
        <v>1534</v>
      </c>
      <c r="D904" s="187" t="s">
        <v>343</v>
      </c>
      <c r="E904" s="188" t="s">
        <v>1535</v>
      </c>
      <c r="F904" s="189" t="s">
        <v>1536</v>
      </c>
      <c r="G904" s="190" t="s">
        <v>444</v>
      </c>
      <c r="H904" s="191">
        <v>210.08</v>
      </c>
      <c r="I904" s="89"/>
      <c r="J904" s="192">
        <f>ROUND(I904*H904,0)</f>
        <v>0</v>
      </c>
      <c r="K904" s="189" t="s">
        <v>363</v>
      </c>
      <c r="L904" s="108"/>
      <c r="M904" s="193" t="s">
        <v>1</v>
      </c>
      <c r="N904" s="194" t="s">
        <v>42</v>
      </c>
      <c r="O904" s="195"/>
      <c r="P904" s="196">
        <f>O904*H904</f>
        <v>0</v>
      </c>
      <c r="Q904" s="196">
        <v>0</v>
      </c>
      <c r="R904" s="196">
        <f>Q904*H904</f>
        <v>0</v>
      </c>
      <c r="S904" s="196">
        <v>0</v>
      </c>
      <c r="T904" s="197">
        <f>S904*H904</f>
        <v>0</v>
      </c>
      <c r="U904" s="107"/>
      <c r="V904" s="107"/>
      <c r="W904" s="107"/>
      <c r="X904" s="107"/>
      <c r="Y904" s="107"/>
      <c r="Z904" s="107"/>
      <c r="AA904" s="107"/>
      <c r="AB904" s="107"/>
      <c r="AC904" s="107"/>
      <c r="AD904" s="107"/>
      <c r="AE904" s="107"/>
      <c r="AR904" s="198" t="s">
        <v>421</v>
      </c>
      <c r="AT904" s="198" t="s">
        <v>343</v>
      </c>
      <c r="AU904" s="198" t="s">
        <v>85</v>
      </c>
      <c r="AY904" s="99" t="s">
        <v>341</v>
      </c>
      <c r="BE904" s="199">
        <f>IF(N904="základní",J904,0)</f>
        <v>0</v>
      </c>
      <c r="BF904" s="199">
        <f>IF(N904="snížená",J904,0)</f>
        <v>0</v>
      </c>
      <c r="BG904" s="199">
        <f>IF(N904="zákl. přenesená",J904,0)</f>
        <v>0</v>
      </c>
      <c r="BH904" s="199">
        <f>IF(N904="sníž. přenesená",J904,0)</f>
        <v>0</v>
      </c>
      <c r="BI904" s="199">
        <f>IF(N904="nulová",J904,0)</f>
        <v>0</v>
      </c>
      <c r="BJ904" s="99" t="s">
        <v>8</v>
      </c>
      <c r="BK904" s="199">
        <f>ROUND(I904*H904,0)</f>
        <v>0</v>
      </c>
      <c r="BL904" s="99" t="s">
        <v>421</v>
      </c>
      <c r="BM904" s="198" t="s">
        <v>1537</v>
      </c>
    </row>
    <row r="905" spans="1:65" s="200" customFormat="1">
      <c r="B905" s="201"/>
      <c r="D905" s="202" t="s">
        <v>349</v>
      </c>
      <c r="E905" s="203" t="s">
        <v>1</v>
      </c>
      <c r="F905" s="204" t="s">
        <v>288</v>
      </c>
      <c r="H905" s="205">
        <v>159.12</v>
      </c>
      <c r="L905" s="201"/>
      <c r="M905" s="206"/>
      <c r="N905" s="207"/>
      <c r="O905" s="207"/>
      <c r="P905" s="207"/>
      <c r="Q905" s="207"/>
      <c r="R905" s="207"/>
      <c r="S905" s="207"/>
      <c r="T905" s="208"/>
      <c r="AT905" s="203" t="s">
        <v>349</v>
      </c>
      <c r="AU905" s="203" t="s">
        <v>85</v>
      </c>
      <c r="AV905" s="200" t="s">
        <v>85</v>
      </c>
      <c r="AW905" s="200" t="s">
        <v>33</v>
      </c>
      <c r="AX905" s="200" t="s">
        <v>77</v>
      </c>
      <c r="AY905" s="203" t="s">
        <v>341</v>
      </c>
    </row>
    <row r="906" spans="1:65" s="200" customFormat="1">
      <c r="B906" s="201"/>
      <c r="D906" s="202" t="s">
        <v>349</v>
      </c>
      <c r="E906" s="203" t="s">
        <v>1</v>
      </c>
      <c r="F906" s="204" t="s">
        <v>290</v>
      </c>
      <c r="H906" s="205">
        <v>50.96</v>
      </c>
      <c r="L906" s="201"/>
      <c r="M906" s="206"/>
      <c r="N906" s="207"/>
      <c r="O906" s="207"/>
      <c r="P906" s="207"/>
      <c r="Q906" s="207"/>
      <c r="R906" s="207"/>
      <c r="S906" s="207"/>
      <c r="T906" s="208"/>
      <c r="AT906" s="203" t="s">
        <v>349</v>
      </c>
      <c r="AU906" s="203" t="s">
        <v>85</v>
      </c>
      <c r="AV906" s="200" t="s">
        <v>85</v>
      </c>
      <c r="AW906" s="200" t="s">
        <v>33</v>
      </c>
      <c r="AX906" s="200" t="s">
        <v>77</v>
      </c>
      <c r="AY906" s="203" t="s">
        <v>341</v>
      </c>
    </row>
    <row r="907" spans="1:65" s="209" customFormat="1">
      <c r="B907" s="210"/>
      <c r="D907" s="202" t="s">
        <v>349</v>
      </c>
      <c r="E907" s="211" t="s">
        <v>1</v>
      </c>
      <c r="F907" s="212" t="s">
        <v>351</v>
      </c>
      <c r="H907" s="213">
        <v>210.08</v>
      </c>
      <c r="L907" s="210"/>
      <c r="M907" s="214"/>
      <c r="N907" s="215"/>
      <c r="O907" s="215"/>
      <c r="P907" s="215"/>
      <c r="Q907" s="215"/>
      <c r="R907" s="215"/>
      <c r="S907" s="215"/>
      <c r="T907" s="216"/>
      <c r="AT907" s="211" t="s">
        <v>349</v>
      </c>
      <c r="AU907" s="211" t="s">
        <v>85</v>
      </c>
      <c r="AV907" s="209" t="s">
        <v>352</v>
      </c>
      <c r="AW907" s="209" t="s">
        <v>33</v>
      </c>
      <c r="AX907" s="209" t="s">
        <v>8</v>
      </c>
      <c r="AY907" s="211" t="s">
        <v>341</v>
      </c>
    </row>
    <row r="908" spans="1:65" s="110" customFormat="1" ht="16.5" customHeight="1">
      <c r="A908" s="107"/>
      <c r="B908" s="108"/>
      <c r="C908" s="217" t="s">
        <v>1538</v>
      </c>
      <c r="D908" s="217" t="s">
        <v>354</v>
      </c>
      <c r="E908" s="218" t="s">
        <v>1137</v>
      </c>
      <c r="F908" s="219" t="s">
        <v>1138</v>
      </c>
      <c r="G908" s="220" t="s">
        <v>444</v>
      </c>
      <c r="H908" s="221">
        <v>231.08799999999999</v>
      </c>
      <c r="I908" s="92"/>
      <c r="J908" s="222">
        <f>ROUND(I908*H908,0)</f>
        <v>0</v>
      </c>
      <c r="K908" s="219" t="s">
        <v>363</v>
      </c>
      <c r="L908" s="223"/>
      <c r="M908" s="224" t="s">
        <v>1</v>
      </c>
      <c r="N908" s="225" t="s">
        <v>42</v>
      </c>
      <c r="O908" s="195"/>
      <c r="P908" s="196">
        <f>O908*H908</f>
        <v>0</v>
      </c>
      <c r="Q908" s="196">
        <v>2.9999999999999997E-4</v>
      </c>
      <c r="R908" s="196">
        <f>Q908*H908</f>
        <v>6.9326399999999996E-2</v>
      </c>
      <c r="S908" s="196">
        <v>0</v>
      </c>
      <c r="T908" s="197">
        <f>S908*H908</f>
        <v>0</v>
      </c>
      <c r="U908" s="107"/>
      <c r="V908" s="107"/>
      <c r="W908" s="107"/>
      <c r="X908" s="107"/>
      <c r="Y908" s="107"/>
      <c r="Z908" s="107"/>
      <c r="AA908" s="107"/>
      <c r="AB908" s="107"/>
      <c r="AC908" s="107"/>
      <c r="AD908" s="107"/>
      <c r="AE908" s="107"/>
      <c r="AR908" s="198" t="s">
        <v>125</v>
      </c>
      <c r="AT908" s="198" t="s">
        <v>354</v>
      </c>
      <c r="AU908" s="198" t="s">
        <v>85</v>
      </c>
      <c r="AY908" s="99" t="s">
        <v>341</v>
      </c>
      <c r="BE908" s="199">
        <f>IF(N908="základní",J908,0)</f>
        <v>0</v>
      </c>
      <c r="BF908" s="199">
        <f>IF(N908="snížená",J908,0)</f>
        <v>0</v>
      </c>
      <c r="BG908" s="199">
        <f>IF(N908="zákl. přenesená",J908,0)</f>
        <v>0</v>
      </c>
      <c r="BH908" s="199">
        <f>IF(N908="sníž. přenesená",J908,0)</f>
        <v>0</v>
      </c>
      <c r="BI908" s="199">
        <f>IF(N908="nulová",J908,0)</f>
        <v>0</v>
      </c>
      <c r="BJ908" s="99" t="s">
        <v>8</v>
      </c>
      <c r="BK908" s="199">
        <f>ROUND(I908*H908,0)</f>
        <v>0</v>
      </c>
      <c r="BL908" s="99" t="s">
        <v>421</v>
      </c>
      <c r="BM908" s="198" t="s">
        <v>1539</v>
      </c>
    </row>
    <row r="909" spans="1:65" s="200" customFormat="1">
      <c r="B909" s="201"/>
      <c r="D909" s="202" t="s">
        <v>349</v>
      </c>
      <c r="E909" s="203" t="s">
        <v>1</v>
      </c>
      <c r="F909" s="204" t="s">
        <v>1521</v>
      </c>
      <c r="H909" s="205">
        <v>175.03200000000001</v>
      </c>
      <c r="L909" s="201"/>
      <c r="M909" s="206"/>
      <c r="N909" s="207"/>
      <c r="O909" s="207"/>
      <c r="P909" s="207"/>
      <c r="Q909" s="207"/>
      <c r="R909" s="207"/>
      <c r="S909" s="207"/>
      <c r="T909" s="208"/>
      <c r="AT909" s="203" t="s">
        <v>349</v>
      </c>
      <c r="AU909" s="203" t="s">
        <v>85</v>
      </c>
      <c r="AV909" s="200" t="s">
        <v>85</v>
      </c>
      <c r="AW909" s="200" t="s">
        <v>33</v>
      </c>
      <c r="AX909" s="200" t="s">
        <v>77</v>
      </c>
      <c r="AY909" s="203" t="s">
        <v>341</v>
      </c>
    </row>
    <row r="910" spans="1:65" s="200" customFormat="1">
      <c r="B910" s="201"/>
      <c r="D910" s="202" t="s">
        <v>349</v>
      </c>
      <c r="E910" s="203" t="s">
        <v>1</v>
      </c>
      <c r="F910" s="204" t="s">
        <v>1529</v>
      </c>
      <c r="H910" s="205">
        <v>56.055999999999997</v>
      </c>
      <c r="L910" s="201"/>
      <c r="M910" s="206"/>
      <c r="N910" s="207"/>
      <c r="O910" s="207"/>
      <c r="P910" s="207"/>
      <c r="Q910" s="207"/>
      <c r="R910" s="207"/>
      <c r="S910" s="207"/>
      <c r="T910" s="208"/>
      <c r="AT910" s="203" t="s">
        <v>349</v>
      </c>
      <c r="AU910" s="203" t="s">
        <v>85</v>
      </c>
      <c r="AV910" s="200" t="s">
        <v>85</v>
      </c>
      <c r="AW910" s="200" t="s">
        <v>33</v>
      </c>
      <c r="AX910" s="200" t="s">
        <v>77</v>
      </c>
      <c r="AY910" s="203" t="s">
        <v>341</v>
      </c>
    </row>
    <row r="911" spans="1:65" s="209" customFormat="1">
      <c r="B911" s="210"/>
      <c r="D911" s="202" t="s">
        <v>349</v>
      </c>
      <c r="E911" s="211" t="s">
        <v>1</v>
      </c>
      <c r="F911" s="212" t="s">
        <v>351</v>
      </c>
      <c r="H911" s="213">
        <v>231.08799999999999</v>
      </c>
      <c r="L911" s="210"/>
      <c r="M911" s="214"/>
      <c r="N911" s="215"/>
      <c r="O911" s="215"/>
      <c r="P911" s="215"/>
      <c r="Q911" s="215"/>
      <c r="R911" s="215"/>
      <c r="S911" s="215"/>
      <c r="T911" s="216"/>
      <c r="AT911" s="211" t="s">
        <v>349</v>
      </c>
      <c r="AU911" s="211" t="s">
        <v>85</v>
      </c>
      <c r="AV911" s="209" t="s">
        <v>352</v>
      </c>
      <c r="AW911" s="209" t="s">
        <v>33</v>
      </c>
      <c r="AX911" s="209" t="s">
        <v>8</v>
      </c>
      <c r="AY911" s="211" t="s">
        <v>341</v>
      </c>
    </row>
    <row r="912" spans="1:65" s="110" customFormat="1" ht="24" customHeight="1">
      <c r="A912" s="107"/>
      <c r="B912" s="108"/>
      <c r="C912" s="187" t="s">
        <v>1540</v>
      </c>
      <c r="D912" s="187" t="s">
        <v>343</v>
      </c>
      <c r="E912" s="188" t="s">
        <v>1541</v>
      </c>
      <c r="F912" s="189" t="s">
        <v>1542</v>
      </c>
      <c r="G912" s="190" t="s">
        <v>357</v>
      </c>
      <c r="H912" s="191">
        <v>0.44</v>
      </c>
      <c r="I912" s="89"/>
      <c r="J912" s="192">
        <f>ROUND(I912*H912,0)</f>
        <v>0</v>
      </c>
      <c r="K912" s="189" t="s">
        <v>363</v>
      </c>
      <c r="L912" s="108"/>
      <c r="M912" s="193" t="s">
        <v>1</v>
      </c>
      <c r="N912" s="194" t="s">
        <v>42</v>
      </c>
      <c r="O912" s="195"/>
      <c r="P912" s="196">
        <f>O912*H912</f>
        <v>0</v>
      </c>
      <c r="Q912" s="196">
        <v>0</v>
      </c>
      <c r="R912" s="196">
        <f>Q912*H912</f>
        <v>0</v>
      </c>
      <c r="S912" s="196">
        <v>0</v>
      </c>
      <c r="T912" s="197">
        <f>S912*H912</f>
        <v>0</v>
      </c>
      <c r="U912" s="107"/>
      <c r="V912" s="107"/>
      <c r="W912" s="107"/>
      <c r="X912" s="107"/>
      <c r="Y912" s="107"/>
      <c r="Z912" s="107"/>
      <c r="AA912" s="107"/>
      <c r="AB912" s="107"/>
      <c r="AC912" s="107"/>
      <c r="AD912" s="107"/>
      <c r="AE912" s="107"/>
      <c r="AR912" s="198" t="s">
        <v>421</v>
      </c>
      <c r="AT912" s="198" t="s">
        <v>343</v>
      </c>
      <c r="AU912" s="198" t="s">
        <v>85</v>
      </c>
      <c r="AY912" s="99" t="s">
        <v>341</v>
      </c>
      <c r="BE912" s="199">
        <f>IF(N912="základní",J912,0)</f>
        <v>0</v>
      </c>
      <c r="BF912" s="199">
        <f>IF(N912="snížená",J912,0)</f>
        <v>0</v>
      </c>
      <c r="BG912" s="199">
        <f>IF(N912="zákl. přenesená",J912,0)</f>
        <v>0</v>
      </c>
      <c r="BH912" s="199">
        <f>IF(N912="sníž. přenesená",J912,0)</f>
        <v>0</v>
      </c>
      <c r="BI912" s="199">
        <f>IF(N912="nulová",J912,0)</f>
        <v>0</v>
      </c>
      <c r="BJ912" s="99" t="s">
        <v>8</v>
      </c>
      <c r="BK912" s="199">
        <f>ROUND(I912*H912,0)</f>
        <v>0</v>
      </c>
      <c r="BL912" s="99" t="s">
        <v>421</v>
      </c>
      <c r="BM912" s="198" t="s">
        <v>1543</v>
      </c>
    </row>
    <row r="913" spans="1:65" s="174" customFormat="1" ht="22.9" customHeight="1">
      <c r="B913" s="175"/>
      <c r="D913" s="176" t="s">
        <v>76</v>
      </c>
      <c r="E913" s="185" t="s">
        <v>1544</v>
      </c>
      <c r="F913" s="185" t="s">
        <v>1545</v>
      </c>
      <c r="J913" s="186">
        <f>BK913</f>
        <v>0</v>
      </c>
      <c r="L913" s="175"/>
      <c r="M913" s="179"/>
      <c r="N913" s="180"/>
      <c r="O913" s="180"/>
      <c r="P913" s="181">
        <f>SUM(P914:P985)</f>
        <v>0</v>
      </c>
      <c r="Q913" s="180"/>
      <c r="R913" s="181">
        <f>SUM(R914:R985)</f>
        <v>0.58677475000000001</v>
      </c>
      <c r="S913" s="180"/>
      <c r="T913" s="182">
        <f>SUM(T914:T985)</f>
        <v>0</v>
      </c>
      <c r="AR913" s="176" t="s">
        <v>85</v>
      </c>
      <c r="AT913" s="183" t="s">
        <v>76</v>
      </c>
      <c r="AU913" s="183" t="s">
        <v>8</v>
      </c>
      <c r="AY913" s="176" t="s">
        <v>341</v>
      </c>
      <c r="BK913" s="184">
        <f>SUM(BK914:BK985)</f>
        <v>0</v>
      </c>
    </row>
    <row r="914" spans="1:65" s="110" customFormat="1" ht="16.5" customHeight="1">
      <c r="A914" s="107"/>
      <c r="B914" s="108"/>
      <c r="C914" s="187" t="s">
        <v>1546</v>
      </c>
      <c r="D914" s="187" t="s">
        <v>343</v>
      </c>
      <c r="E914" s="188" t="s">
        <v>1547</v>
      </c>
      <c r="F914" s="189" t="s">
        <v>1548</v>
      </c>
      <c r="G914" s="190" t="s">
        <v>444</v>
      </c>
      <c r="H914" s="191">
        <v>3.76</v>
      </c>
      <c r="I914" s="89"/>
      <c r="J914" s="192">
        <f>ROUND(I914*H914,0)</f>
        <v>0</v>
      </c>
      <c r="K914" s="189" t="s">
        <v>1</v>
      </c>
      <c r="L914" s="108"/>
      <c r="M914" s="193" t="s">
        <v>1</v>
      </c>
      <c r="N914" s="194" t="s">
        <v>42</v>
      </c>
      <c r="O914" s="195"/>
      <c r="P914" s="196">
        <f>O914*H914</f>
        <v>0</v>
      </c>
      <c r="Q914" s="196">
        <v>0</v>
      </c>
      <c r="R914" s="196">
        <f>Q914*H914</f>
        <v>0</v>
      </c>
      <c r="S914" s="196">
        <v>0</v>
      </c>
      <c r="T914" s="197">
        <f>S914*H914</f>
        <v>0</v>
      </c>
      <c r="U914" s="107"/>
      <c r="V914" s="107"/>
      <c r="W914" s="107"/>
      <c r="X914" s="107"/>
      <c r="Y914" s="107"/>
      <c r="Z914" s="107"/>
      <c r="AA914" s="107"/>
      <c r="AB914" s="107"/>
      <c r="AC914" s="107"/>
      <c r="AD914" s="107"/>
      <c r="AE914" s="107"/>
      <c r="AR914" s="198" t="s">
        <v>421</v>
      </c>
      <c r="AT914" s="198" t="s">
        <v>343</v>
      </c>
      <c r="AU914" s="198" t="s">
        <v>85</v>
      </c>
      <c r="AY914" s="99" t="s">
        <v>341</v>
      </c>
      <c r="BE914" s="199">
        <f>IF(N914="základní",J914,0)</f>
        <v>0</v>
      </c>
      <c r="BF914" s="199">
        <f>IF(N914="snížená",J914,0)</f>
        <v>0</v>
      </c>
      <c r="BG914" s="199">
        <f>IF(N914="zákl. přenesená",J914,0)</f>
        <v>0</v>
      </c>
      <c r="BH914" s="199">
        <f>IF(N914="sníž. přenesená",J914,0)</f>
        <v>0</v>
      </c>
      <c r="BI914" s="199">
        <f>IF(N914="nulová",J914,0)</f>
        <v>0</v>
      </c>
      <c r="BJ914" s="99" t="s">
        <v>8</v>
      </c>
      <c r="BK914" s="199">
        <f>ROUND(I914*H914,0)</f>
        <v>0</v>
      </c>
      <c r="BL914" s="99" t="s">
        <v>421</v>
      </c>
      <c r="BM914" s="198" t="s">
        <v>1549</v>
      </c>
    </row>
    <row r="915" spans="1:65" s="200" customFormat="1">
      <c r="B915" s="201"/>
      <c r="D915" s="202" t="s">
        <v>349</v>
      </c>
      <c r="E915" s="203" t="s">
        <v>1</v>
      </c>
      <c r="F915" s="204" t="s">
        <v>1550</v>
      </c>
      <c r="H915" s="205">
        <v>2.5379999999999998</v>
      </c>
      <c r="L915" s="201"/>
      <c r="M915" s="206"/>
      <c r="N915" s="207"/>
      <c r="O915" s="207"/>
      <c r="P915" s="207"/>
      <c r="Q915" s="207"/>
      <c r="R915" s="207"/>
      <c r="S915" s="207"/>
      <c r="T915" s="208"/>
      <c r="AT915" s="203" t="s">
        <v>349</v>
      </c>
      <c r="AU915" s="203" t="s">
        <v>85</v>
      </c>
      <c r="AV915" s="200" t="s">
        <v>85</v>
      </c>
      <c r="AW915" s="200" t="s">
        <v>33</v>
      </c>
      <c r="AX915" s="200" t="s">
        <v>77</v>
      </c>
      <c r="AY915" s="203" t="s">
        <v>341</v>
      </c>
    </row>
    <row r="916" spans="1:65" s="200" customFormat="1">
      <c r="B916" s="201"/>
      <c r="D916" s="202" t="s">
        <v>349</v>
      </c>
      <c r="E916" s="203" t="s">
        <v>1</v>
      </c>
      <c r="F916" s="204" t="s">
        <v>1551</v>
      </c>
      <c r="H916" s="205">
        <v>1.222</v>
      </c>
      <c r="L916" s="201"/>
      <c r="M916" s="206"/>
      <c r="N916" s="207"/>
      <c r="O916" s="207"/>
      <c r="P916" s="207"/>
      <c r="Q916" s="207"/>
      <c r="R916" s="207"/>
      <c r="S916" s="207"/>
      <c r="T916" s="208"/>
      <c r="AT916" s="203" t="s">
        <v>349</v>
      </c>
      <c r="AU916" s="203" t="s">
        <v>85</v>
      </c>
      <c r="AV916" s="200" t="s">
        <v>85</v>
      </c>
      <c r="AW916" s="200" t="s">
        <v>33</v>
      </c>
      <c r="AX916" s="200" t="s">
        <v>77</v>
      </c>
      <c r="AY916" s="203" t="s">
        <v>341</v>
      </c>
    </row>
    <row r="917" spans="1:65" s="209" customFormat="1">
      <c r="B917" s="210"/>
      <c r="D917" s="202" t="s">
        <v>349</v>
      </c>
      <c r="E917" s="211" t="s">
        <v>1</v>
      </c>
      <c r="F917" s="212" t="s">
        <v>351</v>
      </c>
      <c r="H917" s="213">
        <v>3.76</v>
      </c>
      <c r="L917" s="210"/>
      <c r="M917" s="214"/>
      <c r="N917" s="215"/>
      <c r="O917" s="215"/>
      <c r="P917" s="215"/>
      <c r="Q917" s="215"/>
      <c r="R917" s="215"/>
      <c r="S917" s="215"/>
      <c r="T917" s="216"/>
      <c r="AT917" s="211" t="s">
        <v>349</v>
      </c>
      <c r="AU917" s="211" t="s">
        <v>85</v>
      </c>
      <c r="AV917" s="209" t="s">
        <v>352</v>
      </c>
      <c r="AW917" s="209" t="s">
        <v>33</v>
      </c>
      <c r="AX917" s="209" t="s">
        <v>8</v>
      </c>
      <c r="AY917" s="211" t="s">
        <v>341</v>
      </c>
    </row>
    <row r="918" spans="1:65" s="110" customFormat="1" ht="16.5" customHeight="1">
      <c r="A918" s="107"/>
      <c r="B918" s="108"/>
      <c r="C918" s="217" t="s">
        <v>1552</v>
      </c>
      <c r="D918" s="217" t="s">
        <v>354</v>
      </c>
      <c r="E918" s="218" t="s">
        <v>1553</v>
      </c>
      <c r="F918" s="219" t="s">
        <v>1554</v>
      </c>
      <c r="G918" s="220" t="s">
        <v>444</v>
      </c>
      <c r="H918" s="221">
        <v>3.76</v>
      </c>
      <c r="I918" s="92"/>
      <c r="J918" s="222">
        <f>ROUND(I918*H918,0)</f>
        <v>0</v>
      </c>
      <c r="K918" s="219" t="s">
        <v>1</v>
      </c>
      <c r="L918" s="223"/>
      <c r="M918" s="224" t="s">
        <v>1</v>
      </c>
      <c r="N918" s="225" t="s">
        <v>42</v>
      </c>
      <c r="O918" s="195"/>
      <c r="P918" s="196">
        <f>O918*H918</f>
        <v>0</v>
      </c>
      <c r="Q918" s="196">
        <v>1E-3</v>
      </c>
      <c r="R918" s="196">
        <f>Q918*H918</f>
        <v>3.7599999999999999E-3</v>
      </c>
      <c r="S918" s="196">
        <v>0</v>
      </c>
      <c r="T918" s="197">
        <f>S918*H918</f>
        <v>0</v>
      </c>
      <c r="U918" s="107"/>
      <c r="V918" s="107"/>
      <c r="W918" s="107"/>
      <c r="X918" s="107"/>
      <c r="Y918" s="107"/>
      <c r="Z918" s="107"/>
      <c r="AA918" s="107"/>
      <c r="AB918" s="107"/>
      <c r="AC918" s="107"/>
      <c r="AD918" s="107"/>
      <c r="AE918" s="107"/>
      <c r="AR918" s="198" t="s">
        <v>125</v>
      </c>
      <c r="AT918" s="198" t="s">
        <v>354</v>
      </c>
      <c r="AU918" s="198" t="s">
        <v>85</v>
      </c>
      <c r="AY918" s="99" t="s">
        <v>341</v>
      </c>
      <c r="BE918" s="199">
        <f>IF(N918="základní",J918,0)</f>
        <v>0</v>
      </c>
      <c r="BF918" s="199">
        <f>IF(N918="snížená",J918,0)</f>
        <v>0</v>
      </c>
      <c r="BG918" s="199">
        <f>IF(N918="zákl. přenesená",J918,0)</f>
        <v>0</v>
      </c>
      <c r="BH918" s="199">
        <f>IF(N918="sníž. přenesená",J918,0)</f>
        <v>0</v>
      </c>
      <c r="BI918" s="199">
        <f>IF(N918="nulová",J918,0)</f>
        <v>0</v>
      </c>
      <c r="BJ918" s="99" t="s">
        <v>8</v>
      </c>
      <c r="BK918" s="199">
        <f>ROUND(I918*H918,0)</f>
        <v>0</v>
      </c>
      <c r="BL918" s="99" t="s">
        <v>421</v>
      </c>
      <c r="BM918" s="198" t="s">
        <v>1555</v>
      </c>
    </row>
    <row r="919" spans="1:65" s="200" customFormat="1">
      <c r="B919" s="201"/>
      <c r="D919" s="202" t="s">
        <v>349</v>
      </c>
      <c r="E919" s="203" t="s">
        <v>1</v>
      </c>
      <c r="F919" s="204" t="s">
        <v>1550</v>
      </c>
      <c r="H919" s="205">
        <v>2.5379999999999998</v>
      </c>
      <c r="L919" s="201"/>
      <c r="M919" s="206"/>
      <c r="N919" s="207"/>
      <c r="O919" s="207"/>
      <c r="P919" s="207"/>
      <c r="Q919" s="207"/>
      <c r="R919" s="207"/>
      <c r="S919" s="207"/>
      <c r="T919" s="208"/>
      <c r="AT919" s="203" t="s">
        <v>349</v>
      </c>
      <c r="AU919" s="203" t="s">
        <v>85</v>
      </c>
      <c r="AV919" s="200" t="s">
        <v>85</v>
      </c>
      <c r="AW919" s="200" t="s">
        <v>33</v>
      </c>
      <c r="AX919" s="200" t="s">
        <v>77</v>
      </c>
      <c r="AY919" s="203" t="s">
        <v>341</v>
      </c>
    </row>
    <row r="920" spans="1:65" s="200" customFormat="1">
      <c r="B920" s="201"/>
      <c r="D920" s="202" t="s">
        <v>349</v>
      </c>
      <c r="E920" s="203" t="s">
        <v>1</v>
      </c>
      <c r="F920" s="204" t="s">
        <v>1551</v>
      </c>
      <c r="H920" s="205">
        <v>1.222</v>
      </c>
      <c r="L920" s="201"/>
      <c r="M920" s="206"/>
      <c r="N920" s="207"/>
      <c r="O920" s="207"/>
      <c r="P920" s="207"/>
      <c r="Q920" s="207"/>
      <c r="R920" s="207"/>
      <c r="S920" s="207"/>
      <c r="T920" s="208"/>
      <c r="AT920" s="203" t="s">
        <v>349</v>
      </c>
      <c r="AU920" s="203" t="s">
        <v>85</v>
      </c>
      <c r="AV920" s="200" t="s">
        <v>85</v>
      </c>
      <c r="AW920" s="200" t="s">
        <v>33</v>
      </c>
      <c r="AX920" s="200" t="s">
        <v>77</v>
      </c>
      <c r="AY920" s="203" t="s">
        <v>341</v>
      </c>
    </row>
    <row r="921" spans="1:65" s="209" customFormat="1">
      <c r="B921" s="210"/>
      <c r="D921" s="202" t="s">
        <v>349</v>
      </c>
      <c r="E921" s="211" t="s">
        <v>1</v>
      </c>
      <c r="F921" s="212" t="s">
        <v>351</v>
      </c>
      <c r="H921" s="213">
        <v>3.76</v>
      </c>
      <c r="L921" s="210"/>
      <c r="M921" s="214"/>
      <c r="N921" s="215"/>
      <c r="O921" s="215"/>
      <c r="P921" s="215"/>
      <c r="Q921" s="215"/>
      <c r="R921" s="215"/>
      <c r="S921" s="215"/>
      <c r="T921" s="216"/>
      <c r="AT921" s="211" t="s">
        <v>349</v>
      </c>
      <c r="AU921" s="211" t="s">
        <v>85</v>
      </c>
      <c r="AV921" s="209" t="s">
        <v>352</v>
      </c>
      <c r="AW921" s="209" t="s">
        <v>33</v>
      </c>
      <c r="AX921" s="209" t="s">
        <v>8</v>
      </c>
      <c r="AY921" s="211" t="s">
        <v>341</v>
      </c>
    </row>
    <row r="922" spans="1:65" s="110" customFormat="1" ht="24" customHeight="1">
      <c r="A922" s="107"/>
      <c r="B922" s="108"/>
      <c r="C922" s="187" t="s">
        <v>1556</v>
      </c>
      <c r="D922" s="187" t="s">
        <v>343</v>
      </c>
      <c r="E922" s="188" t="s">
        <v>1557</v>
      </c>
      <c r="F922" s="189" t="s">
        <v>1558</v>
      </c>
      <c r="G922" s="190" t="s">
        <v>572</v>
      </c>
      <c r="H922" s="191">
        <v>16</v>
      </c>
      <c r="I922" s="89"/>
      <c r="J922" s="192">
        <f>ROUND(I922*H922,0)</f>
        <v>0</v>
      </c>
      <c r="K922" s="189" t="s">
        <v>363</v>
      </c>
      <c r="L922" s="108"/>
      <c r="M922" s="193" t="s">
        <v>1</v>
      </c>
      <c r="N922" s="194" t="s">
        <v>42</v>
      </c>
      <c r="O922" s="195"/>
      <c r="P922" s="196">
        <f>O922*H922</f>
        <v>0</v>
      </c>
      <c r="Q922" s="196">
        <v>0</v>
      </c>
      <c r="R922" s="196">
        <f>Q922*H922</f>
        <v>0</v>
      </c>
      <c r="S922" s="196">
        <v>0</v>
      </c>
      <c r="T922" s="197">
        <f>S922*H922</f>
        <v>0</v>
      </c>
      <c r="U922" s="107"/>
      <c r="V922" s="107"/>
      <c r="W922" s="107"/>
      <c r="X922" s="107"/>
      <c r="Y922" s="107"/>
      <c r="Z922" s="107"/>
      <c r="AA922" s="107"/>
      <c r="AB922" s="107"/>
      <c r="AC922" s="107"/>
      <c r="AD922" s="107"/>
      <c r="AE922" s="107"/>
      <c r="AR922" s="198" t="s">
        <v>421</v>
      </c>
      <c r="AT922" s="198" t="s">
        <v>343</v>
      </c>
      <c r="AU922" s="198" t="s">
        <v>85</v>
      </c>
      <c r="AY922" s="99" t="s">
        <v>341</v>
      </c>
      <c r="BE922" s="199">
        <f>IF(N922="základní",J922,0)</f>
        <v>0</v>
      </c>
      <c r="BF922" s="199">
        <f>IF(N922="snížená",J922,0)</f>
        <v>0</v>
      </c>
      <c r="BG922" s="199">
        <f>IF(N922="zákl. přenesená",J922,0)</f>
        <v>0</v>
      </c>
      <c r="BH922" s="199">
        <f>IF(N922="sníž. přenesená",J922,0)</f>
        <v>0</v>
      </c>
      <c r="BI922" s="199">
        <f>IF(N922="nulová",J922,0)</f>
        <v>0</v>
      </c>
      <c r="BJ922" s="99" t="s">
        <v>8</v>
      </c>
      <c r="BK922" s="199">
        <f>ROUND(I922*H922,0)</f>
        <v>0</v>
      </c>
      <c r="BL922" s="99" t="s">
        <v>421</v>
      </c>
      <c r="BM922" s="198" t="s">
        <v>1559</v>
      </c>
    </row>
    <row r="923" spans="1:65" s="200" customFormat="1">
      <c r="B923" s="201"/>
      <c r="D923" s="202" t="s">
        <v>349</v>
      </c>
      <c r="E923" s="203" t="s">
        <v>1</v>
      </c>
      <c r="F923" s="204" t="s">
        <v>948</v>
      </c>
      <c r="H923" s="205">
        <v>13</v>
      </c>
      <c r="L923" s="201"/>
      <c r="M923" s="206"/>
      <c r="N923" s="207"/>
      <c r="O923" s="207"/>
      <c r="P923" s="207"/>
      <c r="Q923" s="207"/>
      <c r="R923" s="207"/>
      <c r="S923" s="207"/>
      <c r="T923" s="208"/>
      <c r="AT923" s="203" t="s">
        <v>349</v>
      </c>
      <c r="AU923" s="203" t="s">
        <v>85</v>
      </c>
      <c r="AV923" s="200" t="s">
        <v>85</v>
      </c>
      <c r="AW923" s="200" t="s">
        <v>33</v>
      </c>
      <c r="AX923" s="200" t="s">
        <v>77</v>
      </c>
      <c r="AY923" s="203" t="s">
        <v>341</v>
      </c>
    </row>
    <row r="924" spans="1:65" s="200" customFormat="1">
      <c r="B924" s="201"/>
      <c r="D924" s="202" t="s">
        <v>349</v>
      </c>
      <c r="E924" s="203" t="s">
        <v>1</v>
      </c>
      <c r="F924" s="204" t="s">
        <v>951</v>
      </c>
      <c r="H924" s="205">
        <v>2</v>
      </c>
      <c r="L924" s="201"/>
      <c r="M924" s="206"/>
      <c r="N924" s="207"/>
      <c r="O924" s="207"/>
      <c r="P924" s="207"/>
      <c r="Q924" s="207"/>
      <c r="R924" s="207"/>
      <c r="S924" s="207"/>
      <c r="T924" s="208"/>
      <c r="AT924" s="203" t="s">
        <v>349</v>
      </c>
      <c r="AU924" s="203" t="s">
        <v>85</v>
      </c>
      <c r="AV924" s="200" t="s">
        <v>85</v>
      </c>
      <c r="AW924" s="200" t="s">
        <v>33</v>
      </c>
      <c r="AX924" s="200" t="s">
        <v>77</v>
      </c>
      <c r="AY924" s="203" t="s">
        <v>341</v>
      </c>
    </row>
    <row r="925" spans="1:65" s="200" customFormat="1">
      <c r="B925" s="201"/>
      <c r="D925" s="202" t="s">
        <v>349</v>
      </c>
      <c r="E925" s="203" t="s">
        <v>1</v>
      </c>
      <c r="F925" s="204" t="s">
        <v>952</v>
      </c>
      <c r="H925" s="205">
        <v>1</v>
      </c>
      <c r="L925" s="201"/>
      <c r="M925" s="206"/>
      <c r="N925" s="207"/>
      <c r="O925" s="207"/>
      <c r="P925" s="207"/>
      <c r="Q925" s="207"/>
      <c r="R925" s="207"/>
      <c r="S925" s="207"/>
      <c r="T925" s="208"/>
      <c r="AT925" s="203" t="s">
        <v>349</v>
      </c>
      <c r="AU925" s="203" t="s">
        <v>85</v>
      </c>
      <c r="AV925" s="200" t="s">
        <v>85</v>
      </c>
      <c r="AW925" s="200" t="s">
        <v>33</v>
      </c>
      <c r="AX925" s="200" t="s">
        <v>77</v>
      </c>
      <c r="AY925" s="203" t="s">
        <v>341</v>
      </c>
    </row>
    <row r="926" spans="1:65" s="209" customFormat="1">
      <c r="B926" s="210"/>
      <c r="D926" s="202" t="s">
        <v>349</v>
      </c>
      <c r="E926" s="211" t="s">
        <v>1</v>
      </c>
      <c r="F926" s="212" t="s">
        <v>351</v>
      </c>
      <c r="H926" s="213">
        <v>16</v>
      </c>
      <c r="L926" s="210"/>
      <c r="M926" s="214"/>
      <c r="N926" s="215"/>
      <c r="O926" s="215"/>
      <c r="P926" s="215"/>
      <c r="Q926" s="215"/>
      <c r="R926" s="215"/>
      <c r="S926" s="215"/>
      <c r="T926" s="216"/>
      <c r="AT926" s="211" t="s">
        <v>349</v>
      </c>
      <c r="AU926" s="211" t="s">
        <v>85</v>
      </c>
      <c r="AV926" s="209" t="s">
        <v>352</v>
      </c>
      <c r="AW926" s="209" t="s">
        <v>33</v>
      </c>
      <c r="AX926" s="209" t="s">
        <v>8</v>
      </c>
      <c r="AY926" s="211" t="s">
        <v>341</v>
      </c>
    </row>
    <row r="927" spans="1:65" s="110" customFormat="1" ht="24" customHeight="1">
      <c r="A927" s="107"/>
      <c r="B927" s="108"/>
      <c r="C927" s="217" t="s">
        <v>1560</v>
      </c>
      <c r="D927" s="217" t="s">
        <v>354</v>
      </c>
      <c r="E927" s="218" t="s">
        <v>1561</v>
      </c>
      <c r="F927" s="219" t="s">
        <v>1562</v>
      </c>
      <c r="G927" s="220" t="s">
        <v>572</v>
      </c>
      <c r="H927" s="221">
        <v>13</v>
      </c>
      <c r="I927" s="92"/>
      <c r="J927" s="222">
        <f>ROUND(I927*H927,0)</f>
        <v>0</v>
      </c>
      <c r="K927" s="219" t="s">
        <v>363</v>
      </c>
      <c r="L927" s="223"/>
      <c r="M927" s="224" t="s">
        <v>1</v>
      </c>
      <c r="N927" s="225" t="s">
        <v>42</v>
      </c>
      <c r="O927" s="195"/>
      <c r="P927" s="196">
        <f>O927*H927</f>
        <v>0</v>
      </c>
      <c r="Q927" s="196">
        <v>1.4E-2</v>
      </c>
      <c r="R927" s="196">
        <f>Q927*H927</f>
        <v>0.182</v>
      </c>
      <c r="S927" s="196">
        <v>0</v>
      </c>
      <c r="T927" s="197">
        <f>S927*H927</f>
        <v>0</v>
      </c>
      <c r="U927" s="107"/>
      <c r="V927" s="107"/>
      <c r="W927" s="107"/>
      <c r="X927" s="107"/>
      <c r="Y927" s="107"/>
      <c r="Z927" s="107"/>
      <c r="AA927" s="107"/>
      <c r="AB927" s="107"/>
      <c r="AC927" s="107"/>
      <c r="AD927" s="107"/>
      <c r="AE927" s="107"/>
      <c r="AR927" s="198" t="s">
        <v>125</v>
      </c>
      <c r="AT927" s="198" t="s">
        <v>354</v>
      </c>
      <c r="AU927" s="198" t="s">
        <v>85</v>
      </c>
      <c r="AY927" s="99" t="s">
        <v>341</v>
      </c>
      <c r="BE927" s="199">
        <f>IF(N927="základní",J927,0)</f>
        <v>0</v>
      </c>
      <c r="BF927" s="199">
        <f>IF(N927="snížená",J927,0)</f>
        <v>0</v>
      </c>
      <c r="BG927" s="199">
        <f>IF(N927="zákl. přenesená",J927,0)</f>
        <v>0</v>
      </c>
      <c r="BH927" s="199">
        <f>IF(N927="sníž. přenesená",J927,0)</f>
        <v>0</v>
      </c>
      <c r="BI927" s="199">
        <f>IF(N927="nulová",J927,0)</f>
        <v>0</v>
      </c>
      <c r="BJ927" s="99" t="s">
        <v>8</v>
      </c>
      <c r="BK927" s="199">
        <f>ROUND(I927*H927,0)</f>
        <v>0</v>
      </c>
      <c r="BL927" s="99" t="s">
        <v>421</v>
      </c>
      <c r="BM927" s="198" t="s">
        <v>1563</v>
      </c>
    </row>
    <row r="928" spans="1:65" s="200" customFormat="1">
      <c r="B928" s="201"/>
      <c r="D928" s="202" t="s">
        <v>349</v>
      </c>
      <c r="E928" s="203" t="s">
        <v>1</v>
      </c>
      <c r="F928" s="204" t="s">
        <v>948</v>
      </c>
      <c r="H928" s="205">
        <v>13</v>
      </c>
      <c r="L928" s="201"/>
      <c r="M928" s="206"/>
      <c r="N928" s="207"/>
      <c r="O928" s="207"/>
      <c r="P928" s="207"/>
      <c r="Q928" s="207"/>
      <c r="R928" s="207"/>
      <c r="S928" s="207"/>
      <c r="T928" s="208"/>
      <c r="AT928" s="203" t="s">
        <v>349</v>
      </c>
      <c r="AU928" s="203" t="s">
        <v>85</v>
      </c>
      <c r="AV928" s="200" t="s">
        <v>85</v>
      </c>
      <c r="AW928" s="200" t="s">
        <v>33</v>
      </c>
      <c r="AX928" s="200" t="s">
        <v>8</v>
      </c>
      <c r="AY928" s="203" t="s">
        <v>341</v>
      </c>
    </row>
    <row r="929" spans="1:65" s="110" customFormat="1" ht="24" customHeight="1">
      <c r="A929" s="107"/>
      <c r="B929" s="108"/>
      <c r="C929" s="217" t="s">
        <v>1564</v>
      </c>
      <c r="D929" s="217" t="s">
        <v>354</v>
      </c>
      <c r="E929" s="218" t="s">
        <v>1565</v>
      </c>
      <c r="F929" s="219" t="s">
        <v>1566</v>
      </c>
      <c r="G929" s="220" t="s">
        <v>572</v>
      </c>
      <c r="H929" s="221">
        <v>3</v>
      </c>
      <c r="I929" s="92"/>
      <c r="J929" s="222">
        <f>ROUND(I929*H929,0)</f>
        <v>0</v>
      </c>
      <c r="K929" s="219" t="s">
        <v>363</v>
      </c>
      <c r="L929" s="223"/>
      <c r="M929" s="224" t="s">
        <v>1</v>
      </c>
      <c r="N929" s="225" t="s">
        <v>42</v>
      </c>
      <c r="O929" s="195"/>
      <c r="P929" s="196">
        <f>O929*H929</f>
        <v>0</v>
      </c>
      <c r="Q929" s="196">
        <v>1.6E-2</v>
      </c>
      <c r="R929" s="196">
        <f>Q929*H929</f>
        <v>4.8000000000000001E-2</v>
      </c>
      <c r="S929" s="196">
        <v>0</v>
      </c>
      <c r="T929" s="197">
        <f>S929*H929</f>
        <v>0</v>
      </c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R929" s="198" t="s">
        <v>125</v>
      </c>
      <c r="AT929" s="198" t="s">
        <v>354</v>
      </c>
      <c r="AU929" s="198" t="s">
        <v>85</v>
      </c>
      <c r="AY929" s="99" t="s">
        <v>341</v>
      </c>
      <c r="BE929" s="199">
        <f>IF(N929="základní",J929,0)</f>
        <v>0</v>
      </c>
      <c r="BF929" s="199">
        <f>IF(N929="snížená",J929,0)</f>
        <v>0</v>
      </c>
      <c r="BG929" s="199">
        <f>IF(N929="zákl. přenesená",J929,0)</f>
        <v>0</v>
      </c>
      <c r="BH929" s="199">
        <f>IF(N929="sníž. přenesená",J929,0)</f>
        <v>0</v>
      </c>
      <c r="BI929" s="199">
        <f>IF(N929="nulová",J929,0)</f>
        <v>0</v>
      </c>
      <c r="BJ929" s="99" t="s">
        <v>8</v>
      </c>
      <c r="BK929" s="199">
        <f>ROUND(I929*H929,0)</f>
        <v>0</v>
      </c>
      <c r="BL929" s="99" t="s">
        <v>421</v>
      </c>
      <c r="BM929" s="198" t="s">
        <v>1567</v>
      </c>
    </row>
    <row r="930" spans="1:65" s="200" customFormat="1">
      <c r="B930" s="201"/>
      <c r="D930" s="202" t="s">
        <v>349</v>
      </c>
      <c r="E930" s="203" t="s">
        <v>1</v>
      </c>
      <c r="F930" s="204" t="s">
        <v>951</v>
      </c>
      <c r="H930" s="205">
        <v>2</v>
      </c>
      <c r="L930" s="201"/>
      <c r="M930" s="206"/>
      <c r="N930" s="207"/>
      <c r="O930" s="207"/>
      <c r="P930" s="207"/>
      <c r="Q930" s="207"/>
      <c r="R930" s="207"/>
      <c r="S930" s="207"/>
      <c r="T930" s="208"/>
      <c r="AT930" s="203" t="s">
        <v>349</v>
      </c>
      <c r="AU930" s="203" t="s">
        <v>85</v>
      </c>
      <c r="AV930" s="200" t="s">
        <v>85</v>
      </c>
      <c r="AW930" s="200" t="s">
        <v>33</v>
      </c>
      <c r="AX930" s="200" t="s">
        <v>77</v>
      </c>
      <c r="AY930" s="203" t="s">
        <v>341</v>
      </c>
    </row>
    <row r="931" spans="1:65" s="200" customFormat="1">
      <c r="B931" s="201"/>
      <c r="D931" s="202" t="s">
        <v>349</v>
      </c>
      <c r="E931" s="203" t="s">
        <v>1</v>
      </c>
      <c r="F931" s="204" t="s">
        <v>952</v>
      </c>
      <c r="H931" s="205">
        <v>1</v>
      </c>
      <c r="L931" s="201"/>
      <c r="M931" s="206"/>
      <c r="N931" s="207"/>
      <c r="O931" s="207"/>
      <c r="P931" s="207"/>
      <c r="Q931" s="207"/>
      <c r="R931" s="207"/>
      <c r="S931" s="207"/>
      <c r="T931" s="208"/>
      <c r="AT931" s="203" t="s">
        <v>349</v>
      </c>
      <c r="AU931" s="203" t="s">
        <v>85</v>
      </c>
      <c r="AV931" s="200" t="s">
        <v>85</v>
      </c>
      <c r="AW931" s="200" t="s">
        <v>33</v>
      </c>
      <c r="AX931" s="200" t="s">
        <v>77</v>
      </c>
      <c r="AY931" s="203" t="s">
        <v>341</v>
      </c>
    </row>
    <row r="932" spans="1:65" s="209" customFormat="1">
      <c r="B932" s="210"/>
      <c r="D932" s="202" t="s">
        <v>349</v>
      </c>
      <c r="E932" s="211" t="s">
        <v>1</v>
      </c>
      <c r="F932" s="212" t="s">
        <v>351</v>
      </c>
      <c r="H932" s="213">
        <v>3</v>
      </c>
      <c r="L932" s="210"/>
      <c r="M932" s="214"/>
      <c r="N932" s="215"/>
      <c r="O932" s="215"/>
      <c r="P932" s="215"/>
      <c r="Q932" s="215"/>
      <c r="R932" s="215"/>
      <c r="S932" s="215"/>
      <c r="T932" s="216"/>
      <c r="AT932" s="211" t="s">
        <v>349</v>
      </c>
      <c r="AU932" s="211" t="s">
        <v>85</v>
      </c>
      <c r="AV932" s="209" t="s">
        <v>352</v>
      </c>
      <c r="AW932" s="209" t="s">
        <v>33</v>
      </c>
      <c r="AX932" s="209" t="s">
        <v>8</v>
      </c>
      <c r="AY932" s="211" t="s">
        <v>341</v>
      </c>
    </row>
    <row r="933" spans="1:65" s="110" customFormat="1" ht="24" customHeight="1">
      <c r="A933" s="107"/>
      <c r="B933" s="108"/>
      <c r="C933" s="187" t="s">
        <v>1568</v>
      </c>
      <c r="D933" s="187" t="s">
        <v>343</v>
      </c>
      <c r="E933" s="188" t="s">
        <v>1569</v>
      </c>
      <c r="F933" s="189" t="s">
        <v>1570</v>
      </c>
      <c r="G933" s="190" t="s">
        <v>572</v>
      </c>
      <c r="H933" s="191">
        <v>1</v>
      </c>
      <c r="I933" s="89"/>
      <c r="J933" s="192">
        <f>ROUND(I933*H933,0)</f>
        <v>0</v>
      </c>
      <c r="K933" s="189" t="s">
        <v>363</v>
      </c>
      <c r="L933" s="108"/>
      <c r="M933" s="193" t="s">
        <v>1</v>
      </c>
      <c r="N933" s="194" t="s">
        <v>42</v>
      </c>
      <c r="O933" s="195"/>
      <c r="P933" s="196">
        <f>O933*H933</f>
        <v>0</v>
      </c>
      <c r="Q933" s="196">
        <v>0</v>
      </c>
      <c r="R933" s="196">
        <f>Q933*H933</f>
        <v>0</v>
      </c>
      <c r="S933" s="196">
        <v>0</v>
      </c>
      <c r="T933" s="197">
        <f>S933*H933</f>
        <v>0</v>
      </c>
      <c r="U933" s="107"/>
      <c r="V933" s="107"/>
      <c r="W933" s="107"/>
      <c r="X933" s="107"/>
      <c r="Y933" s="107"/>
      <c r="Z933" s="107"/>
      <c r="AA933" s="107"/>
      <c r="AB933" s="107"/>
      <c r="AC933" s="107"/>
      <c r="AD933" s="107"/>
      <c r="AE933" s="107"/>
      <c r="AR933" s="198" t="s">
        <v>421</v>
      </c>
      <c r="AT933" s="198" t="s">
        <v>343</v>
      </c>
      <c r="AU933" s="198" t="s">
        <v>85</v>
      </c>
      <c r="AY933" s="99" t="s">
        <v>341</v>
      </c>
      <c r="BE933" s="199">
        <f>IF(N933="základní",J933,0)</f>
        <v>0</v>
      </c>
      <c r="BF933" s="199">
        <f>IF(N933="snížená",J933,0)</f>
        <v>0</v>
      </c>
      <c r="BG933" s="199">
        <f>IF(N933="zákl. přenesená",J933,0)</f>
        <v>0</v>
      </c>
      <c r="BH933" s="199">
        <f>IF(N933="sníž. přenesená",J933,0)</f>
        <v>0</v>
      </c>
      <c r="BI933" s="199">
        <f>IF(N933="nulová",J933,0)</f>
        <v>0</v>
      </c>
      <c r="BJ933" s="99" t="s">
        <v>8</v>
      </c>
      <c r="BK933" s="199">
        <f>ROUND(I933*H933,0)</f>
        <v>0</v>
      </c>
      <c r="BL933" s="99" t="s">
        <v>421</v>
      </c>
      <c r="BM933" s="198" t="s">
        <v>1571</v>
      </c>
    </row>
    <row r="934" spans="1:65" s="200" customFormat="1">
      <c r="B934" s="201"/>
      <c r="D934" s="202" t="s">
        <v>349</v>
      </c>
      <c r="E934" s="203" t="s">
        <v>1</v>
      </c>
      <c r="F934" s="204" t="s">
        <v>949</v>
      </c>
      <c r="H934" s="205">
        <v>1</v>
      </c>
      <c r="L934" s="201"/>
      <c r="M934" s="206"/>
      <c r="N934" s="207"/>
      <c r="O934" s="207"/>
      <c r="P934" s="207"/>
      <c r="Q934" s="207"/>
      <c r="R934" s="207"/>
      <c r="S934" s="207"/>
      <c r="T934" s="208"/>
      <c r="AT934" s="203" t="s">
        <v>349</v>
      </c>
      <c r="AU934" s="203" t="s">
        <v>85</v>
      </c>
      <c r="AV934" s="200" t="s">
        <v>85</v>
      </c>
      <c r="AW934" s="200" t="s">
        <v>33</v>
      </c>
      <c r="AX934" s="200" t="s">
        <v>8</v>
      </c>
      <c r="AY934" s="203" t="s">
        <v>341</v>
      </c>
    </row>
    <row r="935" spans="1:65" s="110" customFormat="1" ht="24" customHeight="1">
      <c r="A935" s="107"/>
      <c r="B935" s="108"/>
      <c r="C935" s="217" t="s">
        <v>1572</v>
      </c>
      <c r="D935" s="217" t="s">
        <v>354</v>
      </c>
      <c r="E935" s="218" t="s">
        <v>1565</v>
      </c>
      <c r="F935" s="219" t="s">
        <v>1566</v>
      </c>
      <c r="G935" s="220" t="s">
        <v>572</v>
      </c>
      <c r="H935" s="221">
        <v>1</v>
      </c>
      <c r="I935" s="92"/>
      <c r="J935" s="222">
        <f>ROUND(I935*H935,0)</f>
        <v>0</v>
      </c>
      <c r="K935" s="219" t="s">
        <v>363</v>
      </c>
      <c r="L935" s="223"/>
      <c r="M935" s="224" t="s">
        <v>1</v>
      </c>
      <c r="N935" s="225" t="s">
        <v>42</v>
      </c>
      <c r="O935" s="195"/>
      <c r="P935" s="196">
        <f>O935*H935</f>
        <v>0</v>
      </c>
      <c r="Q935" s="196">
        <v>1.6E-2</v>
      </c>
      <c r="R935" s="196">
        <f>Q935*H935</f>
        <v>1.6E-2</v>
      </c>
      <c r="S935" s="196">
        <v>0</v>
      </c>
      <c r="T935" s="197">
        <f>S935*H935</f>
        <v>0</v>
      </c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R935" s="198" t="s">
        <v>125</v>
      </c>
      <c r="AT935" s="198" t="s">
        <v>354</v>
      </c>
      <c r="AU935" s="198" t="s">
        <v>85</v>
      </c>
      <c r="AY935" s="99" t="s">
        <v>341</v>
      </c>
      <c r="BE935" s="199">
        <f>IF(N935="základní",J935,0)</f>
        <v>0</v>
      </c>
      <c r="BF935" s="199">
        <f>IF(N935="snížená",J935,0)</f>
        <v>0</v>
      </c>
      <c r="BG935" s="199">
        <f>IF(N935="zákl. přenesená",J935,0)</f>
        <v>0</v>
      </c>
      <c r="BH935" s="199">
        <f>IF(N935="sníž. přenesená",J935,0)</f>
        <v>0</v>
      </c>
      <c r="BI935" s="199">
        <f>IF(N935="nulová",J935,0)</f>
        <v>0</v>
      </c>
      <c r="BJ935" s="99" t="s">
        <v>8</v>
      </c>
      <c r="BK935" s="199">
        <f>ROUND(I935*H935,0)</f>
        <v>0</v>
      </c>
      <c r="BL935" s="99" t="s">
        <v>421</v>
      </c>
      <c r="BM935" s="198" t="s">
        <v>1573</v>
      </c>
    </row>
    <row r="936" spans="1:65" s="200" customFormat="1">
      <c r="B936" s="201"/>
      <c r="D936" s="202" t="s">
        <v>349</v>
      </c>
      <c r="E936" s="203" t="s">
        <v>1</v>
      </c>
      <c r="F936" s="204" t="s">
        <v>949</v>
      </c>
      <c r="H936" s="205">
        <v>1</v>
      </c>
      <c r="L936" s="201"/>
      <c r="M936" s="206"/>
      <c r="N936" s="207"/>
      <c r="O936" s="207"/>
      <c r="P936" s="207"/>
      <c r="Q936" s="207"/>
      <c r="R936" s="207"/>
      <c r="S936" s="207"/>
      <c r="T936" s="208"/>
      <c r="AT936" s="203" t="s">
        <v>349</v>
      </c>
      <c r="AU936" s="203" t="s">
        <v>85</v>
      </c>
      <c r="AV936" s="200" t="s">
        <v>85</v>
      </c>
      <c r="AW936" s="200" t="s">
        <v>33</v>
      </c>
      <c r="AX936" s="200" t="s">
        <v>8</v>
      </c>
      <c r="AY936" s="203" t="s">
        <v>341</v>
      </c>
    </row>
    <row r="937" spans="1:65" s="110" customFormat="1" ht="24" customHeight="1">
      <c r="A937" s="107"/>
      <c r="B937" s="108"/>
      <c r="C937" s="187" t="s">
        <v>1574</v>
      </c>
      <c r="D937" s="187" t="s">
        <v>343</v>
      </c>
      <c r="E937" s="188" t="s">
        <v>1575</v>
      </c>
      <c r="F937" s="189" t="s">
        <v>1576</v>
      </c>
      <c r="G937" s="190" t="s">
        <v>572</v>
      </c>
      <c r="H937" s="191">
        <v>1</v>
      </c>
      <c r="I937" s="89"/>
      <c r="J937" s="192">
        <f>ROUND(I937*H937,0)</f>
        <v>0</v>
      </c>
      <c r="K937" s="189" t="s">
        <v>363</v>
      </c>
      <c r="L937" s="108"/>
      <c r="M937" s="193" t="s">
        <v>1</v>
      </c>
      <c r="N937" s="194" t="s">
        <v>42</v>
      </c>
      <c r="O937" s="195"/>
      <c r="P937" s="196">
        <f>O937*H937</f>
        <v>0</v>
      </c>
      <c r="Q937" s="196">
        <v>0</v>
      </c>
      <c r="R937" s="196">
        <f>Q937*H937</f>
        <v>0</v>
      </c>
      <c r="S937" s="196">
        <v>0</v>
      </c>
      <c r="T937" s="197">
        <f>S937*H937</f>
        <v>0</v>
      </c>
      <c r="U937" s="107"/>
      <c r="V937" s="107"/>
      <c r="W937" s="107"/>
      <c r="X937" s="107"/>
      <c r="Y937" s="107"/>
      <c r="Z937" s="107"/>
      <c r="AA937" s="107"/>
      <c r="AB937" s="107"/>
      <c r="AC937" s="107"/>
      <c r="AD937" s="107"/>
      <c r="AE937" s="107"/>
      <c r="AR937" s="198" t="s">
        <v>421</v>
      </c>
      <c r="AT937" s="198" t="s">
        <v>343</v>
      </c>
      <c r="AU937" s="198" t="s">
        <v>85</v>
      </c>
      <c r="AY937" s="99" t="s">
        <v>341</v>
      </c>
      <c r="BE937" s="199">
        <f>IF(N937="základní",J937,0)</f>
        <v>0</v>
      </c>
      <c r="BF937" s="199">
        <f>IF(N937="snížená",J937,0)</f>
        <v>0</v>
      </c>
      <c r="BG937" s="199">
        <f>IF(N937="zákl. přenesená",J937,0)</f>
        <v>0</v>
      </c>
      <c r="BH937" s="199">
        <f>IF(N937="sníž. přenesená",J937,0)</f>
        <v>0</v>
      </c>
      <c r="BI937" s="199">
        <f>IF(N937="nulová",J937,0)</f>
        <v>0</v>
      </c>
      <c r="BJ937" s="99" t="s">
        <v>8</v>
      </c>
      <c r="BK937" s="199">
        <f>ROUND(I937*H937,0)</f>
        <v>0</v>
      </c>
      <c r="BL937" s="99" t="s">
        <v>421</v>
      </c>
      <c r="BM937" s="198" t="s">
        <v>1577</v>
      </c>
    </row>
    <row r="938" spans="1:65" s="200" customFormat="1">
      <c r="B938" s="201"/>
      <c r="D938" s="202" t="s">
        <v>349</v>
      </c>
      <c r="E938" s="203" t="s">
        <v>1</v>
      </c>
      <c r="F938" s="204" t="s">
        <v>950</v>
      </c>
      <c r="H938" s="205">
        <v>1</v>
      </c>
      <c r="L938" s="201"/>
      <c r="M938" s="206"/>
      <c r="N938" s="207"/>
      <c r="O938" s="207"/>
      <c r="P938" s="207"/>
      <c r="Q938" s="207"/>
      <c r="R938" s="207"/>
      <c r="S938" s="207"/>
      <c r="T938" s="208"/>
      <c r="AT938" s="203" t="s">
        <v>349</v>
      </c>
      <c r="AU938" s="203" t="s">
        <v>85</v>
      </c>
      <c r="AV938" s="200" t="s">
        <v>85</v>
      </c>
      <c r="AW938" s="200" t="s">
        <v>33</v>
      </c>
      <c r="AX938" s="200" t="s">
        <v>8</v>
      </c>
      <c r="AY938" s="203" t="s">
        <v>341</v>
      </c>
    </row>
    <row r="939" spans="1:65" s="110" customFormat="1" ht="24" customHeight="1">
      <c r="A939" s="107"/>
      <c r="B939" s="108"/>
      <c r="C939" s="217" t="s">
        <v>1578</v>
      </c>
      <c r="D939" s="217" t="s">
        <v>354</v>
      </c>
      <c r="E939" s="218" t="s">
        <v>1579</v>
      </c>
      <c r="F939" s="219" t="s">
        <v>1580</v>
      </c>
      <c r="G939" s="220" t="s">
        <v>572</v>
      </c>
      <c r="H939" s="221">
        <v>1</v>
      </c>
      <c r="I939" s="92"/>
      <c r="J939" s="222">
        <f>ROUND(I939*H939,0)</f>
        <v>0</v>
      </c>
      <c r="K939" s="219" t="s">
        <v>1</v>
      </c>
      <c r="L939" s="223"/>
      <c r="M939" s="224" t="s">
        <v>1</v>
      </c>
      <c r="N939" s="225" t="s">
        <v>42</v>
      </c>
      <c r="O939" s="195"/>
      <c r="P939" s="196">
        <f>O939*H939</f>
        <v>0</v>
      </c>
      <c r="Q939" s="196">
        <v>1.9E-2</v>
      </c>
      <c r="R939" s="196">
        <f>Q939*H939</f>
        <v>1.9E-2</v>
      </c>
      <c r="S939" s="196">
        <v>0</v>
      </c>
      <c r="T939" s="197">
        <f>S939*H939</f>
        <v>0</v>
      </c>
      <c r="U939" s="107"/>
      <c r="V939" s="107"/>
      <c r="W939" s="107"/>
      <c r="X939" s="107"/>
      <c r="Y939" s="107"/>
      <c r="Z939" s="107"/>
      <c r="AA939" s="107"/>
      <c r="AB939" s="107"/>
      <c r="AC939" s="107"/>
      <c r="AD939" s="107"/>
      <c r="AE939" s="107"/>
      <c r="AR939" s="198" t="s">
        <v>125</v>
      </c>
      <c r="AT939" s="198" t="s">
        <v>354</v>
      </c>
      <c r="AU939" s="198" t="s">
        <v>85</v>
      </c>
      <c r="AY939" s="99" t="s">
        <v>341</v>
      </c>
      <c r="BE939" s="199">
        <f>IF(N939="základní",J939,0)</f>
        <v>0</v>
      </c>
      <c r="BF939" s="199">
        <f>IF(N939="snížená",J939,0)</f>
        <v>0</v>
      </c>
      <c r="BG939" s="199">
        <f>IF(N939="zákl. přenesená",J939,0)</f>
        <v>0</v>
      </c>
      <c r="BH939" s="199">
        <f>IF(N939="sníž. přenesená",J939,0)</f>
        <v>0</v>
      </c>
      <c r="BI939" s="199">
        <f>IF(N939="nulová",J939,0)</f>
        <v>0</v>
      </c>
      <c r="BJ939" s="99" t="s">
        <v>8</v>
      </c>
      <c r="BK939" s="199">
        <f>ROUND(I939*H939,0)</f>
        <v>0</v>
      </c>
      <c r="BL939" s="99" t="s">
        <v>421</v>
      </c>
      <c r="BM939" s="198" t="s">
        <v>1581</v>
      </c>
    </row>
    <row r="940" spans="1:65" s="200" customFormat="1">
      <c r="B940" s="201"/>
      <c r="D940" s="202" t="s">
        <v>349</v>
      </c>
      <c r="E940" s="203" t="s">
        <v>1</v>
      </c>
      <c r="F940" s="204" t="s">
        <v>950</v>
      </c>
      <c r="H940" s="205">
        <v>1</v>
      </c>
      <c r="L940" s="201"/>
      <c r="M940" s="206"/>
      <c r="N940" s="207"/>
      <c r="O940" s="207"/>
      <c r="P940" s="207"/>
      <c r="Q940" s="207"/>
      <c r="R940" s="207"/>
      <c r="S940" s="207"/>
      <c r="T940" s="208"/>
      <c r="AT940" s="203" t="s">
        <v>349</v>
      </c>
      <c r="AU940" s="203" t="s">
        <v>85</v>
      </c>
      <c r="AV940" s="200" t="s">
        <v>85</v>
      </c>
      <c r="AW940" s="200" t="s">
        <v>33</v>
      </c>
      <c r="AX940" s="200" t="s">
        <v>8</v>
      </c>
      <c r="AY940" s="203" t="s">
        <v>341</v>
      </c>
    </row>
    <row r="941" spans="1:65" s="110" customFormat="1" ht="24" customHeight="1">
      <c r="A941" s="107"/>
      <c r="B941" s="108"/>
      <c r="C941" s="187" t="s">
        <v>1582</v>
      </c>
      <c r="D941" s="187" t="s">
        <v>343</v>
      </c>
      <c r="E941" s="188" t="s">
        <v>1583</v>
      </c>
      <c r="F941" s="189" t="s">
        <v>1584</v>
      </c>
      <c r="G941" s="190" t="s">
        <v>572</v>
      </c>
      <c r="H941" s="191">
        <v>1</v>
      </c>
      <c r="I941" s="89"/>
      <c r="J941" s="192">
        <f>ROUND(I941*H941,0)</f>
        <v>0</v>
      </c>
      <c r="K941" s="189" t="s">
        <v>363</v>
      </c>
      <c r="L941" s="108"/>
      <c r="M941" s="193" t="s">
        <v>1</v>
      </c>
      <c r="N941" s="194" t="s">
        <v>42</v>
      </c>
      <c r="O941" s="195"/>
      <c r="P941" s="196">
        <f>O941*H941</f>
        <v>0</v>
      </c>
      <c r="Q941" s="196">
        <v>8.8475000000000001E-4</v>
      </c>
      <c r="R941" s="196">
        <f>Q941*H941</f>
        <v>8.8475000000000001E-4</v>
      </c>
      <c r="S941" s="196">
        <v>0</v>
      </c>
      <c r="T941" s="197">
        <f>S941*H941</f>
        <v>0</v>
      </c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R941" s="198" t="s">
        <v>421</v>
      </c>
      <c r="AT941" s="198" t="s">
        <v>343</v>
      </c>
      <c r="AU941" s="198" t="s">
        <v>85</v>
      </c>
      <c r="AY941" s="99" t="s">
        <v>341</v>
      </c>
      <c r="BE941" s="199">
        <f>IF(N941="základní",J941,0)</f>
        <v>0</v>
      </c>
      <c r="BF941" s="199">
        <f>IF(N941="snížená",J941,0)</f>
        <v>0</v>
      </c>
      <c r="BG941" s="199">
        <f>IF(N941="zákl. přenesená",J941,0)</f>
        <v>0</v>
      </c>
      <c r="BH941" s="199">
        <f>IF(N941="sníž. přenesená",J941,0)</f>
        <v>0</v>
      </c>
      <c r="BI941" s="199">
        <f>IF(N941="nulová",J941,0)</f>
        <v>0</v>
      </c>
      <c r="BJ941" s="99" t="s">
        <v>8</v>
      </c>
      <c r="BK941" s="199">
        <f>ROUND(I941*H941,0)</f>
        <v>0</v>
      </c>
      <c r="BL941" s="99" t="s">
        <v>421</v>
      </c>
      <c r="BM941" s="198" t="s">
        <v>1585</v>
      </c>
    </row>
    <row r="942" spans="1:65" s="200" customFormat="1">
      <c r="B942" s="201"/>
      <c r="D942" s="202" t="s">
        <v>349</v>
      </c>
      <c r="E942" s="203" t="s">
        <v>1</v>
      </c>
      <c r="F942" s="204" t="s">
        <v>1586</v>
      </c>
      <c r="H942" s="205">
        <v>1</v>
      </c>
      <c r="L942" s="201"/>
      <c r="M942" s="206"/>
      <c r="N942" s="207"/>
      <c r="O942" s="207"/>
      <c r="P942" s="207"/>
      <c r="Q942" s="207"/>
      <c r="R942" s="207"/>
      <c r="S942" s="207"/>
      <c r="T942" s="208"/>
      <c r="AT942" s="203" t="s">
        <v>349</v>
      </c>
      <c r="AU942" s="203" t="s">
        <v>85</v>
      </c>
      <c r="AV942" s="200" t="s">
        <v>85</v>
      </c>
      <c r="AW942" s="200" t="s">
        <v>33</v>
      </c>
      <c r="AX942" s="200" t="s">
        <v>8</v>
      </c>
      <c r="AY942" s="203" t="s">
        <v>341</v>
      </c>
    </row>
    <row r="943" spans="1:65" s="110" customFormat="1" ht="16.5" customHeight="1">
      <c r="A943" s="107"/>
      <c r="B943" s="108"/>
      <c r="C943" s="217" t="s">
        <v>1587</v>
      </c>
      <c r="D943" s="217" t="s">
        <v>354</v>
      </c>
      <c r="E943" s="218" t="s">
        <v>1588</v>
      </c>
      <c r="F943" s="219" t="s">
        <v>1589</v>
      </c>
      <c r="G943" s="220" t="s">
        <v>444</v>
      </c>
      <c r="H943" s="221">
        <v>8.8800000000000008</v>
      </c>
      <c r="I943" s="92"/>
      <c r="J943" s="222">
        <f>ROUND(I943*H943,0)</f>
        <v>0</v>
      </c>
      <c r="K943" s="219" t="s">
        <v>1</v>
      </c>
      <c r="L943" s="223"/>
      <c r="M943" s="224" t="s">
        <v>1</v>
      </c>
      <c r="N943" s="225" t="s">
        <v>42</v>
      </c>
      <c r="O943" s="195"/>
      <c r="P943" s="196">
        <f>O943*H943</f>
        <v>0</v>
      </c>
      <c r="Q943" s="196">
        <v>0.03</v>
      </c>
      <c r="R943" s="196">
        <f>Q943*H943</f>
        <v>0.26640000000000003</v>
      </c>
      <c r="S943" s="196">
        <v>0</v>
      </c>
      <c r="T943" s="197">
        <f>S943*H943</f>
        <v>0</v>
      </c>
      <c r="U943" s="107"/>
      <c r="V943" s="107"/>
      <c r="W943" s="107"/>
      <c r="X943" s="107"/>
      <c r="Y943" s="107"/>
      <c r="Z943" s="107"/>
      <c r="AA943" s="107"/>
      <c r="AB943" s="107"/>
      <c r="AC943" s="107"/>
      <c r="AD943" s="107"/>
      <c r="AE943" s="107"/>
      <c r="AR943" s="198" t="s">
        <v>125</v>
      </c>
      <c r="AT943" s="198" t="s">
        <v>354</v>
      </c>
      <c r="AU943" s="198" t="s">
        <v>85</v>
      </c>
      <c r="AY943" s="99" t="s">
        <v>341</v>
      </c>
      <c r="BE943" s="199">
        <f>IF(N943="základní",J943,0)</f>
        <v>0</v>
      </c>
      <c r="BF943" s="199">
        <f>IF(N943="snížená",J943,0)</f>
        <v>0</v>
      </c>
      <c r="BG943" s="199">
        <f>IF(N943="zákl. přenesená",J943,0)</f>
        <v>0</v>
      </c>
      <c r="BH943" s="199">
        <f>IF(N943="sníž. přenesená",J943,0)</f>
        <v>0</v>
      </c>
      <c r="BI943" s="199">
        <f>IF(N943="nulová",J943,0)</f>
        <v>0</v>
      </c>
      <c r="BJ943" s="99" t="s">
        <v>8</v>
      </c>
      <c r="BK943" s="199">
        <f>ROUND(I943*H943,0)</f>
        <v>0</v>
      </c>
      <c r="BL943" s="99" t="s">
        <v>421</v>
      </c>
      <c r="BM943" s="198" t="s">
        <v>1590</v>
      </c>
    </row>
    <row r="944" spans="1:65" s="200" customFormat="1">
      <c r="B944" s="201"/>
      <c r="D944" s="202" t="s">
        <v>349</v>
      </c>
      <c r="E944" s="203" t="s">
        <v>1</v>
      </c>
      <c r="F944" s="204" t="s">
        <v>1591</v>
      </c>
      <c r="H944" s="205">
        <v>8.8800000000000008</v>
      </c>
      <c r="L944" s="201"/>
      <c r="M944" s="206"/>
      <c r="N944" s="207"/>
      <c r="O944" s="207"/>
      <c r="P944" s="207"/>
      <c r="Q944" s="207"/>
      <c r="R944" s="207"/>
      <c r="S944" s="207"/>
      <c r="T944" s="208"/>
      <c r="AT944" s="203" t="s">
        <v>349</v>
      </c>
      <c r="AU944" s="203" t="s">
        <v>85</v>
      </c>
      <c r="AV944" s="200" t="s">
        <v>85</v>
      </c>
      <c r="AW944" s="200" t="s">
        <v>33</v>
      </c>
      <c r="AX944" s="200" t="s">
        <v>8</v>
      </c>
      <c r="AY944" s="203" t="s">
        <v>341</v>
      </c>
    </row>
    <row r="945" spans="1:65" s="110" customFormat="1" ht="16.5" customHeight="1">
      <c r="A945" s="107"/>
      <c r="B945" s="108"/>
      <c r="C945" s="187" t="s">
        <v>1592</v>
      </c>
      <c r="D945" s="187" t="s">
        <v>343</v>
      </c>
      <c r="E945" s="188" t="s">
        <v>1593</v>
      </c>
      <c r="F945" s="189" t="s">
        <v>1594</v>
      </c>
      <c r="G945" s="190" t="s">
        <v>572</v>
      </c>
      <c r="H945" s="191">
        <v>12</v>
      </c>
      <c r="I945" s="89"/>
      <c r="J945" s="192">
        <f>ROUND(I945*H945,0)</f>
        <v>0</v>
      </c>
      <c r="K945" s="189" t="s">
        <v>363</v>
      </c>
      <c r="L945" s="108"/>
      <c r="M945" s="193" t="s">
        <v>1</v>
      </c>
      <c r="N945" s="194" t="s">
        <v>42</v>
      </c>
      <c r="O945" s="195"/>
      <c r="P945" s="196">
        <f>O945*H945</f>
        <v>0</v>
      </c>
      <c r="Q945" s="196">
        <v>0</v>
      </c>
      <c r="R945" s="196">
        <f>Q945*H945</f>
        <v>0</v>
      </c>
      <c r="S945" s="196">
        <v>0</v>
      </c>
      <c r="T945" s="197">
        <f>S945*H945</f>
        <v>0</v>
      </c>
      <c r="U945" s="107"/>
      <c r="V945" s="107"/>
      <c r="W945" s="107"/>
      <c r="X945" s="107"/>
      <c r="Y945" s="107"/>
      <c r="Z945" s="107"/>
      <c r="AA945" s="107"/>
      <c r="AB945" s="107"/>
      <c r="AC945" s="107"/>
      <c r="AD945" s="107"/>
      <c r="AE945" s="107"/>
      <c r="AR945" s="198" t="s">
        <v>421</v>
      </c>
      <c r="AT945" s="198" t="s">
        <v>343</v>
      </c>
      <c r="AU945" s="198" t="s">
        <v>85</v>
      </c>
      <c r="AY945" s="99" t="s">
        <v>341</v>
      </c>
      <c r="BE945" s="199">
        <f>IF(N945="základní",J945,0)</f>
        <v>0</v>
      </c>
      <c r="BF945" s="199">
        <f>IF(N945="snížená",J945,0)</f>
        <v>0</v>
      </c>
      <c r="BG945" s="199">
        <f>IF(N945="zákl. přenesená",J945,0)</f>
        <v>0</v>
      </c>
      <c r="BH945" s="199">
        <f>IF(N945="sníž. přenesená",J945,0)</f>
        <v>0</v>
      </c>
      <c r="BI945" s="199">
        <f>IF(N945="nulová",J945,0)</f>
        <v>0</v>
      </c>
      <c r="BJ945" s="99" t="s">
        <v>8</v>
      </c>
      <c r="BK945" s="199">
        <f>ROUND(I945*H945,0)</f>
        <v>0</v>
      </c>
      <c r="BL945" s="99" t="s">
        <v>421</v>
      </c>
      <c r="BM945" s="198" t="s">
        <v>1595</v>
      </c>
    </row>
    <row r="946" spans="1:65" s="200" customFormat="1">
      <c r="B946" s="201"/>
      <c r="D946" s="202" t="s">
        <v>349</v>
      </c>
      <c r="E946" s="203" t="s">
        <v>1</v>
      </c>
      <c r="F946" s="204" t="s">
        <v>1596</v>
      </c>
      <c r="H946" s="205">
        <v>11</v>
      </c>
      <c r="L946" s="201"/>
      <c r="M946" s="206"/>
      <c r="N946" s="207"/>
      <c r="O946" s="207"/>
      <c r="P946" s="207"/>
      <c r="Q946" s="207"/>
      <c r="R946" s="207"/>
      <c r="S946" s="207"/>
      <c r="T946" s="208"/>
      <c r="AT946" s="203" t="s">
        <v>349</v>
      </c>
      <c r="AU946" s="203" t="s">
        <v>85</v>
      </c>
      <c r="AV946" s="200" t="s">
        <v>85</v>
      </c>
      <c r="AW946" s="200" t="s">
        <v>33</v>
      </c>
      <c r="AX946" s="200" t="s">
        <v>77</v>
      </c>
      <c r="AY946" s="203" t="s">
        <v>341</v>
      </c>
    </row>
    <row r="947" spans="1:65" s="200" customFormat="1">
      <c r="B947" s="201"/>
      <c r="D947" s="202" t="s">
        <v>349</v>
      </c>
      <c r="E947" s="203" t="s">
        <v>1</v>
      </c>
      <c r="F947" s="204" t="s">
        <v>1597</v>
      </c>
      <c r="H947" s="205">
        <v>1</v>
      </c>
      <c r="L947" s="201"/>
      <c r="M947" s="206"/>
      <c r="N947" s="207"/>
      <c r="O947" s="207"/>
      <c r="P947" s="207"/>
      <c r="Q947" s="207"/>
      <c r="R947" s="207"/>
      <c r="S947" s="207"/>
      <c r="T947" s="208"/>
      <c r="AT947" s="203" t="s">
        <v>349</v>
      </c>
      <c r="AU947" s="203" t="s">
        <v>85</v>
      </c>
      <c r="AV947" s="200" t="s">
        <v>85</v>
      </c>
      <c r="AW947" s="200" t="s">
        <v>33</v>
      </c>
      <c r="AX947" s="200" t="s">
        <v>77</v>
      </c>
      <c r="AY947" s="203" t="s">
        <v>341</v>
      </c>
    </row>
    <row r="948" spans="1:65" s="209" customFormat="1">
      <c r="B948" s="210"/>
      <c r="D948" s="202" t="s">
        <v>349</v>
      </c>
      <c r="E948" s="211" t="s">
        <v>1</v>
      </c>
      <c r="F948" s="212" t="s">
        <v>351</v>
      </c>
      <c r="H948" s="213">
        <v>12</v>
      </c>
      <c r="L948" s="210"/>
      <c r="M948" s="214"/>
      <c r="N948" s="215"/>
      <c r="O948" s="215"/>
      <c r="P948" s="215"/>
      <c r="Q948" s="215"/>
      <c r="R948" s="215"/>
      <c r="S948" s="215"/>
      <c r="T948" s="216"/>
      <c r="AT948" s="211" t="s">
        <v>349</v>
      </c>
      <c r="AU948" s="211" t="s">
        <v>85</v>
      </c>
      <c r="AV948" s="209" t="s">
        <v>352</v>
      </c>
      <c r="AW948" s="209" t="s">
        <v>33</v>
      </c>
      <c r="AX948" s="209" t="s">
        <v>8</v>
      </c>
      <c r="AY948" s="211" t="s">
        <v>341</v>
      </c>
    </row>
    <row r="949" spans="1:65" s="110" customFormat="1" ht="16.5" customHeight="1">
      <c r="A949" s="107"/>
      <c r="B949" s="108"/>
      <c r="C949" s="217" t="s">
        <v>1598</v>
      </c>
      <c r="D949" s="217" t="s">
        <v>354</v>
      </c>
      <c r="E949" s="218" t="s">
        <v>1599</v>
      </c>
      <c r="F949" s="219" t="s">
        <v>1600</v>
      </c>
      <c r="G949" s="220" t="s">
        <v>572</v>
      </c>
      <c r="H949" s="221">
        <v>12</v>
      </c>
      <c r="I949" s="92"/>
      <c r="J949" s="222">
        <f>ROUND(I949*H949,0)</f>
        <v>0</v>
      </c>
      <c r="K949" s="219" t="s">
        <v>1</v>
      </c>
      <c r="L949" s="223"/>
      <c r="M949" s="224" t="s">
        <v>1</v>
      </c>
      <c r="N949" s="225" t="s">
        <v>42</v>
      </c>
      <c r="O949" s="195"/>
      <c r="P949" s="196">
        <f>O949*H949</f>
        <v>0</v>
      </c>
      <c r="Q949" s="196">
        <v>4.6000000000000001E-4</v>
      </c>
      <c r="R949" s="196">
        <f>Q949*H949</f>
        <v>5.5200000000000006E-3</v>
      </c>
      <c r="S949" s="196">
        <v>0</v>
      </c>
      <c r="T949" s="197">
        <f>S949*H949</f>
        <v>0</v>
      </c>
      <c r="U949" s="107"/>
      <c r="V949" s="107"/>
      <c r="W949" s="107"/>
      <c r="X949" s="107"/>
      <c r="Y949" s="107"/>
      <c r="Z949" s="107"/>
      <c r="AA949" s="107"/>
      <c r="AB949" s="107"/>
      <c r="AC949" s="107"/>
      <c r="AD949" s="107"/>
      <c r="AE949" s="107"/>
      <c r="AR949" s="198" t="s">
        <v>125</v>
      </c>
      <c r="AT949" s="198" t="s">
        <v>354</v>
      </c>
      <c r="AU949" s="198" t="s">
        <v>85</v>
      </c>
      <c r="AY949" s="99" t="s">
        <v>341</v>
      </c>
      <c r="BE949" s="199">
        <f>IF(N949="základní",J949,0)</f>
        <v>0</v>
      </c>
      <c r="BF949" s="199">
        <f>IF(N949="snížená",J949,0)</f>
        <v>0</v>
      </c>
      <c r="BG949" s="199">
        <f>IF(N949="zákl. přenesená",J949,0)</f>
        <v>0</v>
      </c>
      <c r="BH949" s="199">
        <f>IF(N949="sníž. přenesená",J949,0)</f>
        <v>0</v>
      </c>
      <c r="BI949" s="199">
        <f>IF(N949="nulová",J949,0)</f>
        <v>0</v>
      </c>
      <c r="BJ949" s="99" t="s">
        <v>8</v>
      </c>
      <c r="BK949" s="199">
        <f>ROUND(I949*H949,0)</f>
        <v>0</v>
      </c>
      <c r="BL949" s="99" t="s">
        <v>421</v>
      </c>
      <c r="BM949" s="198" t="s">
        <v>1601</v>
      </c>
    </row>
    <row r="950" spans="1:65" s="200" customFormat="1">
      <c r="B950" s="201"/>
      <c r="D950" s="202" t="s">
        <v>349</v>
      </c>
      <c r="E950" s="203" t="s">
        <v>1</v>
      </c>
      <c r="F950" s="204" t="s">
        <v>1596</v>
      </c>
      <c r="H950" s="205">
        <v>11</v>
      </c>
      <c r="L950" s="201"/>
      <c r="M950" s="206"/>
      <c r="N950" s="207"/>
      <c r="O950" s="207"/>
      <c r="P950" s="207"/>
      <c r="Q950" s="207"/>
      <c r="R950" s="207"/>
      <c r="S950" s="207"/>
      <c r="T950" s="208"/>
      <c r="AT950" s="203" t="s">
        <v>349</v>
      </c>
      <c r="AU950" s="203" t="s">
        <v>85</v>
      </c>
      <c r="AV950" s="200" t="s">
        <v>85</v>
      </c>
      <c r="AW950" s="200" t="s">
        <v>33</v>
      </c>
      <c r="AX950" s="200" t="s">
        <v>77</v>
      </c>
      <c r="AY950" s="203" t="s">
        <v>341</v>
      </c>
    </row>
    <row r="951" spans="1:65" s="200" customFormat="1">
      <c r="B951" s="201"/>
      <c r="D951" s="202" t="s">
        <v>349</v>
      </c>
      <c r="E951" s="203" t="s">
        <v>1</v>
      </c>
      <c r="F951" s="204" t="s">
        <v>1597</v>
      </c>
      <c r="H951" s="205">
        <v>1</v>
      </c>
      <c r="L951" s="201"/>
      <c r="M951" s="206"/>
      <c r="N951" s="207"/>
      <c r="O951" s="207"/>
      <c r="P951" s="207"/>
      <c r="Q951" s="207"/>
      <c r="R951" s="207"/>
      <c r="S951" s="207"/>
      <c r="T951" s="208"/>
      <c r="AT951" s="203" t="s">
        <v>349</v>
      </c>
      <c r="AU951" s="203" t="s">
        <v>85</v>
      </c>
      <c r="AV951" s="200" t="s">
        <v>85</v>
      </c>
      <c r="AW951" s="200" t="s">
        <v>33</v>
      </c>
      <c r="AX951" s="200" t="s">
        <v>77</v>
      </c>
      <c r="AY951" s="203" t="s">
        <v>341</v>
      </c>
    </row>
    <row r="952" spans="1:65" s="209" customFormat="1">
      <c r="B952" s="210"/>
      <c r="D952" s="202" t="s">
        <v>349</v>
      </c>
      <c r="E952" s="211" t="s">
        <v>1</v>
      </c>
      <c r="F952" s="212" t="s">
        <v>351</v>
      </c>
      <c r="H952" s="213">
        <v>12</v>
      </c>
      <c r="L952" s="210"/>
      <c r="M952" s="214"/>
      <c r="N952" s="215"/>
      <c r="O952" s="215"/>
      <c r="P952" s="215"/>
      <c r="Q952" s="215"/>
      <c r="R952" s="215"/>
      <c r="S952" s="215"/>
      <c r="T952" s="216"/>
      <c r="AT952" s="211" t="s">
        <v>349</v>
      </c>
      <c r="AU952" s="211" t="s">
        <v>85</v>
      </c>
      <c r="AV952" s="209" t="s">
        <v>352</v>
      </c>
      <c r="AW952" s="209" t="s">
        <v>33</v>
      </c>
      <c r="AX952" s="209" t="s">
        <v>8</v>
      </c>
      <c r="AY952" s="211" t="s">
        <v>341</v>
      </c>
    </row>
    <row r="953" spans="1:65" s="110" customFormat="1" ht="16.5" customHeight="1">
      <c r="A953" s="107"/>
      <c r="B953" s="108"/>
      <c r="C953" s="187" t="s">
        <v>1602</v>
      </c>
      <c r="D953" s="187" t="s">
        <v>343</v>
      </c>
      <c r="E953" s="188" t="s">
        <v>1603</v>
      </c>
      <c r="F953" s="189" t="s">
        <v>1604</v>
      </c>
      <c r="G953" s="190" t="s">
        <v>572</v>
      </c>
      <c r="H953" s="191">
        <v>18</v>
      </c>
      <c r="I953" s="89"/>
      <c r="J953" s="192">
        <f>ROUND(I953*H953,0)</f>
        <v>0</v>
      </c>
      <c r="K953" s="189" t="s">
        <v>363</v>
      </c>
      <c r="L953" s="108"/>
      <c r="M953" s="193" t="s">
        <v>1</v>
      </c>
      <c r="N953" s="194" t="s">
        <v>42</v>
      </c>
      <c r="O953" s="195"/>
      <c r="P953" s="196">
        <f>O953*H953</f>
        <v>0</v>
      </c>
      <c r="Q953" s="196">
        <v>0</v>
      </c>
      <c r="R953" s="196">
        <f>Q953*H953</f>
        <v>0</v>
      </c>
      <c r="S953" s="196">
        <v>0</v>
      </c>
      <c r="T953" s="197">
        <f>S953*H953</f>
        <v>0</v>
      </c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R953" s="198" t="s">
        <v>421</v>
      </c>
      <c r="AT953" s="198" t="s">
        <v>343</v>
      </c>
      <c r="AU953" s="198" t="s">
        <v>85</v>
      </c>
      <c r="AY953" s="99" t="s">
        <v>341</v>
      </c>
      <c r="BE953" s="199">
        <f>IF(N953="základní",J953,0)</f>
        <v>0</v>
      </c>
      <c r="BF953" s="199">
        <f>IF(N953="snížená",J953,0)</f>
        <v>0</v>
      </c>
      <c r="BG953" s="199">
        <f>IF(N953="zákl. přenesená",J953,0)</f>
        <v>0</v>
      </c>
      <c r="BH953" s="199">
        <f>IF(N953="sníž. přenesená",J953,0)</f>
        <v>0</v>
      </c>
      <c r="BI953" s="199">
        <f>IF(N953="nulová",J953,0)</f>
        <v>0</v>
      </c>
      <c r="BJ953" s="99" t="s">
        <v>8</v>
      </c>
      <c r="BK953" s="199">
        <f>ROUND(I953*H953,0)</f>
        <v>0</v>
      </c>
      <c r="BL953" s="99" t="s">
        <v>421</v>
      </c>
      <c r="BM953" s="198" t="s">
        <v>1605</v>
      </c>
    </row>
    <row r="954" spans="1:65" s="200" customFormat="1">
      <c r="B954" s="201"/>
      <c r="D954" s="202" t="s">
        <v>349</v>
      </c>
      <c r="E954" s="203" t="s">
        <v>1</v>
      </c>
      <c r="F954" s="204" t="s">
        <v>948</v>
      </c>
      <c r="H954" s="205">
        <v>13</v>
      </c>
      <c r="L954" s="201"/>
      <c r="M954" s="206"/>
      <c r="N954" s="207"/>
      <c r="O954" s="207"/>
      <c r="P954" s="207"/>
      <c r="Q954" s="207"/>
      <c r="R954" s="207"/>
      <c r="S954" s="207"/>
      <c r="T954" s="208"/>
      <c r="AT954" s="203" t="s">
        <v>349</v>
      </c>
      <c r="AU954" s="203" t="s">
        <v>85</v>
      </c>
      <c r="AV954" s="200" t="s">
        <v>85</v>
      </c>
      <c r="AW954" s="200" t="s">
        <v>33</v>
      </c>
      <c r="AX954" s="200" t="s">
        <v>77</v>
      </c>
      <c r="AY954" s="203" t="s">
        <v>341</v>
      </c>
    </row>
    <row r="955" spans="1:65" s="200" customFormat="1">
      <c r="B955" s="201"/>
      <c r="D955" s="202" t="s">
        <v>349</v>
      </c>
      <c r="E955" s="203" t="s">
        <v>1</v>
      </c>
      <c r="F955" s="204" t="s">
        <v>949</v>
      </c>
      <c r="H955" s="205">
        <v>1</v>
      </c>
      <c r="L955" s="201"/>
      <c r="M955" s="206"/>
      <c r="N955" s="207"/>
      <c r="O955" s="207"/>
      <c r="P955" s="207"/>
      <c r="Q955" s="207"/>
      <c r="R955" s="207"/>
      <c r="S955" s="207"/>
      <c r="T955" s="208"/>
      <c r="AT955" s="203" t="s">
        <v>349</v>
      </c>
      <c r="AU955" s="203" t="s">
        <v>85</v>
      </c>
      <c r="AV955" s="200" t="s">
        <v>85</v>
      </c>
      <c r="AW955" s="200" t="s">
        <v>33</v>
      </c>
      <c r="AX955" s="200" t="s">
        <v>77</v>
      </c>
      <c r="AY955" s="203" t="s">
        <v>341</v>
      </c>
    </row>
    <row r="956" spans="1:65" s="200" customFormat="1">
      <c r="B956" s="201"/>
      <c r="D956" s="202" t="s">
        <v>349</v>
      </c>
      <c r="E956" s="203" t="s">
        <v>1</v>
      </c>
      <c r="F956" s="204" t="s">
        <v>950</v>
      </c>
      <c r="H956" s="205">
        <v>1</v>
      </c>
      <c r="L956" s="201"/>
      <c r="M956" s="206"/>
      <c r="N956" s="207"/>
      <c r="O956" s="207"/>
      <c r="P956" s="207"/>
      <c r="Q956" s="207"/>
      <c r="R956" s="207"/>
      <c r="S956" s="207"/>
      <c r="T956" s="208"/>
      <c r="AT956" s="203" t="s">
        <v>349</v>
      </c>
      <c r="AU956" s="203" t="s">
        <v>85</v>
      </c>
      <c r="AV956" s="200" t="s">
        <v>85</v>
      </c>
      <c r="AW956" s="200" t="s">
        <v>33</v>
      </c>
      <c r="AX956" s="200" t="s">
        <v>77</v>
      </c>
      <c r="AY956" s="203" t="s">
        <v>341</v>
      </c>
    </row>
    <row r="957" spans="1:65" s="200" customFormat="1">
      <c r="B957" s="201"/>
      <c r="D957" s="202" t="s">
        <v>349</v>
      </c>
      <c r="E957" s="203" t="s">
        <v>1</v>
      </c>
      <c r="F957" s="204" t="s">
        <v>951</v>
      </c>
      <c r="H957" s="205">
        <v>2</v>
      </c>
      <c r="L957" s="201"/>
      <c r="M957" s="206"/>
      <c r="N957" s="207"/>
      <c r="O957" s="207"/>
      <c r="P957" s="207"/>
      <c r="Q957" s="207"/>
      <c r="R957" s="207"/>
      <c r="S957" s="207"/>
      <c r="T957" s="208"/>
      <c r="AT957" s="203" t="s">
        <v>349</v>
      </c>
      <c r="AU957" s="203" t="s">
        <v>85</v>
      </c>
      <c r="AV957" s="200" t="s">
        <v>85</v>
      </c>
      <c r="AW957" s="200" t="s">
        <v>33</v>
      </c>
      <c r="AX957" s="200" t="s">
        <v>77</v>
      </c>
      <c r="AY957" s="203" t="s">
        <v>341</v>
      </c>
    </row>
    <row r="958" spans="1:65" s="200" customFormat="1">
      <c r="B958" s="201"/>
      <c r="D958" s="202" t="s">
        <v>349</v>
      </c>
      <c r="E958" s="203" t="s">
        <v>1</v>
      </c>
      <c r="F958" s="204" t="s">
        <v>952</v>
      </c>
      <c r="H958" s="205">
        <v>1</v>
      </c>
      <c r="L958" s="201"/>
      <c r="M958" s="206"/>
      <c r="N958" s="207"/>
      <c r="O958" s="207"/>
      <c r="P958" s="207"/>
      <c r="Q958" s="207"/>
      <c r="R958" s="207"/>
      <c r="S958" s="207"/>
      <c r="T958" s="208"/>
      <c r="AT958" s="203" t="s">
        <v>349</v>
      </c>
      <c r="AU958" s="203" t="s">
        <v>85</v>
      </c>
      <c r="AV958" s="200" t="s">
        <v>85</v>
      </c>
      <c r="AW958" s="200" t="s">
        <v>33</v>
      </c>
      <c r="AX958" s="200" t="s">
        <v>77</v>
      </c>
      <c r="AY958" s="203" t="s">
        <v>341</v>
      </c>
    </row>
    <row r="959" spans="1:65" s="209" customFormat="1">
      <c r="B959" s="210"/>
      <c r="D959" s="202" t="s">
        <v>349</v>
      </c>
      <c r="E959" s="211" t="s">
        <v>1</v>
      </c>
      <c r="F959" s="212" t="s">
        <v>351</v>
      </c>
      <c r="H959" s="213">
        <v>18</v>
      </c>
      <c r="L959" s="210"/>
      <c r="M959" s="214"/>
      <c r="N959" s="215"/>
      <c r="O959" s="215"/>
      <c r="P959" s="215"/>
      <c r="Q959" s="215"/>
      <c r="R959" s="215"/>
      <c r="S959" s="215"/>
      <c r="T959" s="216"/>
      <c r="AT959" s="211" t="s">
        <v>349</v>
      </c>
      <c r="AU959" s="211" t="s">
        <v>85</v>
      </c>
      <c r="AV959" s="209" t="s">
        <v>352</v>
      </c>
      <c r="AW959" s="209" t="s">
        <v>33</v>
      </c>
      <c r="AX959" s="209" t="s">
        <v>8</v>
      </c>
      <c r="AY959" s="211" t="s">
        <v>341</v>
      </c>
    </row>
    <row r="960" spans="1:65" s="110" customFormat="1" ht="16.5" customHeight="1">
      <c r="A960" s="107"/>
      <c r="B960" s="108"/>
      <c r="C960" s="217" t="s">
        <v>1606</v>
      </c>
      <c r="D960" s="217" t="s">
        <v>354</v>
      </c>
      <c r="E960" s="218" t="s">
        <v>1607</v>
      </c>
      <c r="F960" s="219" t="s">
        <v>1608</v>
      </c>
      <c r="G960" s="220" t="s">
        <v>572</v>
      </c>
      <c r="H960" s="221">
        <v>18</v>
      </c>
      <c r="I960" s="92"/>
      <c r="J960" s="222">
        <f>ROUND(I960*H960,0)</f>
        <v>0</v>
      </c>
      <c r="K960" s="219" t="s">
        <v>1</v>
      </c>
      <c r="L960" s="223"/>
      <c r="M960" s="224" t="s">
        <v>1</v>
      </c>
      <c r="N960" s="225" t="s">
        <v>42</v>
      </c>
      <c r="O960" s="195"/>
      <c r="P960" s="196">
        <f>O960*H960</f>
        <v>0</v>
      </c>
      <c r="Q960" s="196">
        <v>1E-3</v>
      </c>
      <c r="R960" s="196">
        <f>Q960*H960</f>
        <v>1.8000000000000002E-2</v>
      </c>
      <c r="S960" s="196">
        <v>0</v>
      </c>
      <c r="T960" s="197">
        <f>S960*H960</f>
        <v>0</v>
      </c>
      <c r="U960" s="107"/>
      <c r="V960" s="107"/>
      <c r="W960" s="107"/>
      <c r="X960" s="107"/>
      <c r="Y960" s="107"/>
      <c r="Z960" s="107"/>
      <c r="AA960" s="107"/>
      <c r="AB960" s="107"/>
      <c r="AC960" s="107"/>
      <c r="AD960" s="107"/>
      <c r="AE960" s="107"/>
      <c r="AR960" s="198" t="s">
        <v>125</v>
      </c>
      <c r="AT960" s="198" t="s">
        <v>354</v>
      </c>
      <c r="AU960" s="198" t="s">
        <v>85</v>
      </c>
      <c r="AY960" s="99" t="s">
        <v>341</v>
      </c>
      <c r="BE960" s="199">
        <f>IF(N960="základní",J960,0)</f>
        <v>0</v>
      </c>
      <c r="BF960" s="199">
        <f>IF(N960="snížená",J960,0)</f>
        <v>0</v>
      </c>
      <c r="BG960" s="199">
        <f>IF(N960="zákl. přenesená",J960,0)</f>
        <v>0</v>
      </c>
      <c r="BH960" s="199">
        <f>IF(N960="sníž. přenesená",J960,0)</f>
        <v>0</v>
      </c>
      <c r="BI960" s="199">
        <f>IF(N960="nulová",J960,0)</f>
        <v>0</v>
      </c>
      <c r="BJ960" s="99" t="s">
        <v>8</v>
      </c>
      <c r="BK960" s="199">
        <f>ROUND(I960*H960,0)</f>
        <v>0</v>
      </c>
      <c r="BL960" s="99" t="s">
        <v>421</v>
      </c>
      <c r="BM960" s="198" t="s">
        <v>1609</v>
      </c>
    </row>
    <row r="961" spans="1:65" s="200" customFormat="1">
      <c r="B961" s="201"/>
      <c r="D961" s="202" t="s">
        <v>349</v>
      </c>
      <c r="E961" s="203" t="s">
        <v>1</v>
      </c>
      <c r="F961" s="204" t="s">
        <v>948</v>
      </c>
      <c r="H961" s="205">
        <v>13</v>
      </c>
      <c r="L961" s="201"/>
      <c r="M961" s="206"/>
      <c r="N961" s="207"/>
      <c r="O961" s="207"/>
      <c r="P961" s="207"/>
      <c r="Q961" s="207"/>
      <c r="R961" s="207"/>
      <c r="S961" s="207"/>
      <c r="T961" s="208"/>
      <c r="AT961" s="203" t="s">
        <v>349</v>
      </c>
      <c r="AU961" s="203" t="s">
        <v>85</v>
      </c>
      <c r="AV961" s="200" t="s">
        <v>85</v>
      </c>
      <c r="AW961" s="200" t="s">
        <v>33</v>
      </c>
      <c r="AX961" s="200" t="s">
        <v>77</v>
      </c>
      <c r="AY961" s="203" t="s">
        <v>341</v>
      </c>
    </row>
    <row r="962" spans="1:65" s="200" customFormat="1">
      <c r="B962" s="201"/>
      <c r="D962" s="202" t="s">
        <v>349</v>
      </c>
      <c r="E962" s="203" t="s">
        <v>1</v>
      </c>
      <c r="F962" s="204" t="s">
        <v>949</v>
      </c>
      <c r="H962" s="205">
        <v>1</v>
      </c>
      <c r="L962" s="201"/>
      <c r="M962" s="206"/>
      <c r="N962" s="207"/>
      <c r="O962" s="207"/>
      <c r="P962" s="207"/>
      <c r="Q962" s="207"/>
      <c r="R962" s="207"/>
      <c r="S962" s="207"/>
      <c r="T962" s="208"/>
      <c r="AT962" s="203" t="s">
        <v>349</v>
      </c>
      <c r="AU962" s="203" t="s">
        <v>85</v>
      </c>
      <c r="AV962" s="200" t="s">
        <v>85</v>
      </c>
      <c r="AW962" s="200" t="s">
        <v>33</v>
      </c>
      <c r="AX962" s="200" t="s">
        <v>77</v>
      </c>
      <c r="AY962" s="203" t="s">
        <v>341</v>
      </c>
    </row>
    <row r="963" spans="1:65" s="200" customFormat="1">
      <c r="B963" s="201"/>
      <c r="D963" s="202" t="s">
        <v>349</v>
      </c>
      <c r="E963" s="203" t="s">
        <v>1</v>
      </c>
      <c r="F963" s="204" t="s">
        <v>950</v>
      </c>
      <c r="H963" s="205">
        <v>1</v>
      </c>
      <c r="L963" s="201"/>
      <c r="M963" s="206"/>
      <c r="N963" s="207"/>
      <c r="O963" s="207"/>
      <c r="P963" s="207"/>
      <c r="Q963" s="207"/>
      <c r="R963" s="207"/>
      <c r="S963" s="207"/>
      <c r="T963" s="208"/>
      <c r="AT963" s="203" t="s">
        <v>349</v>
      </c>
      <c r="AU963" s="203" t="s">
        <v>85</v>
      </c>
      <c r="AV963" s="200" t="s">
        <v>85</v>
      </c>
      <c r="AW963" s="200" t="s">
        <v>33</v>
      </c>
      <c r="AX963" s="200" t="s">
        <v>77</v>
      </c>
      <c r="AY963" s="203" t="s">
        <v>341</v>
      </c>
    </row>
    <row r="964" spans="1:65" s="200" customFormat="1">
      <c r="B964" s="201"/>
      <c r="D964" s="202" t="s">
        <v>349</v>
      </c>
      <c r="E964" s="203" t="s">
        <v>1</v>
      </c>
      <c r="F964" s="204" t="s">
        <v>951</v>
      </c>
      <c r="H964" s="205">
        <v>2</v>
      </c>
      <c r="L964" s="201"/>
      <c r="M964" s="206"/>
      <c r="N964" s="207"/>
      <c r="O964" s="207"/>
      <c r="P964" s="207"/>
      <c r="Q964" s="207"/>
      <c r="R964" s="207"/>
      <c r="S964" s="207"/>
      <c r="T964" s="208"/>
      <c r="AT964" s="203" t="s">
        <v>349</v>
      </c>
      <c r="AU964" s="203" t="s">
        <v>85</v>
      </c>
      <c r="AV964" s="200" t="s">
        <v>85</v>
      </c>
      <c r="AW964" s="200" t="s">
        <v>33</v>
      </c>
      <c r="AX964" s="200" t="s">
        <v>77</v>
      </c>
      <c r="AY964" s="203" t="s">
        <v>341</v>
      </c>
    </row>
    <row r="965" spans="1:65" s="200" customFormat="1">
      <c r="B965" s="201"/>
      <c r="D965" s="202" t="s">
        <v>349</v>
      </c>
      <c r="E965" s="203" t="s">
        <v>1</v>
      </c>
      <c r="F965" s="204" t="s">
        <v>952</v>
      </c>
      <c r="H965" s="205">
        <v>1</v>
      </c>
      <c r="L965" s="201"/>
      <c r="M965" s="206"/>
      <c r="N965" s="207"/>
      <c r="O965" s="207"/>
      <c r="P965" s="207"/>
      <c r="Q965" s="207"/>
      <c r="R965" s="207"/>
      <c r="S965" s="207"/>
      <c r="T965" s="208"/>
      <c r="AT965" s="203" t="s">
        <v>349</v>
      </c>
      <c r="AU965" s="203" t="s">
        <v>85</v>
      </c>
      <c r="AV965" s="200" t="s">
        <v>85</v>
      </c>
      <c r="AW965" s="200" t="s">
        <v>33</v>
      </c>
      <c r="AX965" s="200" t="s">
        <v>77</v>
      </c>
      <c r="AY965" s="203" t="s">
        <v>341</v>
      </c>
    </row>
    <row r="966" spans="1:65" s="209" customFormat="1">
      <c r="B966" s="210"/>
      <c r="D966" s="202" t="s">
        <v>349</v>
      </c>
      <c r="E966" s="211" t="s">
        <v>1</v>
      </c>
      <c r="F966" s="212" t="s">
        <v>351</v>
      </c>
      <c r="H966" s="213">
        <v>18</v>
      </c>
      <c r="L966" s="210"/>
      <c r="M966" s="214"/>
      <c r="N966" s="215"/>
      <c r="O966" s="215"/>
      <c r="P966" s="215"/>
      <c r="Q966" s="215"/>
      <c r="R966" s="215"/>
      <c r="S966" s="215"/>
      <c r="T966" s="216"/>
      <c r="AT966" s="211" t="s">
        <v>349</v>
      </c>
      <c r="AU966" s="211" t="s">
        <v>85</v>
      </c>
      <c r="AV966" s="209" t="s">
        <v>352</v>
      </c>
      <c r="AW966" s="209" t="s">
        <v>33</v>
      </c>
      <c r="AX966" s="209" t="s">
        <v>8</v>
      </c>
      <c r="AY966" s="211" t="s">
        <v>341</v>
      </c>
    </row>
    <row r="967" spans="1:65" s="110" customFormat="1" ht="16.5" customHeight="1">
      <c r="A967" s="107"/>
      <c r="B967" s="108"/>
      <c r="C967" s="187" t="s">
        <v>1610</v>
      </c>
      <c r="D967" s="187" t="s">
        <v>343</v>
      </c>
      <c r="E967" s="188" t="s">
        <v>1611</v>
      </c>
      <c r="F967" s="189" t="s">
        <v>1612</v>
      </c>
      <c r="G967" s="190" t="s">
        <v>572</v>
      </c>
      <c r="H967" s="191">
        <v>18</v>
      </c>
      <c r="I967" s="89"/>
      <c r="J967" s="192">
        <f>ROUND(I967*H967,0)</f>
        <v>0</v>
      </c>
      <c r="K967" s="189" t="s">
        <v>363</v>
      </c>
      <c r="L967" s="108"/>
      <c r="M967" s="193" t="s">
        <v>1</v>
      </c>
      <c r="N967" s="194" t="s">
        <v>42</v>
      </c>
      <c r="O967" s="195"/>
      <c r="P967" s="196">
        <f>O967*H967</f>
        <v>0</v>
      </c>
      <c r="Q967" s="196">
        <v>0</v>
      </c>
      <c r="R967" s="196">
        <f>Q967*H967</f>
        <v>0</v>
      </c>
      <c r="S967" s="196">
        <v>0</v>
      </c>
      <c r="T967" s="197">
        <f>S967*H967</f>
        <v>0</v>
      </c>
      <c r="U967" s="107"/>
      <c r="V967" s="107"/>
      <c r="W967" s="107"/>
      <c r="X967" s="107"/>
      <c r="Y967" s="107"/>
      <c r="Z967" s="107"/>
      <c r="AA967" s="107"/>
      <c r="AB967" s="107"/>
      <c r="AC967" s="107"/>
      <c r="AD967" s="107"/>
      <c r="AE967" s="107"/>
      <c r="AR967" s="198" t="s">
        <v>421</v>
      </c>
      <c r="AT967" s="198" t="s">
        <v>343</v>
      </c>
      <c r="AU967" s="198" t="s">
        <v>85</v>
      </c>
      <c r="AY967" s="99" t="s">
        <v>341</v>
      </c>
      <c r="BE967" s="199">
        <f>IF(N967="základní",J967,0)</f>
        <v>0</v>
      </c>
      <c r="BF967" s="199">
        <f>IF(N967="snížená",J967,0)</f>
        <v>0</v>
      </c>
      <c r="BG967" s="199">
        <f>IF(N967="zákl. přenesená",J967,0)</f>
        <v>0</v>
      </c>
      <c r="BH967" s="199">
        <f>IF(N967="sníž. přenesená",J967,0)</f>
        <v>0</v>
      </c>
      <c r="BI967" s="199">
        <f>IF(N967="nulová",J967,0)</f>
        <v>0</v>
      </c>
      <c r="BJ967" s="99" t="s">
        <v>8</v>
      </c>
      <c r="BK967" s="199">
        <f>ROUND(I967*H967,0)</f>
        <v>0</v>
      </c>
      <c r="BL967" s="99" t="s">
        <v>421</v>
      </c>
      <c r="BM967" s="198" t="s">
        <v>1613</v>
      </c>
    </row>
    <row r="968" spans="1:65" s="200" customFormat="1">
      <c r="B968" s="201"/>
      <c r="D968" s="202" t="s">
        <v>349</v>
      </c>
      <c r="E968" s="203" t="s">
        <v>1</v>
      </c>
      <c r="F968" s="204" t="s">
        <v>948</v>
      </c>
      <c r="H968" s="205">
        <v>13</v>
      </c>
      <c r="L968" s="201"/>
      <c r="M968" s="206"/>
      <c r="N968" s="207"/>
      <c r="O968" s="207"/>
      <c r="P968" s="207"/>
      <c r="Q968" s="207"/>
      <c r="R968" s="207"/>
      <c r="S968" s="207"/>
      <c r="T968" s="208"/>
      <c r="AT968" s="203" t="s">
        <v>349</v>
      </c>
      <c r="AU968" s="203" t="s">
        <v>85</v>
      </c>
      <c r="AV968" s="200" t="s">
        <v>85</v>
      </c>
      <c r="AW968" s="200" t="s">
        <v>33</v>
      </c>
      <c r="AX968" s="200" t="s">
        <v>77</v>
      </c>
      <c r="AY968" s="203" t="s">
        <v>341</v>
      </c>
    </row>
    <row r="969" spans="1:65" s="200" customFormat="1">
      <c r="B969" s="201"/>
      <c r="D969" s="202" t="s">
        <v>349</v>
      </c>
      <c r="E969" s="203" t="s">
        <v>1</v>
      </c>
      <c r="F969" s="204" t="s">
        <v>949</v>
      </c>
      <c r="H969" s="205">
        <v>1</v>
      </c>
      <c r="L969" s="201"/>
      <c r="M969" s="206"/>
      <c r="N969" s="207"/>
      <c r="O969" s="207"/>
      <c r="P969" s="207"/>
      <c r="Q969" s="207"/>
      <c r="R969" s="207"/>
      <c r="S969" s="207"/>
      <c r="T969" s="208"/>
      <c r="AT969" s="203" t="s">
        <v>349</v>
      </c>
      <c r="AU969" s="203" t="s">
        <v>85</v>
      </c>
      <c r="AV969" s="200" t="s">
        <v>85</v>
      </c>
      <c r="AW969" s="200" t="s">
        <v>33</v>
      </c>
      <c r="AX969" s="200" t="s">
        <v>77</v>
      </c>
      <c r="AY969" s="203" t="s">
        <v>341</v>
      </c>
    </row>
    <row r="970" spans="1:65" s="200" customFormat="1">
      <c r="B970" s="201"/>
      <c r="D970" s="202" t="s">
        <v>349</v>
      </c>
      <c r="E970" s="203" t="s">
        <v>1</v>
      </c>
      <c r="F970" s="204" t="s">
        <v>950</v>
      </c>
      <c r="H970" s="205">
        <v>1</v>
      </c>
      <c r="L970" s="201"/>
      <c r="M970" s="206"/>
      <c r="N970" s="207"/>
      <c r="O970" s="207"/>
      <c r="P970" s="207"/>
      <c r="Q970" s="207"/>
      <c r="R970" s="207"/>
      <c r="S970" s="207"/>
      <c r="T970" s="208"/>
      <c r="AT970" s="203" t="s">
        <v>349</v>
      </c>
      <c r="AU970" s="203" t="s">
        <v>85</v>
      </c>
      <c r="AV970" s="200" t="s">
        <v>85</v>
      </c>
      <c r="AW970" s="200" t="s">
        <v>33</v>
      </c>
      <c r="AX970" s="200" t="s">
        <v>77</v>
      </c>
      <c r="AY970" s="203" t="s">
        <v>341</v>
      </c>
    </row>
    <row r="971" spans="1:65" s="200" customFormat="1">
      <c r="B971" s="201"/>
      <c r="D971" s="202" t="s">
        <v>349</v>
      </c>
      <c r="E971" s="203" t="s">
        <v>1</v>
      </c>
      <c r="F971" s="204" t="s">
        <v>951</v>
      </c>
      <c r="H971" s="205">
        <v>2</v>
      </c>
      <c r="L971" s="201"/>
      <c r="M971" s="206"/>
      <c r="N971" s="207"/>
      <c r="O971" s="207"/>
      <c r="P971" s="207"/>
      <c r="Q971" s="207"/>
      <c r="R971" s="207"/>
      <c r="S971" s="207"/>
      <c r="T971" s="208"/>
      <c r="AT971" s="203" t="s">
        <v>349</v>
      </c>
      <c r="AU971" s="203" t="s">
        <v>85</v>
      </c>
      <c r="AV971" s="200" t="s">
        <v>85</v>
      </c>
      <c r="AW971" s="200" t="s">
        <v>33</v>
      </c>
      <c r="AX971" s="200" t="s">
        <v>77</v>
      </c>
      <c r="AY971" s="203" t="s">
        <v>341</v>
      </c>
    </row>
    <row r="972" spans="1:65" s="200" customFormat="1">
      <c r="B972" s="201"/>
      <c r="D972" s="202" t="s">
        <v>349</v>
      </c>
      <c r="E972" s="203" t="s">
        <v>1</v>
      </c>
      <c r="F972" s="204" t="s">
        <v>952</v>
      </c>
      <c r="H972" s="205">
        <v>1</v>
      </c>
      <c r="L972" s="201"/>
      <c r="M972" s="206"/>
      <c r="N972" s="207"/>
      <c r="O972" s="207"/>
      <c r="P972" s="207"/>
      <c r="Q972" s="207"/>
      <c r="R972" s="207"/>
      <c r="S972" s="207"/>
      <c r="T972" s="208"/>
      <c r="AT972" s="203" t="s">
        <v>349</v>
      </c>
      <c r="AU972" s="203" t="s">
        <v>85</v>
      </c>
      <c r="AV972" s="200" t="s">
        <v>85</v>
      </c>
      <c r="AW972" s="200" t="s">
        <v>33</v>
      </c>
      <c r="AX972" s="200" t="s">
        <v>77</v>
      </c>
      <c r="AY972" s="203" t="s">
        <v>341</v>
      </c>
    </row>
    <row r="973" spans="1:65" s="209" customFormat="1">
      <c r="B973" s="210"/>
      <c r="D973" s="202" t="s">
        <v>349</v>
      </c>
      <c r="E973" s="211" t="s">
        <v>1</v>
      </c>
      <c r="F973" s="212" t="s">
        <v>351</v>
      </c>
      <c r="H973" s="213">
        <v>18</v>
      </c>
      <c r="L973" s="210"/>
      <c r="M973" s="214"/>
      <c r="N973" s="215"/>
      <c r="O973" s="215"/>
      <c r="P973" s="215"/>
      <c r="Q973" s="215"/>
      <c r="R973" s="215"/>
      <c r="S973" s="215"/>
      <c r="T973" s="216"/>
      <c r="AT973" s="211" t="s">
        <v>349</v>
      </c>
      <c r="AU973" s="211" t="s">
        <v>85</v>
      </c>
      <c r="AV973" s="209" t="s">
        <v>352</v>
      </c>
      <c r="AW973" s="209" t="s">
        <v>33</v>
      </c>
      <c r="AX973" s="209" t="s">
        <v>8</v>
      </c>
      <c r="AY973" s="211" t="s">
        <v>341</v>
      </c>
    </row>
    <row r="974" spans="1:65" s="110" customFormat="1" ht="24" customHeight="1">
      <c r="A974" s="107"/>
      <c r="B974" s="108"/>
      <c r="C974" s="217" t="s">
        <v>1614</v>
      </c>
      <c r="D974" s="217" t="s">
        <v>354</v>
      </c>
      <c r="E974" s="218" t="s">
        <v>1615</v>
      </c>
      <c r="F974" s="219" t="s">
        <v>1616</v>
      </c>
      <c r="G974" s="220" t="s">
        <v>572</v>
      </c>
      <c r="H974" s="221">
        <v>18</v>
      </c>
      <c r="I974" s="92"/>
      <c r="J974" s="222">
        <f>ROUND(I974*H974,0)</f>
        <v>0</v>
      </c>
      <c r="K974" s="219" t="s">
        <v>1</v>
      </c>
      <c r="L974" s="223"/>
      <c r="M974" s="224" t="s">
        <v>1</v>
      </c>
      <c r="N974" s="225" t="s">
        <v>42</v>
      </c>
      <c r="O974" s="195"/>
      <c r="P974" s="196">
        <f>O974*H974</f>
        <v>0</v>
      </c>
      <c r="Q974" s="196">
        <v>1.1999999999999999E-3</v>
      </c>
      <c r="R974" s="196">
        <f>Q974*H974</f>
        <v>2.1599999999999998E-2</v>
      </c>
      <c r="S974" s="196">
        <v>0</v>
      </c>
      <c r="T974" s="197">
        <f>S974*H974</f>
        <v>0</v>
      </c>
      <c r="U974" s="107"/>
      <c r="V974" s="107"/>
      <c r="W974" s="107"/>
      <c r="X974" s="107"/>
      <c r="Y974" s="107"/>
      <c r="Z974" s="107"/>
      <c r="AA974" s="107"/>
      <c r="AB974" s="107"/>
      <c r="AC974" s="107"/>
      <c r="AD974" s="107"/>
      <c r="AE974" s="107"/>
      <c r="AR974" s="198" t="s">
        <v>125</v>
      </c>
      <c r="AT974" s="198" t="s">
        <v>354</v>
      </c>
      <c r="AU974" s="198" t="s">
        <v>85</v>
      </c>
      <c r="AY974" s="99" t="s">
        <v>341</v>
      </c>
      <c r="BE974" s="199">
        <f>IF(N974="základní",J974,0)</f>
        <v>0</v>
      </c>
      <c r="BF974" s="199">
        <f>IF(N974="snížená",J974,0)</f>
        <v>0</v>
      </c>
      <c r="BG974" s="199">
        <f>IF(N974="zákl. přenesená",J974,0)</f>
        <v>0</v>
      </c>
      <c r="BH974" s="199">
        <f>IF(N974="sníž. přenesená",J974,0)</f>
        <v>0</v>
      </c>
      <c r="BI974" s="199">
        <f>IF(N974="nulová",J974,0)</f>
        <v>0</v>
      </c>
      <c r="BJ974" s="99" t="s">
        <v>8</v>
      </c>
      <c r="BK974" s="199">
        <f>ROUND(I974*H974,0)</f>
        <v>0</v>
      </c>
      <c r="BL974" s="99" t="s">
        <v>421</v>
      </c>
      <c r="BM974" s="198" t="s">
        <v>1617</v>
      </c>
    </row>
    <row r="975" spans="1:65" s="200" customFormat="1">
      <c r="B975" s="201"/>
      <c r="D975" s="202" t="s">
        <v>349</v>
      </c>
      <c r="E975" s="203" t="s">
        <v>1</v>
      </c>
      <c r="F975" s="204" t="s">
        <v>948</v>
      </c>
      <c r="H975" s="205">
        <v>13</v>
      </c>
      <c r="L975" s="201"/>
      <c r="M975" s="206"/>
      <c r="N975" s="207"/>
      <c r="O975" s="207"/>
      <c r="P975" s="207"/>
      <c r="Q975" s="207"/>
      <c r="R975" s="207"/>
      <c r="S975" s="207"/>
      <c r="T975" s="208"/>
      <c r="AT975" s="203" t="s">
        <v>349</v>
      </c>
      <c r="AU975" s="203" t="s">
        <v>85</v>
      </c>
      <c r="AV975" s="200" t="s">
        <v>85</v>
      </c>
      <c r="AW975" s="200" t="s">
        <v>33</v>
      </c>
      <c r="AX975" s="200" t="s">
        <v>77</v>
      </c>
      <c r="AY975" s="203" t="s">
        <v>341</v>
      </c>
    </row>
    <row r="976" spans="1:65" s="200" customFormat="1">
      <c r="B976" s="201"/>
      <c r="D976" s="202" t="s">
        <v>349</v>
      </c>
      <c r="E976" s="203" t="s">
        <v>1</v>
      </c>
      <c r="F976" s="204" t="s">
        <v>949</v>
      </c>
      <c r="H976" s="205">
        <v>1</v>
      </c>
      <c r="L976" s="201"/>
      <c r="M976" s="206"/>
      <c r="N976" s="207"/>
      <c r="O976" s="207"/>
      <c r="P976" s="207"/>
      <c r="Q976" s="207"/>
      <c r="R976" s="207"/>
      <c r="S976" s="207"/>
      <c r="T976" s="208"/>
      <c r="AT976" s="203" t="s">
        <v>349</v>
      </c>
      <c r="AU976" s="203" t="s">
        <v>85</v>
      </c>
      <c r="AV976" s="200" t="s">
        <v>85</v>
      </c>
      <c r="AW976" s="200" t="s">
        <v>33</v>
      </c>
      <c r="AX976" s="200" t="s">
        <v>77</v>
      </c>
      <c r="AY976" s="203" t="s">
        <v>341</v>
      </c>
    </row>
    <row r="977" spans="1:65" s="200" customFormat="1">
      <c r="B977" s="201"/>
      <c r="D977" s="202" t="s">
        <v>349</v>
      </c>
      <c r="E977" s="203" t="s">
        <v>1</v>
      </c>
      <c r="F977" s="204" t="s">
        <v>950</v>
      </c>
      <c r="H977" s="205">
        <v>1</v>
      </c>
      <c r="L977" s="201"/>
      <c r="M977" s="206"/>
      <c r="N977" s="207"/>
      <c r="O977" s="207"/>
      <c r="P977" s="207"/>
      <c r="Q977" s="207"/>
      <c r="R977" s="207"/>
      <c r="S977" s="207"/>
      <c r="T977" s="208"/>
      <c r="AT977" s="203" t="s">
        <v>349</v>
      </c>
      <c r="AU977" s="203" t="s">
        <v>85</v>
      </c>
      <c r="AV977" s="200" t="s">
        <v>85</v>
      </c>
      <c r="AW977" s="200" t="s">
        <v>33</v>
      </c>
      <c r="AX977" s="200" t="s">
        <v>77</v>
      </c>
      <c r="AY977" s="203" t="s">
        <v>341</v>
      </c>
    </row>
    <row r="978" spans="1:65" s="200" customFormat="1">
      <c r="B978" s="201"/>
      <c r="D978" s="202" t="s">
        <v>349</v>
      </c>
      <c r="E978" s="203" t="s">
        <v>1</v>
      </c>
      <c r="F978" s="204" t="s">
        <v>951</v>
      </c>
      <c r="H978" s="205">
        <v>2</v>
      </c>
      <c r="L978" s="201"/>
      <c r="M978" s="206"/>
      <c r="N978" s="207"/>
      <c r="O978" s="207"/>
      <c r="P978" s="207"/>
      <c r="Q978" s="207"/>
      <c r="R978" s="207"/>
      <c r="S978" s="207"/>
      <c r="T978" s="208"/>
      <c r="AT978" s="203" t="s">
        <v>349</v>
      </c>
      <c r="AU978" s="203" t="s">
        <v>85</v>
      </c>
      <c r="AV978" s="200" t="s">
        <v>85</v>
      </c>
      <c r="AW978" s="200" t="s">
        <v>33</v>
      </c>
      <c r="AX978" s="200" t="s">
        <v>77</v>
      </c>
      <c r="AY978" s="203" t="s">
        <v>341</v>
      </c>
    </row>
    <row r="979" spans="1:65" s="200" customFormat="1">
      <c r="B979" s="201"/>
      <c r="D979" s="202" t="s">
        <v>349</v>
      </c>
      <c r="E979" s="203" t="s">
        <v>1</v>
      </c>
      <c r="F979" s="204" t="s">
        <v>952</v>
      </c>
      <c r="H979" s="205">
        <v>1</v>
      </c>
      <c r="L979" s="201"/>
      <c r="M979" s="206"/>
      <c r="N979" s="207"/>
      <c r="O979" s="207"/>
      <c r="P979" s="207"/>
      <c r="Q979" s="207"/>
      <c r="R979" s="207"/>
      <c r="S979" s="207"/>
      <c r="T979" s="208"/>
      <c r="AT979" s="203" t="s">
        <v>349</v>
      </c>
      <c r="AU979" s="203" t="s">
        <v>85</v>
      </c>
      <c r="AV979" s="200" t="s">
        <v>85</v>
      </c>
      <c r="AW979" s="200" t="s">
        <v>33</v>
      </c>
      <c r="AX979" s="200" t="s">
        <v>77</v>
      </c>
      <c r="AY979" s="203" t="s">
        <v>341</v>
      </c>
    </row>
    <row r="980" spans="1:65" s="209" customFormat="1">
      <c r="B980" s="210"/>
      <c r="D980" s="202" t="s">
        <v>349</v>
      </c>
      <c r="E980" s="211" t="s">
        <v>1</v>
      </c>
      <c r="F980" s="212" t="s">
        <v>351</v>
      </c>
      <c r="H980" s="213">
        <v>18</v>
      </c>
      <c r="L980" s="210"/>
      <c r="M980" s="214"/>
      <c r="N980" s="215"/>
      <c r="O980" s="215"/>
      <c r="P980" s="215"/>
      <c r="Q980" s="215"/>
      <c r="R980" s="215"/>
      <c r="S980" s="215"/>
      <c r="T980" s="216"/>
      <c r="AT980" s="211" t="s">
        <v>349</v>
      </c>
      <c r="AU980" s="211" t="s">
        <v>85</v>
      </c>
      <c r="AV980" s="209" t="s">
        <v>352</v>
      </c>
      <c r="AW980" s="209" t="s">
        <v>33</v>
      </c>
      <c r="AX980" s="209" t="s">
        <v>8</v>
      </c>
      <c r="AY980" s="211" t="s">
        <v>341</v>
      </c>
    </row>
    <row r="981" spans="1:65" s="110" customFormat="1" ht="24" customHeight="1">
      <c r="A981" s="107"/>
      <c r="B981" s="108"/>
      <c r="C981" s="187" t="s">
        <v>1618</v>
      </c>
      <c r="D981" s="187" t="s">
        <v>343</v>
      </c>
      <c r="E981" s="188" t="s">
        <v>1619</v>
      </c>
      <c r="F981" s="189" t="s">
        <v>1620</v>
      </c>
      <c r="G981" s="190" t="s">
        <v>572</v>
      </c>
      <c r="H981" s="191">
        <v>6</v>
      </c>
      <c r="I981" s="89"/>
      <c r="J981" s="192">
        <f>ROUND(I981*H981,0)</f>
        <v>0</v>
      </c>
      <c r="K981" s="189" t="s">
        <v>363</v>
      </c>
      <c r="L981" s="108"/>
      <c r="M981" s="193" t="s">
        <v>1</v>
      </c>
      <c r="N981" s="194" t="s">
        <v>42</v>
      </c>
      <c r="O981" s="195"/>
      <c r="P981" s="196">
        <f>O981*H981</f>
        <v>0</v>
      </c>
      <c r="Q981" s="196">
        <v>0</v>
      </c>
      <c r="R981" s="196">
        <f>Q981*H981</f>
        <v>0</v>
      </c>
      <c r="S981" s="196">
        <v>0</v>
      </c>
      <c r="T981" s="197">
        <f>S981*H981</f>
        <v>0</v>
      </c>
      <c r="U981" s="107"/>
      <c r="V981" s="107"/>
      <c r="W981" s="107"/>
      <c r="X981" s="107"/>
      <c r="Y981" s="107"/>
      <c r="Z981" s="107"/>
      <c r="AA981" s="107"/>
      <c r="AB981" s="107"/>
      <c r="AC981" s="107"/>
      <c r="AD981" s="107"/>
      <c r="AE981" s="107"/>
      <c r="AR981" s="198" t="s">
        <v>421</v>
      </c>
      <c r="AT981" s="198" t="s">
        <v>343</v>
      </c>
      <c r="AU981" s="198" t="s">
        <v>85</v>
      </c>
      <c r="AY981" s="99" t="s">
        <v>341</v>
      </c>
      <c r="BE981" s="199">
        <f>IF(N981="základní",J981,0)</f>
        <v>0</v>
      </c>
      <c r="BF981" s="199">
        <f>IF(N981="snížená",J981,0)</f>
        <v>0</v>
      </c>
      <c r="BG981" s="199">
        <f>IF(N981="zákl. přenesená",J981,0)</f>
        <v>0</v>
      </c>
      <c r="BH981" s="199">
        <f>IF(N981="sníž. přenesená",J981,0)</f>
        <v>0</v>
      </c>
      <c r="BI981" s="199">
        <f>IF(N981="nulová",J981,0)</f>
        <v>0</v>
      </c>
      <c r="BJ981" s="99" t="s">
        <v>8</v>
      </c>
      <c r="BK981" s="199">
        <f>ROUND(I981*H981,0)</f>
        <v>0</v>
      </c>
      <c r="BL981" s="99" t="s">
        <v>421</v>
      </c>
      <c r="BM981" s="198" t="s">
        <v>1621</v>
      </c>
    </row>
    <row r="982" spans="1:65" s="200" customFormat="1">
      <c r="B982" s="201"/>
      <c r="D982" s="202" t="s">
        <v>349</v>
      </c>
      <c r="E982" s="203" t="s">
        <v>1</v>
      </c>
      <c r="F982" s="204" t="s">
        <v>1622</v>
      </c>
      <c r="H982" s="205">
        <v>6</v>
      </c>
      <c r="L982" s="201"/>
      <c r="M982" s="206"/>
      <c r="N982" s="207"/>
      <c r="O982" s="207"/>
      <c r="P982" s="207"/>
      <c r="Q982" s="207"/>
      <c r="R982" s="207"/>
      <c r="S982" s="207"/>
      <c r="T982" s="208"/>
      <c r="AT982" s="203" t="s">
        <v>349</v>
      </c>
      <c r="AU982" s="203" t="s">
        <v>85</v>
      </c>
      <c r="AV982" s="200" t="s">
        <v>85</v>
      </c>
      <c r="AW982" s="200" t="s">
        <v>33</v>
      </c>
      <c r="AX982" s="200" t="s">
        <v>8</v>
      </c>
      <c r="AY982" s="203" t="s">
        <v>341</v>
      </c>
    </row>
    <row r="983" spans="1:65" s="110" customFormat="1" ht="16.5" customHeight="1">
      <c r="A983" s="107"/>
      <c r="B983" s="108"/>
      <c r="C983" s="217" t="s">
        <v>1623</v>
      </c>
      <c r="D983" s="217" t="s">
        <v>354</v>
      </c>
      <c r="E983" s="218" t="s">
        <v>1624</v>
      </c>
      <c r="F983" s="219" t="s">
        <v>1625</v>
      </c>
      <c r="G983" s="220" t="s">
        <v>455</v>
      </c>
      <c r="H983" s="221">
        <v>5.0999999999999996</v>
      </c>
      <c r="I983" s="92"/>
      <c r="J983" s="222">
        <f>ROUND(I983*H983,0)</f>
        <v>0</v>
      </c>
      <c r="K983" s="219" t="s">
        <v>363</v>
      </c>
      <c r="L983" s="223"/>
      <c r="M983" s="224" t="s">
        <v>1</v>
      </c>
      <c r="N983" s="225" t="s">
        <v>42</v>
      </c>
      <c r="O983" s="195"/>
      <c r="P983" s="196">
        <f>O983*H983</f>
        <v>0</v>
      </c>
      <c r="Q983" s="196">
        <v>1.1000000000000001E-3</v>
      </c>
      <c r="R983" s="196">
        <f>Q983*H983</f>
        <v>5.6099999999999995E-3</v>
      </c>
      <c r="S983" s="196">
        <v>0</v>
      </c>
      <c r="T983" s="197">
        <f>S983*H983</f>
        <v>0</v>
      </c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R983" s="198" t="s">
        <v>125</v>
      </c>
      <c r="AT983" s="198" t="s">
        <v>354</v>
      </c>
      <c r="AU983" s="198" t="s">
        <v>85</v>
      </c>
      <c r="AY983" s="99" t="s">
        <v>341</v>
      </c>
      <c r="BE983" s="199">
        <f>IF(N983="základní",J983,0)</f>
        <v>0</v>
      </c>
      <c r="BF983" s="199">
        <f>IF(N983="snížená",J983,0)</f>
        <v>0</v>
      </c>
      <c r="BG983" s="199">
        <f>IF(N983="zákl. přenesená",J983,0)</f>
        <v>0</v>
      </c>
      <c r="BH983" s="199">
        <f>IF(N983="sníž. přenesená",J983,0)</f>
        <v>0</v>
      </c>
      <c r="BI983" s="199">
        <f>IF(N983="nulová",J983,0)</f>
        <v>0</v>
      </c>
      <c r="BJ983" s="99" t="s">
        <v>8</v>
      </c>
      <c r="BK983" s="199">
        <f>ROUND(I983*H983,0)</f>
        <v>0</v>
      </c>
      <c r="BL983" s="99" t="s">
        <v>421</v>
      </c>
      <c r="BM983" s="198" t="s">
        <v>1626</v>
      </c>
    </row>
    <row r="984" spans="1:65" s="200" customFormat="1">
      <c r="B984" s="201"/>
      <c r="D984" s="202" t="s">
        <v>349</v>
      </c>
      <c r="E984" s="203" t="s">
        <v>1</v>
      </c>
      <c r="F984" s="204" t="s">
        <v>1627</v>
      </c>
      <c r="H984" s="205">
        <v>5.0999999999999996</v>
      </c>
      <c r="L984" s="201"/>
      <c r="M984" s="206"/>
      <c r="N984" s="207"/>
      <c r="O984" s="207"/>
      <c r="P984" s="207"/>
      <c r="Q984" s="207"/>
      <c r="R984" s="207"/>
      <c r="S984" s="207"/>
      <c r="T984" s="208"/>
      <c r="AT984" s="203" t="s">
        <v>349</v>
      </c>
      <c r="AU984" s="203" t="s">
        <v>85</v>
      </c>
      <c r="AV984" s="200" t="s">
        <v>85</v>
      </c>
      <c r="AW984" s="200" t="s">
        <v>33</v>
      </c>
      <c r="AX984" s="200" t="s">
        <v>8</v>
      </c>
      <c r="AY984" s="203" t="s">
        <v>341</v>
      </c>
    </row>
    <row r="985" spans="1:65" s="110" customFormat="1" ht="24" customHeight="1">
      <c r="A985" s="107"/>
      <c r="B985" s="108"/>
      <c r="C985" s="187" t="s">
        <v>1628</v>
      </c>
      <c r="D985" s="187" t="s">
        <v>343</v>
      </c>
      <c r="E985" s="188" t="s">
        <v>1629</v>
      </c>
      <c r="F985" s="189" t="s">
        <v>1630</v>
      </c>
      <c r="G985" s="190" t="s">
        <v>357</v>
      </c>
      <c r="H985" s="191">
        <v>0.58699999999999997</v>
      </c>
      <c r="I985" s="89"/>
      <c r="J985" s="192">
        <f>ROUND(I985*H985,0)</f>
        <v>0</v>
      </c>
      <c r="K985" s="189" t="s">
        <v>363</v>
      </c>
      <c r="L985" s="108"/>
      <c r="M985" s="193" t="s">
        <v>1</v>
      </c>
      <c r="N985" s="194" t="s">
        <v>42</v>
      </c>
      <c r="O985" s="195"/>
      <c r="P985" s="196">
        <f>O985*H985</f>
        <v>0</v>
      </c>
      <c r="Q985" s="196">
        <v>0</v>
      </c>
      <c r="R985" s="196">
        <f>Q985*H985</f>
        <v>0</v>
      </c>
      <c r="S985" s="196">
        <v>0</v>
      </c>
      <c r="T985" s="197">
        <f>S985*H985</f>
        <v>0</v>
      </c>
      <c r="U985" s="107"/>
      <c r="V985" s="107"/>
      <c r="W985" s="107"/>
      <c r="X985" s="107"/>
      <c r="Y985" s="107"/>
      <c r="Z985" s="107"/>
      <c r="AA985" s="107"/>
      <c r="AB985" s="107"/>
      <c r="AC985" s="107"/>
      <c r="AD985" s="107"/>
      <c r="AE985" s="107"/>
      <c r="AR985" s="198" t="s">
        <v>421</v>
      </c>
      <c r="AT985" s="198" t="s">
        <v>343</v>
      </c>
      <c r="AU985" s="198" t="s">
        <v>85</v>
      </c>
      <c r="AY985" s="99" t="s">
        <v>341</v>
      </c>
      <c r="BE985" s="199">
        <f>IF(N985="základní",J985,0)</f>
        <v>0</v>
      </c>
      <c r="BF985" s="199">
        <f>IF(N985="snížená",J985,0)</f>
        <v>0</v>
      </c>
      <c r="BG985" s="199">
        <f>IF(N985="zákl. přenesená",J985,0)</f>
        <v>0</v>
      </c>
      <c r="BH985" s="199">
        <f>IF(N985="sníž. přenesená",J985,0)</f>
        <v>0</v>
      </c>
      <c r="BI985" s="199">
        <f>IF(N985="nulová",J985,0)</f>
        <v>0</v>
      </c>
      <c r="BJ985" s="99" t="s">
        <v>8</v>
      </c>
      <c r="BK985" s="199">
        <f>ROUND(I985*H985,0)</f>
        <v>0</v>
      </c>
      <c r="BL985" s="99" t="s">
        <v>421</v>
      </c>
      <c r="BM985" s="198" t="s">
        <v>1631</v>
      </c>
    </row>
    <row r="986" spans="1:65" s="174" customFormat="1" ht="22.9" customHeight="1">
      <c r="B986" s="175"/>
      <c r="D986" s="176" t="s">
        <v>76</v>
      </c>
      <c r="E986" s="185" t="s">
        <v>1632</v>
      </c>
      <c r="F986" s="185" t="s">
        <v>1633</v>
      </c>
      <c r="J986" s="186">
        <f>BK986</f>
        <v>0</v>
      </c>
      <c r="L986" s="175"/>
      <c r="M986" s="179"/>
      <c r="N986" s="180"/>
      <c r="O986" s="180"/>
      <c r="P986" s="181">
        <f>SUM(P987:P1047)</f>
        <v>9.8716059999999981</v>
      </c>
      <c r="Q986" s="180"/>
      <c r="R986" s="181">
        <f>SUM(R987:R1047)</f>
        <v>1.0587639222499998</v>
      </c>
      <c r="S986" s="180"/>
      <c r="T986" s="182">
        <f>SUM(T987:T1047)</f>
        <v>0</v>
      </c>
      <c r="AR986" s="176" t="s">
        <v>85</v>
      </c>
      <c r="AT986" s="183" t="s">
        <v>76</v>
      </c>
      <c r="AU986" s="183" t="s">
        <v>8</v>
      </c>
      <c r="AY986" s="176" t="s">
        <v>341</v>
      </c>
      <c r="BK986" s="184">
        <f>SUM(BK987:BK1047)</f>
        <v>0</v>
      </c>
    </row>
    <row r="987" spans="1:65" s="110" customFormat="1" ht="16.5" customHeight="1">
      <c r="A987" s="107"/>
      <c r="B987" s="108"/>
      <c r="C987" s="187" t="s">
        <v>1634</v>
      </c>
      <c r="D987" s="187" t="s">
        <v>343</v>
      </c>
      <c r="E987" s="188" t="s">
        <v>1635</v>
      </c>
      <c r="F987" s="189" t="s">
        <v>1636</v>
      </c>
      <c r="G987" s="190" t="s">
        <v>444</v>
      </c>
      <c r="H987" s="191">
        <v>76.650000000000006</v>
      </c>
      <c r="I987" s="89"/>
      <c r="J987" s="192">
        <f>ROUND(I987*H987,0)</f>
        <v>0</v>
      </c>
      <c r="K987" s="189" t="s">
        <v>363</v>
      </c>
      <c r="L987" s="108"/>
      <c r="M987" s="193" t="s">
        <v>1</v>
      </c>
      <c r="N987" s="194" t="s">
        <v>42</v>
      </c>
      <c r="O987" s="195"/>
      <c r="P987" s="196">
        <f>O987*H987</f>
        <v>0</v>
      </c>
      <c r="Q987" s="196">
        <v>2.7999999999999998E-4</v>
      </c>
      <c r="R987" s="196">
        <f>Q987*H987</f>
        <v>2.1461999999999998E-2</v>
      </c>
      <c r="S987" s="196">
        <v>0</v>
      </c>
      <c r="T987" s="197">
        <f>S987*H987</f>
        <v>0</v>
      </c>
      <c r="U987" s="107"/>
      <c r="V987" s="107"/>
      <c r="W987" s="107"/>
      <c r="X987" s="107"/>
      <c r="Y987" s="107"/>
      <c r="Z987" s="107"/>
      <c r="AA987" s="107"/>
      <c r="AB987" s="107"/>
      <c r="AC987" s="107"/>
      <c r="AD987" s="107"/>
      <c r="AE987" s="107"/>
      <c r="AR987" s="198" t="s">
        <v>421</v>
      </c>
      <c r="AT987" s="198" t="s">
        <v>343</v>
      </c>
      <c r="AU987" s="198" t="s">
        <v>85</v>
      </c>
      <c r="AY987" s="99" t="s">
        <v>341</v>
      </c>
      <c r="BE987" s="199">
        <f>IF(N987="základní",J987,0)</f>
        <v>0</v>
      </c>
      <c r="BF987" s="199">
        <f>IF(N987="snížená",J987,0)</f>
        <v>0</v>
      </c>
      <c r="BG987" s="199">
        <f>IF(N987="zákl. přenesená",J987,0)</f>
        <v>0</v>
      </c>
      <c r="BH987" s="199">
        <f>IF(N987="sníž. přenesená",J987,0)</f>
        <v>0</v>
      </c>
      <c r="BI987" s="199">
        <f>IF(N987="nulová",J987,0)</f>
        <v>0</v>
      </c>
      <c r="BJ987" s="99" t="s">
        <v>8</v>
      </c>
      <c r="BK987" s="199">
        <f>ROUND(I987*H987,0)</f>
        <v>0</v>
      </c>
      <c r="BL987" s="99" t="s">
        <v>421</v>
      </c>
      <c r="BM987" s="198" t="s">
        <v>1637</v>
      </c>
    </row>
    <row r="988" spans="1:65" s="200" customFormat="1">
      <c r="B988" s="201"/>
      <c r="D988" s="202" t="s">
        <v>349</v>
      </c>
      <c r="E988" s="203" t="s">
        <v>1</v>
      </c>
      <c r="F988" s="204" t="s">
        <v>1638</v>
      </c>
      <c r="H988" s="205">
        <v>76.650000000000006</v>
      </c>
      <c r="L988" s="201"/>
      <c r="M988" s="206"/>
      <c r="N988" s="207"/>
      <c r="O988" s="207"/>
      <c r="P988" s="207"/>
      <c r="Q988" s="207"/>
      <c r="R988" s="207"/>
      <c r="S988" s="207"/>
      <c r="T988" s="208"/>
      <c r="AT988" s="203" t="s">
        <v>349</v>
      </c>
      <c r="AU988" s="203" t="s">
        <v>85</v>
      </c>
      <c r="AV988" s="200" t="s">
        <v>85</v>
      </c>
      <c r="AW988" s="200" t="s">
        <v>33</v>
      </c>
      <c r="AX988" s="200" t="s">
        <v>77</v>
      </c>
      <c r="AY988" s="203" t="s">
        <v>341</v>
      </c>
    </row>
    <row r="989" spans="1:65" s="209" customFormat="1">
      <c r="B989" s="210"/>
      <c r="D989" s="202" t="s">
        <v>349</v>
      </c>
      <c r="E989" s="211" t="s">
        <v>1</v>
      </c>
      <c r="F989" s="212" t="s">
        <v>351</v>
      </c>
      <c r="H989" s="213">
        <v>76.650000000000006</v>
      </c>
      <c r="L989" s="210"/>
      <c r="M989" s="214"/>
      <c r="N989" s="215"/>
      <c r="O989" s="215"/>
      <c r="P989" s="215"/>
      <c r="Q989" s="215"/>
      <c r="R989" s="215"/>
      <c r="S989" s="215"/>
      <c r="T989" s="216"/>
      <c r="AT989" s="211" t="s">
        <v>349</v>
      </c>
      <c r="AU989" s="211" t="s">
        <v>85</v>
      </c>
      <c r="AV989" s="209" t="s">
        <v>352</v>
      </c>
      <c r="AW989" s="209" t="s">
        <v>33</v>
      </c>
      <c r="AX989" s="209" t="s">
        <v>8</v>
      </c>
      <c r="AY989" s="211" t="s">
        <v>341</v>
      </c>
    </row>
    <row r="990" spans="1:65" s="110" customFormat="1" ht="16.5" customHeight="1">
      <c r="A990" s="107"/>
      <c r="B990" s="108"/>
      <c r="C990" s="217" t="s">
        <v>1639</v>
      </c>
      <c r="D990" s="217" t="s">
        <v>354</v>
      </c>
      <c r="E990" s="218" t="s">
        <v>1640</v>
      </c>
      <c r="F990" s="219" t="s">
        <v>1641</v>
      </c>
      <c r="G990" s="220" t="s">
        <v>444</v>
      </c>
      <c r="H990" s="221">
        <v>84.314999999999998</v>
      </c>
      <c r="I990" s="92"/>
      <c r="J990" s="222">
        <f>ROUND(I990*H990,0)</f>
        <v>0</v>
      </c>
      <c r="K990" s="219" t="s">
        <v>363</v>
      </c>
      <c r="L990" s="223"/>
      <c r="M990" s="224" t="s">
        <v>1</v>
      </c>
      <c r="N990" s="225" t="s">
        <v>42</v>
      </c>
      <c r="O990" s="195"/>
      <c r="P990" s="196">
        <f>O990*H990</f>
        <v>0</v>
      </c>
      <c r="Q990" s="196">
        <v>4.8900000000000002E-3</v>
      </c>
      <c r="R990" s="196">
        <f>Q990*H990</f>
        <v>0.41230034999999998</v>
      </c>
      <c r="S990" s="196">
        <v>0</v>
      </c>
      <c r="T990" s="197">
        <f>S990*H990</f>
        <v>0</v>
      </c>
      <c r="U990" s="107"/>
      <c r="V990" s="107"/>
      <c r="W990" s="107"/>
      <c r="X990" s="107"/>
      <c r="Y990" s="107"/>
      <c r="Z990" s="107"/>
      <c r="AA990" s="107"/>
      <c r="AB990" s="107"/>
      <c r="AC990" s="107"/>
      <c r="AD990" s="107"/>
      <c r="AE990" s="107"/>
      <c r="AR990" s="198" t="s">
        <v>125</v>
      </c>
      <c r="AT990" s="198" t="s">
        <v>354</v>
      </c>
      <c r="AU990" s="198" t="s">
        <v>85</v>
      </c>
      <c r="AY990" s="99" t="s">
        <v>341</v>
      </c>
      <c r="BE990" s="199">
        <f>IF(N990="základní",J990,0)</f>
        <v>0</v>
      </c>
      <c r="BF990" s="199">
        <f>IF(N990="snížená",J990,0)</f>
        <v>0</v>
      </c>
      <c r="BG990" s="199">
        <f>IF(N990="zákl. přenesená",J990,0)</f>
        <v>0</v>
      </c>
      <c r="BH990" s="199">
        <f>IF(N990="sníž. přenesená",J990,0)</f>
        <v>0</v>
      </c>
      <c r="BI990" s="199">
        <f>IF(N990="nulová",J990,0)</f>
        <v>0</v>
      </c>
      <c r="BJ990" s="99" t="s">
        <v>8</v>
      </c>
      <c r="BK990" s="199">
        <f>ROUND(I990*H990,0)</f>
        <v>0</v>
      </c>
      <c r="BL990" s="99" t="s">
        <v>421</v>
      </c>
      <c r="BM990" s="198" t="s">
        <v>1642</v>
      </c>
    </row>
    <row r="991" spans="1:65" s="200" customFormat="1">
      <c r="B991" s="201"/>
      <c r="D991" s="202" t="s">
        <v>349</v>
      </c>
      <c r="E991" s="203" t="s">
        <v>1</v>
      </c>
      <c r="F991" s="204" t="s">
        <v>1643</v>
      </c>
      <c r="H991" s="205">
        <v>84.314999999999998</v>
      </c>
      <c r="L991" s="201"/>
      <c r="M991" s="206"/>
      <c r="N991" s="207"/>
      <c r="O991" s="207"/>
      <c r="P991" s="207"/>
      <c r="Q991" s="207"/>
      <c r="R991" s="207"/>
      <c r="S991" s="207"/>
      <c r="T991" s="208"/>
      <c r="AT991" s="203" t="s">
        <v>349</v>
      </c>
      <c r="AU991" s="203" t="s">
        <v>85</v>
      </c>
      <c r="AV991" s="200" t="s">
        <v>85</v>
      </c>
      <c r="AW991" s="200" t="s">
        <v>33</v>
      </c>
      <c r="AX991" s="200" t="s">
        <v>77</v>
      </c>
      <c r="AY991" s="203" t="s">
        <v>341</v>
      </c>
    </row>
    <row r="992" spans="1:65" s="209" customFormat="1">
      <c r="B992" s="210"/>
      <c r="D992" s="202" t="s">
        <v>349</v>
      </c>
      <c r="E992" s="211" t="s">
        <v>1</v>
      </c>
      <c r="F992" s="212" t="s">
        <v>351</v>
      </c>
      <c r="H992" s="213">
        <v>84.314999999999998</v>
      </c>
      <c r="L992" s="210"/>
      <c r="M992" s="214"/>
      <c r="N992" s="215"/>
      <c r="O992" s="215"/>
      <c r="P992" s="215"/>
      <c r="Q992" s="215"/>
      <c r="R992" s="215"/>
      <c r="S992" s="215"/>
      <c r="T992" s="216"/>
      <c r="AT992" s="211" t="s">
        <v>349</v>
      </c>
      <c r="AU992" s="211" t="s">
        <v>85</v>
      </c>
      <c r="AV992" s="209" t="s">
        <v>352</v>
      </c>
      <c r="AW992" s="209" t="s">
        <v>33</v>
      </c>
      <c r="AX992" s="209" t="s">
        <v>8</v>
      </c>
      <c r="AY992" s="211" t="s">
        <v>341</v>
      </c>
    </row>
    <row r="993" spans="1:65" s="110" customFormat="1" ht="24" customHeight="1">
      <c r="A993" s="107"/>
      <c r="B993" s="108"/>
      <c r="C993" s="187" t="s">
        <v>1644</v>
      </c>
      <c r="D993" s="187" t="s">
        <v>343</v>
      </c>
      <c r="E993" s="188" t="s">
        <v>1645</v>
      </c>
      <c r="F993" s="189" t="s">
        <v>1646</v>
      </c>
      <c r="G993" s="190" t="s">
        <v>444</v>
      </c>
      <c r="H993" s="191">
        <v>5</v>
      </c>
      <c r="I993" s="89"/>
      <c r="J993" s="192">
        <f>ROUND(I993*H993,0)</f>
        <v>0</v>
      </c>
      <c r="K993" s="189" t="s">
        <v>363</v>
      </c>
      <c r="L993" s="108"/>
      <c r="M993" s="193" t="s">
        <v>1</v>
      </c>
      <c r="N993" s="194" t="s">
        <v>42</v>
      </c>
      <c r="O993" s="195"/>
      <c r="P993" s="196">
        <f>O993*H993</f>
        <v>0</v>
      </c>
      <c r="Q993" s="196">
        <v>3.6999999999999999E-4</v>
      </c>
      <c r="R993" s="196">
        <f>Q993*H993</f>
        <v>1.8500000000000001E-3</v>
      </c>
      <c r="S993" s="196">
        <v>0</v>
      </c>
      <c r="T993" s="197">
        <f>S993*H993</f>
        <v>0</v>
      </c>
      <c r="U993" s="107"/>
      <c r="V993" s="107"/>
      <c r="W993" s="107"/>
      <c r="X993" s="107"/>
      <c r="Y993" s="107"/>
      <c r="Z993" s="107"/>
      <c r="AA993" s="107"/>
      <c r="AB993" s="107"/>
      <c r="AC993" s="107"/>
      <c r="AD993" s="107"/>
      <c r="AE993" s="107"/>
      <c r="AR993" s="198" t="s">
        <v>421</v>
      </c>
      <c r="AT993" s="198" t="s">
        <v>343</v>
      </c>
      <c r="AU993" s="198" t="s">
        <v>85</v>
      </c>
      <c r="AY993" s="99" t="s">
        <v>341</v>
      </c>
      <c r="BE993" s="199">
        <f>IF(N993="základní",J993,0)</f>
        <v>0</v>
      </c>
      <c r="BF993" s="199">
        <f>IF(N993="snížená",J993,0)</f>
        <v>0</v>
      </c>
      <c r="BG993" s="199">
        <f>IF(N993="zákl. přenesená",J993,0)</f>
        <v>0</v>
      </c>
      <c r="BH993" s="199">
        <f>IF(N993="sníž. přenesená",J993,0)</f>
        <v>0</v>
      </c>
      <c r="BI993" s="199">
        <f>IF(N993="nulová",J993,0)</f>
        <v>0</v>
      </c>
      <c r="BJ993" s="99" t="s">
        <v>8</v>
      </c>
      <c r="BK993" s="199">
        <f>ROUND(I993*H993,0)</f>
        <v>0</v>
      </c>
      <c r="BL993" s="99" t="s">
        <v>421</v>
      </c>
      <c r="BM993" s="198" t="s">
        <v>1647</v>
      </c>
    </row>
    <row r="994" spans="1:65" s="200" customFormat="1">
      <c r="B994" s="201"/>
      <c r="D994" s="202" t="s">
        <v>349</v>
      </c>
      <c r="E994" s="203" t="s">
        <v>1</v>
      </c>
      <c r="F994" s="204" t="s">
        <v>1648</v>
      </c>
      <c r="H994" s="205">
        <v>2.8</v>
      </c>
      <c r="L994" s="201"/>
      <c r="M994" s="206"/>
      <c r="N994" s="207"/>
      <c r="O994" s="207"/>
      <c r="P994" s="207"/>
      <c r="Q994" s="207"/>
      <c r="R994" s="207"/>
      <c r="S994" s="207"/>
      <c r="T994" s="208"/>
      <c r="AT994" s="203" t="s">
        <v>349</v>
      </c>
      <c r="AU994" s="203" t="s">
        <v>85</v>
      </c>
      <c r="AV994" s="200" t="s">
        <v>85</v>
      </c>
      <c r="AW994" s="200" t="s">
        <v>33</v>
      </c>
      <c r="AX994" s="200" t="s">
        <v>77</v>
      </c>
      <c r="AY994" s="203" t="s">
        <v>341</v>
      </c>
    </row>
    <row r="995" spans="1:65" s="200" customFormat="1">
      <c r="B995" s="201"/>
      <c r="D995" s="202" t="s">
        <v>349</v>
      </c>
      <c r="E995" s="203" t="s">
        <v>1</v>
      </c>
      <c r="F995" s="204" t="s">
        <v>1649</v>
      </c>
      <c r="H995" s="205">
        <v>1.5</v>
      </c>
      <c r="L995" s="201"/>
      <c r="M995" s="206"/>
      <c r="N995" s="207"/>
      <c r="O995" s="207"/>
      <c r="P995" s="207"/>
      <c r="Q995" s="207"/>
      <c r="R995" s="207"/>
      <c r="S995" s="207"/>
      <c r="T995" s="208"/>
      <c r="AT995" s="203" t="s">
        <v>349</v>
      </c>
      <c r="AU995" s="203" t="s">
        <v>85</v>
      </c>
      <c r="AV995" s="200" t="s">
        <v>85</v>
      </c>
      <c r="AW995" s="200" t="s">
        <v>33</v>
      </c>
      <c r="AX995" s="200" t="s">
        <v>77</v>
      </c>
      <c r="AY995" s="203" t="s">
        <v>341</v>
      </c>
    </row>
    <row r="996" spans="1:65" s="200" customFormat="1">
      <c r="B996" s="201"/>
      <c r="D996" s="202" t="s">
        <v>349</v>
      </c>
      <c r="E996" s="203" t="s">
        <v>1</v>
      </c>
      <c r="F996" s="204" t="s">
        <v>1650</v>
      </c>
      <c r="H996" s="205">
        <v>0.7</v>
      </c>
      <c r="L996" s="201"/>
      <c r="M996" s="206"/>
      <c r="N996" s="207"/>
      <c r="O996" s="207"/>
      <c r="P996" s="207"/>
      <c r="Q996" s="207"/>
      <c r="R996" s="207"/>
      <c r="S996" s="207"/>
      <c r="T996" s="208"/>
      <c r="AT996" s="203" t="s">
        <v>349</v>
      </c>
      <c r="AU996" s="203" t="s">
        <v>85</v>
      </c>
      <c r="AV996" s="200" t="s">
        <v>85</v>
      </c>
      <c r="AW996" s="200" t="s">
        <v>33</v>
      </c>
      <c r="AX996" s="200" t="s">
        <v>77</v>
      </c>
      <c r="AY996" s="203" t="s">
        <v>341</v>
      </c>
    </row>
    <row r="997" spans="1:65" s="209" customFormat="1">
      <c r="B997" s="210"/>
      <c r="D997" s="202" t="s">
        <v>349</v>
      </c>
      <c r="E997" s="211" t="s">
        <v>1</v>
      </c>
      <c r="F997" s="212" t="s">
        <v>351</v>
      </c>
      <c r="H997" s="213">
        <v>5</v>
      </c>
      <c r="L997" s="210"/>
      <c r="M997" s="214"/>
      <c r="N997" s="215"/>
      <c r="O997" s="215"/>
      <c r="P997" s="215"/>
      <c r="Q997" s="215"/>
      <c r="R997" s="215"/>
      <c r="S997" s="215"/>
      <c r="T997" s="216"/>
      <c r="AT997" s="211" t="s">
        <v>349</v>
      </c>
      <c r="AU997" s="211" t="s">
        <v>85</v>
      </c>
      <c r="AV997" s="209" t="s">
        <v>352</v>
      </c>
      <c r="AW997" s="209" t="s">
        <v>33</v>
      </c>
      <c r="AX997" s="209" t="s">
        <v>8</v>
      </c>
      <c r="AY997" s="211" t="s">
        <v>341</v>
      </c>
    </row>
    <row r="998" spans="1:65" s="110" customFormat="1" ht="24" customHeight="1">
      <c r="A998" s="107"/>
      <c r="B998" s="108"/>
      <c r="C998" s="217" t="s">
        <v>1651</v>
      </c>
      <c r="D998" s="217" t="s">
        <v>354</v>
      </c>
      <c r="E998" s="218" t="s">
        <v>1652</v>
      </c>
      <c r="F998" s="219" t="s">
        <v>1653</v>
      </c>
      <c r="G998" s="220" t="s">
        <v>444</v>
      </c>
      <c r="H998" s="221">
        <v>5</v>
      </c>
      <c r="I998" s="92"/>
      <c r="J998" s="222">
        <f>ROUND(I998*H998,0)</f>
        <v>0</v>
      </c>
      <c r="K998" s="219" t="s">
        <v>363</v>
      </c>
      <c r="L998" s="223"/>
      <c r="M998" s="224" t="s">
        <v>1</v>
      </c>
      <c r="N998" s="225" t="s">
        <v>42</v>
      </c>
      <c r="O998" s="195"/>
      <c r="P998" s="196">
        <f>O998*H998</f>
        <v>0</v>
      </c>
      <c r="Q998" s="196">
        <v>1.9859999999999999E-2</v>
      </c>
      <c r="R998" s="196">
        <f>Q998*H998</f>
        <v>9.9299999999999999E-2</v>
      </c>
      <c r="S998" s="196">
        <v>0</v>
      </c>
      <c r="T998" s="197">
        <f>S998*H998</f>
        <v>0</v>
      </c>
      <c r="U998" s="107"/>
      <c r="V998" s="107"/>
      <c r="W998" s="107"/>
      <c r="X998" s="107"/>
      <c r="Y998" s="107"/>
      <c r="Z998" s="107"/>
      <c r="AA998" s="107"/>
      <c r="AB998" s="107"/>
      <c r="AC998" s="107"/>
      <c r="AD998" s="107"/>
      <c r="AE998" s="107"/>
      <c r="AR998" s="198" t="s">
        <v>125</v>
      </c>
      <c r="AT998" s="198" t="s">
        <v>354</v>
      </c>
      <c r="AU998" s="198" t="s">
        <v>85</v>
      </c>
      <c r="AY998" s="99" t="s">
        <v>341</v>
      </c>
      <c r="BE998" s="199">
        <f>IF(N998="základní",J998,0)</f>
        <v>0</v>
      </c>
      <c r="BF998" s="199">
        <f>IF(N998="snížená",J998,0)</f>
        <v>0</v>
      </c>
      <c r="BG998" s="199">
        <f>IF(N998="zákl. přenesená",J998,0)</f>
        <v>0</v>
      </c>
      <c r="BH998" s="199">
        <f>IF(N998="sníž. přenesená",J998,0)</f>
        <v>0</v>
      </c>
      <c r="BI998" s="199">
        <f>IF(N998="nulová",J998,0)</f>
        <v>0</v>
      </c>
      <c r="BJ998" s="99" t="s">
        <v>8</v>
      </c>
      <c r="BK998" s="199">
        <f>ROUND(I998*H998,0)</f>
        <v>0</v>
      </c>
      <c r="BL998" s="99" t="s">
        <v>421</v>
      </c>
      <c r="BM998" s="198" t="s">
        <v>1654</v>
      </c>
    </row>
    <row r="999" spans="1:65" s="200" customFormat="1">
      <c r="B999" s="201"/>
      <c r="D999" s="202" t="s">
        <v>349</v>
      </c>
      <c r="E999" s="203" t="s">
        <v>1</v>
      </c>
      <c r="F999" s="204" t="s">
        <v>1648</v>
      </c>
      <c r="H999" s="205">
        <v>2.8</v>
      </c>
      <c r="L999" s="201"/>
      <c r="M999" s="206"/>
      <c r="N999" s="207"/>
      <c r="O999" s="207"/>
      <c r="P999" s="207"/>
      <c r="Q999" s="207"/>
      <c r="R999" s="207"/>
      <c r="S999" s="207"/>
      <c r="T999" s="208"/>
      <c r="AT999" s="203" t="s">
        <v>349</v>
      </c>
      <c r="AU999" s="203" t="s">
        <v>85</v>
      </c>
      <c r="AV999" s="200" t="s">
        <v>85</v>
      </c>
      <c r="AW999" s="200" t="s">
        <v>33</v>
      </c>
      <c r="AX999" s="200" t="s">
        <v>77</v>
      </c>
      <c r="AY999" s="203" t="s">
        <v>341</v>
      </c>
    </row>
    <row r="1000" spans="1:65" s="200" customFormat="1">
      <c r="B1000" s="201"/>
      <c r="D1000" s="202" t="s">
        <v>349</v>
      </c>
      <c r="E1000" s="203" t="s">
        <v>1</v>
      </c>
      <c r="F1000" s="204" t="s">
        <v>1649</v>
      </c>
      <c r="H1000" s="205">
        <v>1.5</v>
      </c>
      <c r="L1000" s="201"/>
      <c r="M1000" s="206"/>
      <c r="N1000" s="207"/>
      <c r="O1000" s="207"/>
      <c r="P1000" s="207"/>
      <c r="Q1000" s="207"/>
      <c r="R1000" s="207"/>
      <c r="S1000" s="207"/>
      <c r="T1000" s="208"/>
      <c r="AT1000" s="203" t="s">
        <v>349</v>
      </c>
      <c r="AU1000" s="203" t="s">
        <v>85</v>
      </c>
      <c r="AV1000" s="200" t="s">
        <v>85</v>
      </c>
      <c r="AW1000" s="200" t="s">
        <v>33</v>
      </c>
      <c r="AX1000" s="200" t="s">
        <v>77</v>
      </c>
      <c r="AY1000" s="203" t="s">
        <v>341</v>
      </c>
    </row>
    <row r="1001" spans="1:65" s="200" customFormat="1">
      <c r="B1001" s="201"/>
      <c r="D1001" s="202" t="s">
        <v>349</v>
      </c>
      <c r="E1001" s="203" t="s">
        <v>1</v>
      </c>
      <c r="F1001" s="204" t="s">
        <v>1650</v>
      </c>
      <c r="H1001" s="205">
        <v>0.7</v>
      </c>
      <c r="L1001" s="201"/>
      <c r="M1001" s="206"/>
      <c r="N1001" s="207"/>
      <c r="O1001" s="207"/>
      <c r="P1001" s="207"/>
      <c r="Q1001" s="207"/>
      <c r="R1001" s="207"/>
      <c r="S1001" s="207"/>
      <c r="T1001" s="208"/>
      <c r="AT1001" s="203" t="s">
        <v>349</v>
      </c>
      <c r="AU1001" s="203" t="s">
        <v>85</v>
      </c>
      <c r="AV1001" s="200" t="s">
        <v>85</v>
      </c>
      <c r="AW1001" s="200" t="s">
        <v>33</v>
      </c>
      <c r="AX1001" s="200" t="s">
        <v>77</v>
      </c>
      <c r="AY1001" s="203" t="s">
        <v>341</v>
      </c>
    </row>
    <row r="1002" spans="1:65" s="209" customFormat="1">
      <c r="B1002" s="210"/>
      <c r="D1002" s="202" t="s">
        <v>349</v>
      </c>
      <c r="E1002" s="211" t="s">
        <v>1</v>
      </c>
      <c r="F1002" s="212" t="s">
        <v>351</v>
      </c>
      <c r="H1002" s="213">
        <v>5</v>
      </c>
      <c r="L1002" s="210"/>
      <c r="M1002" s="214"/>
      <c r="N1002" s="215"/>
      <c r="O1002" s="215"/>
      <c r="P1002" s="215"/>
      <c r="Q1002" s="215"/>
      <c r="R1002" s="215"/>
      <c r="S1002" s="215"/>
      <c r="T1002" s="216"/>
      <c r="AT1002" s="211" t="s">
        <v>349</v>
      </c>
      <c r="AU1002" s="211" t="s">
        <v>85</v>
      </c>
      <c r="AV1002" s="209" t="s">
        <v>352</v>
      </c>
      <c r="AW1002" s="209" t="s">
        <v>33</v>
      </c>
      <c r="AX1002" s="209" t="s">
        <v>8</v>
      </c>
      <c r="AY1002" s="211" t="s">
        <v>341</v>
      </c>
    </row>
    <row r="1003" spans="1:65" s="110" customFormat="1" ht="24" customHeight="1">
      <c r="A1003" s="107"/>
      <c r="B1003" s="108"/>
      <c r="C1003" s="187" t="s">
        <v>1655</v>
      </c>
      <c r="D1003" s="187" t="s">
        <v>343</v>
      </c>
      <c r="E1003" s="188" t="s">
        <v>1656</v>
      </c>
      <c r="F1003" s="189" t="s">
        <v>1657</v>
      </c>
      <c r="G1003" s="190" t="s">
        <v>444</v>
      </c>
      <c r="H1003" s="191">
        <v>4</v>
      </c>
      <c r="I1003" s="89"/>
      <c r="J1003" s="192">
        <f>ROUND(I1003*H1003,0)</f>
        <v>0</v>
      </c>
      <c r="K1003" s="189" t="s">
        <v>363</v>
      </c>
      <c r="L1003" s="108"/>
      <c r="M1003" s="193" t="s">
        <v>1</v>
      </c>
      <c r="N1003" s="194" t="s">
        <v>42</v>
      </c>
      <c r="O1003" s="195"/>
      <c r="P1003" s="196">
        <f>O1003*H1003</f>
        <v>0</v>
      </c>
      <c r="Q1003" s="196">
        <v>3.3125E-4</v>
      </c>
      <c r="R1003" s="196">
        <f>Q1003*H1003</f>
        <v>1.325E-3</v>
      </c>
      <c r="S1003" s="196">
        <v>0</v>
      </c>
      <c r="T1003" s="197">
        <f>S1003*H1003</f>
        <v>0</v>
      </c>
      <c r="U1003" s="107"/>
      <c r="V1003" s="107"/>
      <c r="W1003" s="107"/>
      <c r="X1003" s="107"/>
      <c r="Y1003" s="107"/>
      <c r="Z1003" s="107"/>
      <c r="AA1003" s="107"/>
      <c r="AB1003" s="107"/>
      <c r="AC1003" s="107"/>
      <c r="AD1003" s="107"/>
      <c r="AE1003" s="107"/>
      <c r="AR1003" s="198" t="s">
        <v>421</v>
      </c>
      <c r="AT1003" s="198" t="s">
        <v>343</v>
      </c>
      <c r="AU1003" s="198" t="s">
        <v>85</v>
      </c>
      <c r="AY1003" s="99" t="s">
        <v>341</v>
      </c>
      <c r="BE1003" s="199">
        <f>IF(N1003="základní",J1003,0)</f>
        <v>0</v>
      </c>
      <c r="BF1003" s="199">
        <f>IF(N1003="snížená",J1003,0)</f>
        <v>0</v>
      </c>
      <c r="BG1003" s="199">
        <f>IF(N1003="zákl. přenesená",J1003,0)</f>
        <v>0</v>
      </c>
      <c r="BH1003" s="199">
        <f>IF(N1003="sníž. přenesená",J1003,0)</f>
        <v>0</v>
      </c>
      <c r="BI1003" s="199">
        <f>IF(N1003="nulová",J1003,0)</f>
        <v>0</v>
      </c>
      <c r="BJ1003" s="99" t="s">
        <v>8</v>
      </c>
      <c r="BK1003" s="199">
        <f>ROUND(I1003*H1003,0)</f>
        <v>0</v>
      </c>
      <c r="BL1003" s="99" t="s">
        <v>421</v>
      </c>
      <c r="BM1003" s="198" t="s">
        <v>1658</v>
      </c>
    </row>
    <row r="1004" spans="1:65" s="200" customFormat="1">
      <c r="B1004" s="201"/>
      <c r="D1004" s="202" t="s">
        <v>349</v>
      </c>
      <c r="E1004" s="203" t="s">
        <v>1</v>
      </c>
      <c r="F1004" s="204" t="s">
        <v>1659</v>
      </c>
      <c r="H1004" s="205">
        <v>4</v>
      </c>
      <c r="L1004" s="201"/>
      <c r="M1004" s="206"/>
      <c r="N1004" s="207"/>
      <c r="O1004" s="207"/>
      <c r="P1004" s="207"/>
      <c r="Q1004" s="207"/>
      <c r="R1004" s="207"/>
      <c r="S1004" s="207"/>
      <c r="T1004" s="208"/>
      <c r="AT1004" s="203" t="s">
        <v>349</v>
      </c>
      <c r="AU1004" s="203" t="s">
        <v>85</v>
      </c>
      <c r="AV1004" s="200" t="s">
        <v>85</v>
      </c>
      <c r="AW1004" s="200" t="s">
        <v>33</v>
      </c>
      <c r="AX1004" s="200" t="s">
        <v>77</v>
      </c>
      <c r="AY1004" s="203" t="s">
        <v>341</v>
      </c>
    </row>
    <row r="1005" spans="1:65" s="209" customFormat="1">
      <c r="B1005" s="210"/>
      <c r="D1005" s="202" t="s">
        <v>349</v>
      </c>
      <c r="E1005" s="211" t="s">
        <v>1</v>
      </c>
      <c r="F1005" s="212" t="s">
        <v>351</v>
      </c>
      <c r="H1005" s="213">
        <v>4</v>
      </c>
      <c r="L1005" s="210"/>
      <c r="M1005" s="214"/>
      <c r="N1005" s="215"/>
      <c r="O1005" s="215"/>
      <c r="P1005" s="215"/>
      <c r="Q1005" s="215"/>
      <c r="R1005" s="215"/>
      <c r="S1005" s="215"/>
      <c r="T1005" s="216"/>
      <c r="AT1005" s="211" t="s">
        <v>349</v>
      </c>
      <c r="AU1005" s="211" t="s">
        <v>85</v>
      </c>
      <c r="AV1005" s="209" t="s">
        <v>352</v>
      </c>
      <c r="AW1005" s="209" t="s">
        <v>33</v>
      </c>
      <c r="AX1005" s="209" t="s">
        <v>8</v>
      </c>
      <c r="AY1005" s="211" t="s">
        <v>341</v>
      </c>
    </row>
    <row r="1006" spans="1:65" s="110" customFormat="1" ht="24" customHeight="1">
      <c r="A1006" s="107"/>
      <c r="B1006" s="108"/>
      <c r="C1006" s="217" t="s">
        <v>1660</v>
      </c>
      <c r="D1006" s="217" t="s">
        <v>354</v>
      </c>
      <c r="E1006" s="218" t="s">
        <v>1661</v>
      </c>
      <c r="F1006" s="219" t="s">
        <v>1662</v>
      </c>
      <c r="G1006" s="220" t="s">
        <v>444</v>
      </c>
      <c r="H1006" s="221">
        <v>4</v>
      </c>
      <c r="I1006" s="92"/>
      <c r="J1006" s="222">
        <f>ROUND(I1006*H1006,0)</f>
        <v>0</v>
      </c>
      <c r="K1006" s="219" t="s">
        <v>363</v>
      </c>
      <c r="L1006" s="223"/>
      <c r="M1006" s="224" t="s">
        <v>1</v>
      </c>
      <c r="N1006" s="225" t="s">
        <v>42</v>
      </c>
      <c r="O1006" s="195"/>
      <c r="P1006" s="196">
        <f>O1006*H1006</f>
        <v>0</v>
      </c>
      <c r="Q1006" s="196">
        <v>1.9949999999999999E-2</v>
      </c>
      <c r="R1006" s="196">
        <f>Q1006*H1006</f>
        <v>7.9799999999999996E-2</v>
      </c>
      <c r="S1006" s="196">
        <v>0</v>
      </c>
      <c r="T1006" s="197">
        <f>S1006*H1006</f>
        <v>0</v>
      </c>
      <c r="U1006" s="107"/>
      <c r="V1006" s="107"/>
      <c r="W1006" s="107"/>
      <c r="X1006" s="107"/>
      <c r="Y1006" s="107"/>
      <c r="Z1006" s="107"/>
      <c r="AA1006" s="107"/>
      <c r="AB1006" s="107"/>
      <c r="AC1006" s="107"/>
      <c r="AD1006" s="107"/>
      <c r="AE1006" s="107"/>
      <c r="AR1006" s="198" t="s">
        <v>125</v>
      </c>
      <c r="AT1006" s="198" t="s">
        <v>354</v>
      </c>
      <c r="AU1006" s="198" t="s">
        <v>85</v>
      </c>
      <c r="AY1006" s="99" t="s">
        <v>341</v>
      </c>
      <c r="BE1006" s="199">
        <f>IF(N1006="základní",J1006,0)</f>
        <v>0</v>
      </c>
      <c r="BF1006" s="199">
        <f>IF(N1006="snížená",J1006,0)</f>
        <v>0</v>
      </c>
      <c r="BG1006" s="199">
        <f>IF(N1006="zákl. přenesená",J1006,0)</f>
        <v>0</v>
      </c>
      <c r="BH1006" s="199">
        <f>IF(N1006="sníž. přenesená",J1006,0)</f>
        <v>0</v>
      </c>
      <c r="BI1006" s="199">
        <f>IF(N1006="nulová",J1006,0)</f>
        <v>0</v>
      </c>
      <c r="BJ1006" s="99" t="s">
        <v>8</v>
      </c>
      <c r="BK1006" s="199">
        <f>ROUND(I1006*H1006,0)</f>
        <v>0</v>
      </c>
      <c r="BL1006" s="99" t="s">
        <v>421</v>
      </c>
      <c r="BM1006" s="198" t="s">
        <v>1663</v>
      </c>
    </row>
    <row r="1007" spans="1:65" s="200" customFormat="1">
      <c r="B1007" s="201"/>
      <c r="D1007" s="202" t="s">
        <v>349</v>
      </c>
      <c r="E1007" s="203" t="s">
        <v>1</v>
      </c>
      <c r="F1007" s="204" t="s">
        <v>1659</v>
      </c>
      <c r="H1007" s="205">
        <v>4</v>
      </c>
      <c r="L1007" s="201"/>
      <c r="M1007" s="206"/>
      <c r="N1007" s="207"/>
      <c r="O1007" s="207"/>
      <c r="P1007" s="207"/>
      <c r="Q1007" s="207"/>
      <c r="R1007" s="207"/>
      <c r="S1007" s="207"/>
      <c r="T1007" s="208"/>
      <c r="AT1007" s="203" t="s">
        <v>349</v>
      </c>
      <c r="AU1007" s="203" t="s">
        <v>85</v>
      </c>
      <c r="AV1007" s="200" t="s">
        <v>85</v>
      </c>
      <c r="AW1007" s="200" t="s">
        <v>33</v>
      </c>
      <c r="AX1007" s="200" t="s">
        <v>77</v>
      </c>
      <c r="AY1007" s="203" t="s">
        <v>341</v>
      </c>
    </row>
    <row r="1008" spans="1:65" s="209" customFormat="1">
      <c r="B1008" s="210"/>
      <c r="D1008" s="202" t="s">
        <v>349</v>
      </c>
      <c r="E1008" s="211" t="s">
        <v>1</v>
      </c>
      <c r="F1008" s="212" t="s">
        <v>351</v>
      </c>
      <c r="H1008" s="213">
        <v>4</v>
      </c>
      <c r="L1008" s="210"/>
      <c r="M1008" s="214"/>
      <c r="N1008" s="215"/>
      <c r="O1008" s="215"/>
      <c r="P1008" s="215"/>
      <c r="Q1008" s="215"/>
      <c r="R1008" s="215"/>
      <c r="S1008" s="215"/>
      <c r="T1008" s="216"/>
      <c r="AT1008" s="211" t="s">
        <v>349</v>
      </c>
      <c r="AU1008" s="211" t="s">
        <v>85</v>
      </c>
      <c r="AV1008" s="209" t="s">
        <v>352</v>
      </c>
      <c r="AW1008" s="209" t="s">
        <v>33</v>
      </c>
      <c r="AX1008" s="209" t="s">
        <v>8</v>
      </c>
      <c r="AY1008" s="211" t="s">
        <v>341</v>
      </c>
    </row>
    <row r="1009" spans="1:65" s="110" customFormat="1" ht="24" customHeight="1">
      <c r="A1009" s="107"/>
      <c r="B1009" s="108"/>
      <c r="C1009" s="187" t="s">
        <v>1664</v>
      </c>
      <c r="D1009" s="187" t="s">
        <v>343</v>
      </c>
      <c r="E1009" s="188" t="s">
        <v>1665</v>
      </c>
      <c r="F1009" s="189" t="s">
        <v>1666</v>
      </c>
      <c r="G1009" s="190" t="s">
        <v>455</v>
      </c>
      <c r="H1009" s="191">
        <v>31.2</v>
      </c>
      <c r="I1009" s="89"/>
      <c r="J1009" s="192">
        <f>ROUND(I1009*H1009,0)</f>
        <v>0</v>
      </c>
      <c r="K1009" s="189" t="s">
        <v>363</v>
      </c>
      <c r="L1009" s="108"/>
      <c r="M1009" s="193" t="s">
        <v>1</v>
      </c>
      <c r="N1009" s="194" t="s">
        <v>42</v>
      </c>
      <c r="O1009" s="195"/>
      <c r="P1009" s="196">
        <f>O1009*H1009</f>
        <v>0</v>
      </c>
      <c r="Q1009" s="196">
        <v>6.4540000000000002E-5</v>
      </c>
      <c r="R1009" s="196">
        <f>Q1009*H1009</f>
        <v>2.0136479999999998E-3</v>
      </c>
      <c r="S1009" s="196">
        <v>0</v>
      </c>
      <c r="T1009" s="197">
        <f>S1009*H1009</f>
        <v>0</v>
      </c>
      <c r="U1009" s="107"/>
      <c r="V1009" s="107"/>
      <c r="W1009" s="107"/>
      <c r="X1009" s="107"/>
      <c r="Y1009" s="107"/>
      <c r="Z1009" s="107"/>
      <c r="AA1009" s="107"/>
      <c r="AB1009" s="107"/>
      <c r="AC1009" s="107"/>
      <c r="AD1009" s="107"/>
      <c r="AE1009" s="107"/>
      <c r="AR1009" s="198" t="s">
        <v>421</v>
      </c>
      <c r="AT1009" s="198" t="s">
        <v>343</v>
      </c>
      <c r="AU1009" s="198" t="s">
        <v>85</v>
      </c>
      <c r="AY1009" s="99" t="s">
        <v>341</v>
      </c>
      <c r="BE1009" s="199">
        <f>IF(N1009="základní",J1009,0)</f>
        <v>0</v>
      </c>
      <c r="BF1009" s="199">
        <f>IF(N1009="snížená",J1009,0)</f>
        <v>0</v>
      </c>
      <c r="BG1009" s="199">
        <f>IF(N1009="zákl. přenesená",J1009,0)</f>
        <v>0</v>
      </c>
      <c r="BH1009" s="199">
        <f>IF(N1009="sníž. přenesená",J1009,0)</f>
        <v>0</v>
      </c>
      <c r="BI1009" s="199">
        <f>IF(N1009="nulová",J1009,0)</f>
        <v>0</v>
      </c>
      <c r="BJ1009" s="99" t="s">
        <v>8</v>
      </c>
      <c r="BK1009" s="199">
        <f>ROUND(I1009*H1009,0)</f>
        <v>0</v>
      </c>
      <c r="BL1009" s="99" t="s">
        <v>421</v>
      </c>
      <c r="BM1009" s="198" t="s">
        <v>1667</v>
      </c>
    </row>
    <row r="1010" spans="1:65" s="200" customFormat="1">
      <c r="B1010" s="201"/>
      <c r="D1010" s="202" t="s">
        <v>349</v>
      </c>
      <c r="E1010" s="203" t="s">
        <v>1</v>
      </c>
      <c r="F1010" s="204" t="s">
        <v>1668</v>
      </c>
      <c r="H1010" s="205">
        <v>12</v>
      </c>
      <c r="L1010" s="201"/>
      <c r="M1010" s="206"/>
      <c r="N1010" s="207"/>
      <c r="O1010" s="207"/>
      <c r="P1010" s="207"/>
      <c r="Q1010" s="207"/>
      <c r="R1010" s="207"/>
      <c r="S1010" s="207"/>
      <c r="T1010" s="208"/>
      <c r="AT1010" s="203" t="s">
        <v>349</v>
      </c>
      <c r="AU1010" s="203" t="s">
        <v>85</v>
      </c>
      <c r="AV1010" s="200" t="s">
        <v>85</v>
      </c>
      <c r="AW1010" s="200" t="s">
        <v>33</v>
      </c>
      <c r="AX1010" s="200" t="s">
        <v>77</v>
      </c>
      <c r="AY1010" s="203" t="s">
        <v>341</v>
      </c>
    </row>
    <row r="1011" spans="1:65" s="200" customFormat="1">
      <c r="B1011" s="201"/>
      <c r="D1011" s="202" t="s">
        <v>349</v>
      </c>
      <c r="E1011" s="203" t="s">
        <v>1</v>
      </c>
      <c r="F1011" s="204" t="s">
        <v>1669</v>
      </c>
      <c r="H1011" s="205">
        <v>10.8</v>
      </c>
      <c r="L1011" s="201"/>
      <c r="M1011" s="206"/>
      <c r="N1011" s="207"/>
      <c r="O1011" s="207"/>
      <c r="P1011" s="207"/>
      <c r="Q1011" s="207"/>
      <c r="R1011" s="207"/>
      <c r="S1011" s="207"/>
      <c r="T1011" s="208"/>
      <c r="AT1011" s="203" t="s">
        <v>349</v>
      </c>
      <c r="AU1011" s="203" t="s">
        <v>85</v>
      </c>
      <c r="AV1011" s="200" t="s">
        <v>85</v>
      </c>
      <c r="AW1011" s="200" t="s">
        <v>33</v>
      </c>
      <c r="AX1011" s="200" t="s">
        <v>77</v>
      </c>
      <c r="AY1011" s="203" t="s">
        <v>341</v>
      </c>
    </row>
    <row r="1012" spans="1:65" s="200" customFormat="1">
      <c r="B1012" s="201"/>
      <c r="D1012" s="202" t="s">
        <v>349</v>
      </c>
      <c r="E1012" s="203" t="s">
        <v>1</v>
      </c>
      <c r="F1012" s="204" t="s">
        <v>1670</v>
      </c>
      <c r="H1012" s="205">
        <v>5</v>
      </c>
      <c r="L1012" s="201"/>
      <c r="M1012" s="206"/>
      <c r="N1012" s="207"/>
      <c r="O1012" s="207"/>
      <c r="P1012" s="207"/>
      <c r="Q1012" s="207"/>
      <c r="R1012" s="207"/>
      <c r="S1012" s="207"/>
      <c r="T1012" s="208"/>
      <c r="AT1012" s="203" t="s">
        <v>349</v>
      </c>
      <c r="AU1012" s="203" t="s">
        <v>85</v>
      </c>
      <c r="AV1012" s="200" t="s">
        <v>85</v>
      </c>
      <c r="AW1012" s="200" t="s">
        <v>33</v>
      </c>
      <c r="AX1012" s="200" t="s">
        <v>77</v>
      </c>
      <c r="AY1012" s="203" t="s">
        <v>341</v>
      </c>
    </row>
    <row r="1013" spans="1:65" s="200" customFormat="1">
      <c r="B1013" s="201"/>
      <c r="D1013" s="202" t="s">
        <v>349</v>
      </c>
      <c r="E1013" s="203" t="s">
        <v>1</v>
      </c>
      <c r="F1013" s="204" t="s">
        <v>1671</v>
      </c>
      <c r="H1013" s="205">
        <v>3.4</v>
      </c>
      <c r="L1013" s="201"/>
      <c r="M1013" s="206"/>
      <c r="N1013" s="207"/>
      <c r="O1013" s="207"/>
      <c r="P1013" s="207"/>
      <c r="Q1013" s="207"/>
      <c r="R1013" s="207"/>
      <c r="S1013" s="207"/>
      <c r="T1013" s="208"/>
      <c r="AT1013" s="203" t="s">
        <v>349</v>
      </c>
      <c r="AU1013" s="203" t="s">
        <v>85</v>
      </c>
      <c r="AV1013" s="200" t="s">
        <v>85</v>
      </c>
      <c r="AW1013" s="200" t="s">
        <v>33</v>
      </c>
      <c r="AX1013" s="200" t="s">
        <v>77</v>
      </c>
      <c r="AY1013" s="203" t="s">
        <v>341</v>
      </c>
    </row>
    <row r="1014" spans="1:65" s="209" customFormat="1">
      <c r="B1014" s="210"/>
      <c r="D1014" s="202" t="s">
        <v>349</v>
      </c>
      <c r="E1014" s="211" t="s">
        <v>1</v>
      </c>
      <c r="F1014" s="212" t="s">
        <v>351</v>
      </c>
      <c r="H1014" s="213">
        <v>31.2</v>
      </c>
      <c r="L1014" s="210"/>
      <c r="M1014" s="214"/>
      <c r="N1014" s="215"/>
      <c r="O1014" s="215"/>
      <c r="P1014" s="215"/>
      <c r="Q1014" s="215"/>
      <c r="R1014" s="215"/>
      <c r="S1014" s="215"/>
      <c r="T1014" s="216"/>
      <c r="AT1014" s="211" t="s">
        <v>349</v>
      </c>
      <c r="AU1014" s="211" t="s">
        <v>85</v>
      </c>
      <c r="AV1014" s="209" t="s">
        <v>352</v>
      </c>
      <c r="AW1014" s="209" t="s">
        <v>33</v>
      </c>
      <c r="AX1014" s="209" t="s">
        <v>8</v>
      </c>
      <c r="AY1014" s="211" t="s">
        <v>341</v>
      </c>
    </row>
    <row r="1015" spans="1:65" s="110" customFormat="1" ht="24" customHeight="1">
      <c r="A1015" s="107"/>
      <c r="B1015" s="108"/>
      <c r="C1015" s="187" t="s">
        <v>1672</v>
      </c>
      <c r="D1015" s="187" t="s">
        <v>343</v>
      </c>
      <c r="E1015" s="188" t="s">
        <v>1673</v>
      </c>
      <c r="F1015" s="189" t="s">
        <v>1674</v>
      </c>
      <c r="G1015" s="190" t="s">
        <v>455</v>
      </c>
      <c r="H1015" s="191">
        <v>31.2</v>
      </c>
      <c r="I1015" s="89"/>
      <c r="J1015" s="192">
        <f>ROUND(I1015*H1015,0)</f>
        <v>0</v>
      </c>
      <c r="K1015" s="189" t="s">
        <v>363</v>
      </c>
      <c r="L1015" s="108"/>
      <c r="M1015" s="193" t="s">
        <v>1</v>
      </c>
      <c r="N1015" s="194" t="s">
        <v>42</v>
      </c>
      <c r="O1015" s="195"/>
      <c r="P1015" s="196">
        <f>O1015*H1015</f>
        <v>0</v>
      </c>
      <c r="Q1015" s="196">
        <v>7.4740000000000006E-5</v>
      </c>
      <c r="R1015" s="196">
        <f>Q1015*H1015</f>
        <v>2.3318880000000003E-3</v>
      </c>
      <c r="S1015" s="196">
        <v>0</v>
      </c>
      <c r="T1015" s="197">
        <f>S1015*H1015</f>
        <v>0</v>
      </c>
      <c r="U1015" s="107"/>
      <c r="V1015" s="107"/>
      <c r="W1015" s="107"/>
      <c r="X1015" s="107"/>
      <c r="Y1015" s="107"/>
      <c r="Z1015" s="107"/>
      <c r="AA1015" s="107"/>
      <c r="AB1015" s="107"/>
      <c r="AC1015" s="107"/>
      <c r="AD1015" s="107"/>
      <c r="AE1015" s="107"/>
      <c r="AR1015" s="198" t="s">
        <v>421</v>
      </c>
      <c r="AT1015" s="198" t="s">
        <v>343</v>
      </c>
      <c r="AU1015" s="198" t="s">
        <v>85</v>
      </c>
      <c r="AY1015" s="99" t="s">
        <v>341</v>
      </c>
      <c r="BE1015" s="199">
        <f>IF(N1015="základní",J1015,0)</f>
        <v>0</v>
      </c>
      <c r="BF1015" s="199">
        <f>IF(N1015="snížená",J1015,0)</f>
        <v>0</v>
      </c>
      <c r="BG1015" s="199">
        <f>IF(N1015="zákl. přenesená",J1015,0)</f>
        <v>0</v>
      </c>
      <c r="BH1015" s="199">
        <f>IF(N1015="sníž. přenesená",J1015,0)</f>
        <v>0</v>
      </c>
      <c r="BI1015" s="199">
        <f>IF(N1015="nulová",J1015,0)</f>
        <v>0</v>
      </c>
      <c r="BJ1015" s="99" t="s">
        <v>8</v>
      </c>
      <c r="BK1015" s="199">
        <f>ROUND(I1015*H1015,0)</f>
        <v>0</v>
      </c>
      <c r="BL1015" s="99" t="s">
        <v>421</v>
      </c>
      <c r="BM1015" s="198" t="s">
        <v>1675</v>
      </c>
    </row>
    <row r="1016" spans="1:65" s="200" customFormat="1">
      <c r="B1016" s="201"/>
      <c r="D1016" s="202" t="s">
        <v>349</v>
      </c>
      <c r="E1016" s="203" t="s">
        <v>1</v>
      </c>
      <c r="F1016" s="204" t="s">
        <v>1668</v>
      </c>
      <c r="H1016" s="205">
        <v>12</v>
      </c>
      <c r="L1016" s="201"/>
      <c r="M1016" s="206"/>
      <c r="N1016" s="207"/>
      <c r="O1016" s="207"/>
      <c r="P1016" s="207"/>
      <c r="Q1016" s="207"/>
      <c r="R1016" s="207"/>
      <c r="S1016" s="207"/>
      <c r="T1016" s="208"/>
      <c r="AT1016" s="203" t="s">
        <v>349</v>
      </c>
      <c r="AU1016" s="203" t="s">
        <v>85</v>
      </c>
      <c r="AV1016" s="200" t="s">
        <v>85</v>
      </c>
      <c r="AW1016" s="200" t="s">
        <v>33</v>
      </c>
      <c r="AX1016" s="200" t="s">
        <v>77</v>
      </c>
      <c r="AY1016" s="203" t="s">
        <v>341</v>
      </c>
    </row>
    <row r="1017" spans="1:65" s="200" customFormat="1">
      <c r="B1017" s="201"/>
      <c r="D1017" s="202" t="s">
        <v>349</v>
      </c>
      <c r="E1017" s="203" t="s">
        <v>1</v>
      </c>
      <c r="F1017" s="204" t="s">
        <v>1669</v>
      </c>
      <c r="H1017" s="205">
        <v>10.8</v>
      </c>
      <c r="L1017" s="201"/>
      <c r="M1017" s="206"/>
      <c r="N1017" s="207"/>
      <c r="O1017" s="207"/>
      <c r="P1017" s="207"/>
      <c r="Q1017" s="207"/>
      <c r="R1017" s="207"/>
      <c r="S1017" s="207"/>
      <c r="T1017" s="208"/>
      <c r="AT1017" s="203" t="s">
        <v>349</v>
      </c>
      <c r="AU1017" s="203" t="s">
        <v>85</v>
      </c>
      <c r="AV1017" s="200" t="s">
        <v>85</v>
      </c>
      <c r="AW1017" s="200" t="s">
        <v>33</v>
      </c>
      <c r="AX1017" s="200" t="s">
        <v>77</v>
      </c>
      <c r="AY1017" s="203" t="s">
        <v>341</v>
      </c>
    </row>
    <row r="1018" spans="1:65" s="200" customFormat="1">
      <c r="B1018" s="201"/>
      <c r="D1018" s="202" t="s">
        <v>349</v>
      </c>
      <c r="E1018" s="203" t="s">
        <v>1</v>
      </c>
      <c r="F1018" s="204" t="s">
        <v>1670</v>
      </c>
      <c r="H1018" s="205">
        <v>5</v>
      </c>
      <c r="L1018" s="201"/>
      <c r="M1018" s="206"/>
      <c r="N1018" s="207"/>
      <c r="O1018" s="207"/>
      <c r="P1018" s="207"/>
      <c r="Q1018" s="207"/>
      <c r="R1018" s="207"/>
      <c r="S1018" s="207"/>
      <c r="T1018" s="208"/>
      <c r="AT1018" s="203" t="s">
        <v>349</v>
      </c>
      <c r="AU1018" s="203" t="s">
        <v>85</v>
      </c>
      <c r="AV1018" s="200" t="s">
        <v>85</v>
      </c>
      <c r="AW1018" s="200" t="s">
        <v>33</v>
      </c>
      <c r="AX1018" s="200" t="s">
        <v>77</v>
      </c>
      <c r="AY1018" s="203" t="s">
        <v>341</v>
      </c>
    </row>
    <row r="1019" spans="1:65" s="200" customFormat="1">
      <c r="B1019" s="201"/>
      <c r="D1019" s="202" t="s">
        <v>349</v>
      </c>
      <c r="E1019" s="203" t="s">
        <v>1</v>
      </c>
      <c r="F1019" s="204" t="s">
        <v>1671</v>
      </c>
      <c r="H1019" s="205">
        <v>3.4</v>
      </c>
      <c r="L1019" s="201"/>
      <c r="M1019" s="206"/>
      <c r="N1019" s="207"/>
      <c r="O1019" s="207"/>
      <c r="P1019" s="207"/>
      <c r="Q1019" s="207"/>
      <c r="R1019" s="207"/>
      <c r="S1019" s="207"/>
      <c r="T1019" s="208"/>
      <c r="AT1019" s="203" t="s">
        <v>349</v>
      </c>
      <c r="AU1019" s="203" t="s">
        <v>85</v>
      </c>
      <c r="AV1019" s="200" t="s">
        <v>85</v>
      </c>
      <c r="AW1019" s="200" t="s">
        <v>33</v>
      </c>
      <c r="AX1019" s="200" t="s">
        <v>77</v>
      </c>
      <c r="AY1019" s="203" t="s">
        <v>341</v>
      </c>
    </row>
    <row r="1020" spans="1:65" s="209" customFormat="1">
      <c r="B1020" s="210"/>
      <c r="D1020" s="202" t="s">
        <v>349</v>
      </c>
      <c r="E1020" s="211" t="s">
        <v>1</v>
      </c>
      <c r="F1020" s="212" t="s">
        <v>351</v>
      </c>
      <c r="H1020" s="213">
        <v>31.2</v>
      </c>
      <c r="L1020" s="210"/>
      <c r="M1020" s="214"/>
      <c r="N1020" s="215"/>
      <c r="O1020" s="215"/>
      <c r="P1020" s="215"/>
      <c r="Q1020" s="215"/>
      <c r="R1020" s="215"/>
      <c r="S1020" s="215"/>
      <c r="T1020" s="216"/>
      <c r="AT1020" s="211" t="s">
        <v>349</v>
      </c>
      <c r="AU1020" s="211" t="s">
        <v>85</v>
      </c>
      <c r="AV1020" s="209" t="s">
        <v>352</v>
      </c>
      <c r="AW1020" s="209" t="s">
        <v>33</v>
      </c>
      <c r="AX1020" s="209" t="s">
        <v>8</v>
      </c>
      <c r="AY1020" s="211" t="s">
        <v>341</v>
      </c>
    </row>
    <row r="1021" spans="1:65" s="110" customFormat="1" ht="24" customHeight="1">
      <c r="A1021" s="107"/>
      <c r="B1021" s="108"/>
      <c r="C1021" s="187" t="s">
        <v>1676</v>
      </c>
      <c r="D1021" s="187" t="s">
        <v>343</v>
      </c>
      <c r="E1021" s="188" t="s">
        <v>1677</v>
      </c>
      <c r="F1021" s="189" t="s">
        <v>1678</v>
      </c>
      <c r="G1021" s="190" t="s">
        <v>572</v>
      </c>
      <c r="H1021" s="191">
        <v>4</v>
      </c>
      <c r="I1021" s="89"/>
      <c r="J1021" s="192">
        <f>ROUND(I1021*H1021,0)</f>
        <v>0</v>
      </c>
      <c r="K1021" s="189" t="s">
        <v>363</v>
      </c>
      <c r="L1021" s="108"/>
      <c r="M1021" s="193" t="s">
        <v>1</v>
      </c>
      <c r="N1021" s="194" t="s">
        <v>42</v>
      </c>
      <c r="O1021" s="195"/>
      <c r="P1021" s="196">
        <f>O1021*H1021</f>
        <v>0</v>
      </c>
      <c r="Q1021" s="196">
        <v>0</v>
      </c>
      <c r="R1021" s="196">
        <f>Q1021*H1021</f>
        <v>0</v>
      </c>
      <c r="S1021" s="196">
        <v>0</v>
      </c>
      <c r="T1021" s="197">
        <f>S1021*H1021</f>
        <v>0</v>
      </c>
      <c r="U1021" s="107"/>
      <c r="V1021" s="107"/>
      <c r="W1021" s="107"/>
      <c r="X1021" s="107"/>
      <c r="Y1021" s="107"/>
      <c r="Z1021" s="107"/>
      <c r="AA1021" s="107"/>
      <c r="AB1021" s="107"/>
      <c r="AC1021" s="107"/>
      <c r="AD1021" s="107"/>
      <c r="AE1021" s="107"/>
      <c r="AR1021" s="198" t="s">
        <v>421</v>
      </c>
      <c r="AT1021" s="198" t="s">
        <v>343</v>
      </c>
      <c r="AU1021" s="198" t="s">
        <v>85</v>
      </c>
      <c r="AY1021" s="99" t="s">
        <v>341</v>
      </c>
      <c r="BE1021" s="199">
        <f>IF(N1021="základní",J1021,0)</f>
        <v>0</v>
      </c>
      <c r="BF1021" s="199">
        <f>IF(N1021="snížená",J1021,0)</f>
        <v>0</v>
      </c>
      <c r="BG1021" s="199">
        <f>IF(N1021="zákl. přenesená",J1021,0)</f>
        <v>0</v>
      </c>
      <c r="BH1021" s="199">
        <f>IF(N1021="sníž. přenesená",J1021,0)</f>
        <v>0</v>
      </c>
      <c r="BI1021" s="199">
        <f>IF(N1021="nulová",J1021,0)</f>
        <v>0</v>
      </c>
      <c r="BJ1021" s="99" t="s">
        <v>8</v>
      </c>
      <c r="BK1021" s="199">
        <f>ROUND(I1021*H1021,0)</f>
        <v>0</v>
      </c>
      <c r="BL1021" s="99" t="s">
        <v>421</v>
      </c>
      <c r="BM1021" s="198" t="s">
        <v>1679</v>
      </c>
    </row>
    <row r="1022" spans="1:65" s="200" customFormat="1">
      <c r="B1022" s="201"/>
      <c r="D1022" s="202" t="s">
        <v>349</v>
      </c>
      <c r="E1022" s="203" t="s">
        <v>1</v>
      </c>
      <c r="F1022" s="204" t="s">
        <v>1680</v>
      </c>
      <c r="H1022" s="205">
        <v>2</v>
      </c>
      <c r="L1022" s="201"/>
      <c r="M1022" s="206"/>
      <c r="N1022" s="207"/>
      <c r="O1022" s="207"/>
      <c r="P1022" s="207"/>
      <c r="Q1022" s="207"/>
      <c r="R1022" s="207"/>
      <c r="S1022" s="207"/>
      <c r="T1022" s="208"/>
      <c r="AT1022" s="203" t="s">
        <v>349</v>
      </c>
      <c r="AU1022" s="203" t="s">
        <v>85</v>
      </c>
      <c r="AV1022" s="200" t="s">
        <v>85</v>
      </c>
      <c r="AW1022" s="200" t="s">
        <v>33</v>
      </c>
      <c r="AX1022" s="200" t="s">
        <v>77</v>
      </c>
      <c r="AY1022" s="203" t="s">
        <v>341</v>
      </c>
    </row>
    <row r="1023" spans="1:65" s="200" customFormat="1">
      <c r="B1023" s="201"/>
      <c r="D1023" s="202" t="s">
        <v>349</v>
      </c>
      <c r="E1023" s="203" t="s">
        <v>1</v>
      </c>
      <c r="F1023" s="204" t="s">
        <v>1681</v>
      </c>
      <c r="H1023" s="205">
        <v>2</v>
      </c>
      <c r="L1023" s="201"/>
      <c r="M1023" s="206"/>
      <c r="N1023" s="207"/>
      <c r="O1023" s="207"/>
      <c r="P1023" s="207"/>
      <c r="Q1023" s="207"/>
      <c r="R1023" s="207"/>
      <c r="S1023" s="207"/>
      <c r="T1023" s="208"/>
      <c r="AT1023" s="203" t="s">
        <v>349</v>
      </c>
      <c r="AU1023" s="203" t="s">
        <v>85</v>
      </c>
      <c r="AV1023" s="200" t="s">
        <v>85</v>
      </c>
      <c r="AW1023" s="200" t="s">
        <v>33</v>
      </c>
      <c r="AX1023" s="200" t="s">
        <v>77</v>
      </c>
      <c r="AY1023" s="203" t="s">
        <v>341</v>
      </c>
    </row>
    <row r="1024" spans="1:65" s="209" customFormat="1">
      <c r="B1024" s="210"/>
      <c r="D1024" s="202" t="s">
        <v>349</v>
      </c>
      <c r="E1024" s="211" t="s">
        <v>1</v>
      </c>
      <c r="F1024" s="212" t="s">
        <v>351</v>
      </c>
      <c r="H1024" s="213">
        <v>4</v>
      </c>
      <c r="L1024" s="210"/>
      <c r="M1024" s="214"/>
      <c r="N1024" s="215"/>
      <c r="O1024" s="215"/>
      <c r="P1024" s="215"/>
      <c r="Q1024" s="215"/>
      <c r="R1024" s="215"/>
      <c r="S1024" s="215"/>
      <c r="T1024" s="216"/>
      <c r="AT1024" s="211" t="s">
        <v>349</v>
      </c>
      <c r="AU1024" s="211" t="s">
        <v>85</v>
      </c>
      <c r="AV1024" s="209" t="s">
        <v>352</v>
      </c>
      <c r="AW1024" s="209" t="s">
        <v>33</v>
      </c>
      <c r="AX1024" s="209" t="s">
        <v>8</v>
      </c>
      <c r="AY1024" s="211" t="s">
        <v>341</v>
      </c>
    </row>
    <row r="1025" spans="1:65" s="110" customFormat="1" ht="16.5" customHeight="1">
      <c r="A1025" s="107"/>
      <c r="B1025" s="108"/>
      <c r="C1025" s="217" t="s">
        <v>1682</v>
      </c>
      <c r="D1025" s="217" t="s">
        <v>354</v>
      </c>
      <c r="E1025" s="218" t="s">
        <v>1683</v>
      </c>
      <c r="F1025" s="219" t="s">
        <v>1684</v>
      </c>
      <c r="G1025" s="220" t="s">
        <v>572</v>
      </c>
      <c r="H1025" s="221">
        <v>4</v>
      </c>
      <c r="I1025" s="92"/>
      <c r="J1025" s="222">
        <f>ROUND(I1025*H1025,0)</f>
        <v>0</v>
      </c>
      <c r="K1025" s="219" t="s">
        <v>1</v>
      </c>
      <c r="L1025" s="223"/>
      <c r="M1025" s="224" t="s">
        <v>1</v>
      </c>
      <c r="N1025" s="225" t="s">
        <v>42</v>
      </c>
      <c r="O1025" s="195"/>
      <c r="P1025" s="196">
        <f>O1025*H1025</f>
        <v>0</v>
      </c>
      <c r="Q1025" s="196">
        <v>2.3E-2</v>
      </c>
      <c r="R1025" s="196">
        <f>Q1025*H1025</f>
        <v>9.1999999999999998E-2</v>
      </c>
      <c r="S1025" s="196">
        <v>0</v>
      </c>
      <c r="T1025" s="197">
        <f>S1025*H1025</f>
        <v>0</v>
      </c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R1025" s="198" t="s">
        <v>125</v>
      </c>
      <c r="AT1025" s="198" t="s">
        <v>354</v>
      </c>
      <c r="AU1025" s="198" t="s">
        <v>85</v>
      </c>
      <c r="AY1025" s="99" t="s">
        <v>341</v>
      </c>
      <c r="BE1025" s="199">
        <f>IF(N1025="základní",J1025,0)</f>
        <v>0</v>
      </c>
      <c r="BF1025" s="199">
        <f>IF(N1025="snížená",J1025,0)</f>
        <v>0</v>
      </c>
      <c r="BG1025" s="199">
        <f>IF(N1025="zákl. přenesená",J1025,0)</f>
        <v>0</v>
      </c>
      <c r="BH1025" s="199">
        <f>IF(N1025="sníž. přenesená",J1025,0)</f>
        <v>0</v>
      </c>
      <c r="BI1025" s="199">
        <f>IF(N1025="nulová",J1025,0)</f>
        <v>0</v>
      </c>
      <c r="BJ1025" s="99" t="s">
        <v>8</v>
      </c>
      <c r="BK1025" s="199">
        <f>ROUND(I1025*H1025,0)</f>
        <v>0</v>
      </c>
      <c r="BL1025" s="99" t="s">
        <v>421</v>
      </c>
      <c r="BM1025" s="198" t="s">
        <v>1685</v>
      </c>
    </row>
    <row r="1026" spans="1:65" s="200" customFormat="1">
      <c r="B1026" s="201"/>
      <c r="D1026" s="202" t="s">
        <v>349</v>
      </c>
      <c r="E1026" s="203" t="s">
        <v>1</v>
      </c>
      <c r="F1026" s="204" t="s">
        <v>1680</v>
      </c>
      <c r="H1026" s="205">
        <v>2</v>
      </c>
      <c r="L1026" s="201"/>
      <c r="M1026" s="206"/>
      <c r="N1026" s="207"/>
      <c r="O1026" s="207"/>
      <c r="P1026" s="207"/>
      <c r="Q1026" s="207"/>
      <c r="R1026" s="207"/>
      <c r="S1026" s="207"/>
      <c r="T1026" s="208"/>
      <c r="AT1026" s="203" t="s">
        <v>349</v>
      </c>
      <c r="AU1026" s="203" t="s">
        <v>85</v>
      </c>
      <c r="AV1026" s="200" t="s">
        <v>85</v>
      </c>
      <c r="AW1026" s="200" t="s">
        <v>33</v>
      </c>
      <c r="AX1026" s="200" t="s">
        <v>77</v>
      </c>
      <c r="AY1026" s="203" t="s">
        <v>341</v>
      </c>
    </row>
    <row r="1027" spans="1:65" s="200" customFormat="1">
      <c r="B1027" s="201"/>
      <c r="D1027" s="202" t="s">
        <v>349</v>
      </c>
      <c r="E1027" s="203" t="s">
        <v>1</v>
      </c>
      <c r="F1027" s="204" t="s">
        <v>1681</v>
      </c>
      <c r="H1027" s="205">
        <v>2</v>
      </c>
      <c r="L1027" s="201"/>
      <c r="M1027" s="206"/>
      <c r="N1027" s="207"/>
      <c r="O1027" s="207"/>
      <c r="P1027" s="207"/>
      <c r="Q1027" s="207"/>
      <c r="R1027" s="207"/>
      <c r="S1027" s="207"/>
      <c r="T1027" s="208"/>
      <c r="AT1027" s="203" t="s">
        <v>349</v>
      </c>
      <c r="AU1027" s="203" t="s">
        <v>85</v>
      </c>
      <c r="AV1027" s="200" t="s">
        <v>85</v>
      </c>
      <c r="AW1027" s="200" t="s">
        <v>33</v>
      </c>
      <c r="AX1027" s="200" t="s">
        <v>77</v>
      </c>
      <c r="AY1027" s="203" t="s">
        <v>341</v>
      </c>
    </row>
    <row r="1028" spans="1:65" s="209" customFormat="1">
      <c r="B1028" s="210"/>
      <c r="D1028" s="202" t="s">
        <v>349</v>
      </c>
      <c r="E1028" s="211" t="s">
        <v>1</v>
      </c>
      <c r="F1028" s="212" t="s">
        <v>351</v>
      </c>
      <c r="H1028" s="213">
        <v>4</v>
      </c>
      <c r="L1028" s="210"/>
      <c r="M1028" s="214"/>
      <c r="N1028" s="215"/>
      <c r="O1028" s="215"/>
      <c r="P1028" s="215"/>
      <c r="Q1028" s="215"/>
      <c r="R1028" s="215"/>
      <c r="S1028" s="215"/>
      <c r="T1028" s="216"/>
      <c r="AT1028" s="211" t="s">
        <v>349</v>
      </c>
      <c r="AU1028" s="211" t="s">
        <v>85</v>
      </c>
      <c r="AV1028" s="209" t="s">
        <v>352</v>
      </c>
      <c r="AW1028" s="209" t="s">
        <v>33</v>
      </c>
      <c r="AX1028" s="209" t="s">
        <v>8</v>
      </c>
      <c r="AY1028" s="211" t="s">
        <v>341</v>
      </c>
    </row>
    <row r="1029" spans="1:65" s="110" customFormat="1" ht="16.5" customHeight="1">
      <c r="B1029" s="109"/>
      <c r="C1029" s="187" t="s">
        <v>5746</v>
      </c>
      <c r="D1029" s="187" t="s">
        <v>343</v>
      </c>
      <c r="E1029" s="188" t="s">
        <v>5747</v>
      </c>
      <c r="F1029" s="189" t="s">
        <v>5748</v>
      </c>
      <c r="G1029" s="190" t="s">
        <v>444</v>
      </c>
      <c r="H1029" s="191">
        <v>17.440999999999999</v>
      </c>
      <c r="I1029" s="95"/>
      <c r="J1029" s="192">
        <f>ROUND(I1029*H1029,0)</f>
        <v>0</v>
      </c>
      <c r="K1029" s="189" t="s">
        <v>1</v>
      </c>
      <c r="L1029" s="109"/>
      <c r="M1029" s="234" t="s">
        <v>1</v>
      </c>
      <c r="N1029" s="235" t="s">
        <v>42</v>
      </c>
      <c r="O1029" s="236">
        <v>0.56599999999999995</v>
      </c>
      <c r="P1029" s="236">
        <f>O1029*H1029</f>
        <v>9.8716059999999981</v>
      </c>
      <c r="Q1029" s="236">
        <v>0</v>
      </c>
      <c r="R1029" s="236">
        <f>Q1029*H1029</f>
        <v>0</v>
      </c>
      <c r="S1029" s="236">
        <v>0</v>
      </c>
      <c r="T1029" s="197">
        <f>S1029*H1029</f>
        <v>0</v>
      </c>
      <c r="AR1029" s="198" t="s">
        <v>421</v>
      </c>
      <c r="AT1029" s="198" t="s">
        <v>343</v>
      </c>
      <c r="AU1029" s="198" t="s">
        <v>85</v>
      </c>
      <c r="AY1029" s="237" t="s">
        <v>341</v>
      </c>
      <c r="BE1029" s="238">
        <f>IF(N1029="základní",J1029,0)</f>
        <v>0</v>
      </c>
      <c r="BF1029" s="238">
        <f>IF(N1029="snížená",J1029,0)</f>
        <v>0</v>
      </c>
      <c r="BG1029" s="238">
        <f>IF(N1029="zákl. přenesená",J1029,0)</f>
        <v>0</v>
      </c>
      <c r="BH1029" s="238">
        <f>IF(N1029="sníž. přenesená",J1029,0)</f>
        <v>0</v>
      </c>
      <c r="BI1029" s="238">
        <f>IF(N1029="nulová",J1029,0)</f>
        <v>0</v>
      </c>
      <c r="BJ1029" s="237" t="s">
        <v>8</v>
      </c>
      <c r="BK1029" s="238">
        <f>ROUND(I1029*H1029,0)</f>
        <v>0</v>
      </c>
      <c r="BL1029" s="237" t="s">
        <v>421</v>
      </c>
      <c r="BM1029" s="198" t="s">
        <v>5749</v>
      </c>
    </row>
    <row r="1030" spans="1:65" s="200" customFormat="1">
      <c r="B1030" s="201"/>
      <c r="D1030" s="202" t="s">
        <v>349</v>
      </c>
      <c r="E1030" s="203" t="s">
        <v>1</v>
      </c>
      <c r="F1030" s="204" t="s">
        <v>5750</v>
      </c>
      <c r="H1030" s="205">
        <v>5.3040000000000003</v>
      </c>
      <c r="L1030" s="201"/>
      <c r="M1030" s="206"/>
      <c r="T1030" s="208"/>
      <c r="AT1030" s="203" t="s">
        <v>349</v>
      </c>
      <c r="AU1030" s="203" t="s">
        <v>85</v>
      </c>
      <c r="AV1030" s="200" t="s">
        <v>85</v>
      </c>
      <c r="AW1030" s="200" t="s">
        <v>33</v>
      </c>
      <c r="AX1030" s="200" t="s">
        <v>77</v>
      </c>
      <c r="AY1030" s="203" t="s">
        <v>341</v>
      </c>
    </row>
    <row r="1031" spans="1:65" s="200" customFormat="1">
      <c r="B1031" s="201"/>
      <c r="D1031" s="202" t="s">
        <v>349</v>
      </c>
      <c r="E1031" s="203" t="s">
        <v>1</v>
      </c>
      <c r="F1031" s="204" t="s">
        <v>5751</v>
      </c>
      <c r="H1031" s="205">
        <v>12.137</v>
      </c>
      <c r="L1031" s="201"/>
      <c r="M1031" s="206"/>
      <c r="T1031" s="208"/>
      <c r="AT1031" s="203" t="s">
        <v>349</v>
      </c>
      <c r="AU1031" s="203" t="s">
        <v>85</v>
      </c>
      <c r="AV1031" s="200" t="s">
        <v>85</v>
      </c>
      <c r="AW1031" s="200" t="s">
        <v>33</v>
      </c>
      <c r="AX1031" s="200" t="s">
        <v>77</v>
      </c>
      <c r="AY1031" s="203" t="s">
        <v>341</v>
      </c>
    </row>
    <row r="1032" spans="1:65" s="209" customFormat="1">
      <c r="B1032" s="210"/>
      <c r="D1032" s="202" t="s">
        <v>349</v>
      </c>
      <c r="E1032" s="211" t="s">
        <v>1</v>
      </c>
      <c r="F1032" s="212" t="s">
        <v>351</v>
      </c>
      <c r="H1032" s="213">
        <v>17.441000000000003</v>
      </c>
      <c r="L1032" s="210"/>
      <c r="M1032" s="214"/>
      <c r="T1032" s="216"/>
      <c r="AT1032" s="211" t="s">
        <v>349</v>
      </c>
      <c r="AU1032" s="211" t="s">
        <v>85</v>
      </c>
      <c r="AV1032" s="209" t="s">
        <v>352</v>
      </c>
      <c r="AW1032" s="209" t="s">
        <v>33</v>
      </c>
      <c r="AX1032" s="209" t="s">
        <v>8</v>
      </c>
      <c r="AY1032" s="211" t="s">
        <v>341</v>
      </c>
    </row>
    <row r="1033" spans="1:65" s="110" customFormat="1" ht="16.5" customHeight="1">
      <c r="B1033" s="109"/>
      <c r="C1033" s="217" t="s">
        <v>5752</v>
      </c>
      <c r="D1033" s="217" t="s">
        <v>354</v>
      </c>
      <c r="E1033" s="218" t="s">
        <v>5753</v>
      </c>
      <c r="F1033" s="219" t="s">
        <v>5754</v>
      </c>
      <c r="G1033" s="220" t="s">
        <v>444</v>
      </c>
      <c r="H1033" s="221">
        <v>17.440999999999999</v>
      </c>
      <c r="I1033" s="94"/>
      <c r="J1033" s="222">
        <f>ROUND(I1033*H1033,0)</f>
        <v>0</v>
      </c>
      <c r="K1033" s="219" t="s">
        <v>1</v>
      </c>
      <c r="L1033" s="223"/>
      <c r="M1033" s="239" t="s">
        <v>1</v>
      </c>
      <c r="N1033" s="240" t="s">
        <v>42</v>
      </c>
      <c r="O1033" s="236">
        <v>0</v>
      </c>
      <c r="P1033" s="236">
        <f>O1033*H1033</f>
        <v>0</v>
      </c>
      <c r="Q1033" s="236">
        <v>1E-3</v>
      </c>
      <c r="R1033" s="236">
        <f>Q1033*H1033</f>
        <v>1.7440999999999998E-2</v>
      </c>
      <c r="S1033" s="236">
        <v>0</v>
      </c>
      <c r="T1033" s="197">
        <f>S1033*H1033</f>
        <v>0</v>
      </c>
      <c r="AR1033" s="198" t="s">
        <v>125</v>
      </c>
      <c r="AT1033" s="198" t="s">
        <v>354</v>
      </c>
      <c r="AU1033" s="198" t="s">
        <v>85</v>
      </c>
      <c r="AY1033" s="237" t="s">
        <v>341</v>
      </c>
      <c r="BE1033" s="238">
        <f>IF(N1033="základní",J1033,0)</f>
        <v>0</v>
      </c>
      <c r="BF1033" s="238">
        <f>IF(N1033="snížená",J1033,0)</f>
        <v>0</v>
      </c>
      <c r="BG1033" s="238">
        <f>IF(N1033="zákl. přenesená",J1033,0)</f>
        <v>0</v>
      </c>
      <c r="BH1033" s="238">
        <f>IF(N1033="sníž. přenesená",J1033,0)</f>
        <v>0</v>
      </c>
      <c r="BI1033" s="238">
        <f>IF(N1033="nulová",J1033,0)</f>
        <v>0</v>
      </c>
      <c r="BJ1033" s="237" t="s">
        <v>8</v>
      </c>
      <c r="BK1033" s="238">
        <f>ROUND(I1033*H1033,0)</f>
        <v>0</v>
      </c>
      <c r="BL1033" s="237" t="s">
        <v>421</v>
      </c>
      <c r="BM1033" s="198" t="s">
        <v>5755</v>
      </c>
    </row>
    <row r="1034" spans="1:65" s="200" customFormat="1">
      <c r="B1034" s="201"/>
      <c r="D1034" s="202" t="s">
        <v>349</v>
      </c>
      <c r="E1034" s="203" t="s">
        <v>1</v>
      </c>
      <c r="F1034" s="204" t="s">
        <v>5750</v>
      </c>
      <c r="H1034" s="205">
        <v>5.3040000000000003</v>
      </c>
      <c r="L1034" s="201"/>
      <c r="M1034" s="206"/>
      <c r="T1034" s="208"/>
      <c r="AT1034" s="203" t="s">
        <v>349</v>
      </c>
      <c r="AU1034" s="203" t="s">
        <v>85</v>
      </c>
      <c r="AV1034" s="200" t="s">
        <v>85</v>
      </c>
      <c r="AW1034" s="200" t="s">
        <v>33</v>
      </c>
      <c r="AX1034" s="200" t="s">
        <v>77</v>
      </c>
      <c r="AY1034" s="203" t="s">
        <v>341</v>
      </c>
    </row>
    <row r="1035" spans="1:65" s="200" customFormat="1">
      <c r="B1035" s="201"/>
      <c r="D1035" s="202" t="s">
        <v>349</v>
      </c>
      <c r="E1035" s="203" t="s">
        <v>1</v>
      </c>
      <c r="F1035" s="204" t="s">
        <v>5751</v>
      </c>
      <c r="H1035" s="205">
        <v>12.137</v>
      </c>
      <c r="L1035" s="201"/>
      <c r="M1035" s="206"/>
      <c r="T1035" s="208"/>
      <c r="AT1035" s="203" t="s">
        <v>349</v>
      </c>
      <c r="AU1035" s="203" t="s">
        <v>85</v>
      </c>
      <c r="AV1035" s="200" t="s">
        <v>85</v>
      </c>
      <c r="AW1035" s="200" t="s">
        <v>33</v>
      </c>
      <c r="AX1035" s="200" t="s">
        <v>77</v>
      </c>
      <c r="AY1035" s="203" t="s">
        <v>341</v>
      </c>
    </row>
    <row r="1036" spans="1:65" s="209" customFormat="1">
      <c r="B1036" s="210"/>
      <c r="D1036" s="202" t="s">
        <v>349</v>
      </c>
      <c r="E1036" s="211" t="s">
        <v>1</v>
      </c>
      <c r="F1036" s="212" t="s">
        <v>351</v>
      </c>
      <c r="H1036" s="213">
        <v>17.441000000000003</v>
      </c>
      <c r="L1036" s="210"/>
      <c r="M1036" s="214"/>
      <c r="T1036" s="216"/>
      <c r="AT1036" s="211" t="s">
        <v>349</v>
      </c>
      <c r="AU1036" s="211" t="s">
        <v>85</v>
      </c>
      <c r="AV1036" s="209" t="s">
        <v>352</v>
      </c>
      <c r="AW1036" s="209" t="s">
        <v>33</v>
      </c>
      <c r="AX1036" s="209" t="s">
        <v>8</v>
      </c>
      <c r="AY1036" s="211" t="s">
        <v>341</v>
      </c>
    </row>
    <row r="1037" spans="1:65" s="110" customFormat="1" ht="24" customHeight="1">
      <c r="A1037" s="107"/>
      <c r="B1037" s="108"/>
      <c r="C1037" s="187" t="s">
        <v>1686</v>
      </c>
      <c r="D1037" s="187" t="s">
        <v>343</v>
      </c>
      <c r="E1037" s="188" t="s">
        <v>1687</v>
      </c>
      <c r="F1037" s="189" t="s">
        <v>1688</v>
      </c>
      <c r="G1037" s="190" t="s">
        <v>1689</v>
      </c>
      <c r="H1037" s="191">
        <v>312.89999999999998</v>
      </c>
      <c r="I1037" s="89"/>
      <c r="J1037" s="192">
        <f>ROUND(I1037*H1037,0)</f>
        <v>0</v>
      </c>
      <c r="K1037" s="189" t="s">
        <v>363</v>
      </c>
      <c r="L1037" s="108"/>
      <c r="M1037" s="193" t="s">
        <v>1</v>
      </c>
      <c r="N1037" s="194" t="s">
        <v>42</v>
      </c>
      <c r="O1037" s="195"/>
      <c r="P1037" s="196">
        <f>O1037*H1037</f>
        <v>0</v>
      </c>
      <c r="Q1037" s="196">
        <v>5.1262499999999999E-5</v>
      </c>
      <c r="R1037" s="196">
        <f>Q1037*H1037</f>
        <v>1.6040036249999997E-2</v>
      </c>
      <c r="S1037" s="196">
        <v>0</v>
      </c>
      <c r="T1037" s="197">
        <f>S1037*H1037</f>
        <v>0</v>
      </c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R1037" s="198" t="s">
        <v>421</v>
      </c>
      <c r="AT1037" s="198" t="s">
        <v>343</v>
      </c>
      <c r="AU1037" s="198" t="s">
        <v>85</v>
      </c>
      <c r="AY1037" s="99" t="s">
        <v>341</v>
      </c>
      <c r="BE1037" s="199">
        <f>IF(N1037="základní",J1037,0)</f>
        <v>0</v>
      </c>
      <c r="BF1037" s="199">
        <f>IF(N1037="snížená",J1037,0)</f>
        <v>0</v>
      </c>
      <c r="BG1037" s="199">
        <f>IF(N1037="zákl. přenesená",J1037,0)</f>
        <v>0</v>
      </c>
      <c r="BH1037" s="199">
        <f>IF(N1037="sníž. přenesená",J1037,0)</f>
        <v>0</v>
      </c>
      <c r="BI1037" s="199">
        <f>IF(N1037="nulová",J1037,0)</f>
        <v>0</v>
      </c>
      <c r="BJ1037" s="99" t="s">
        <v>8</v>
      </c>
      <c r="BK1037" s="199">
        <f>ROUND(I1037*H1037,0)</f>
        <v>0</v>
      </c>
      <c r="BL1037" s="99" t="s">
        <v>421</v>
      </c>
      <c r="BM1037" s="198" t="s">
        <v>1690</v>
      </c>
    </row>
    <row r="1038" spans="1:65" s="200" customFormat="1">
      <c r="B1038" s="201"/>
      <c r="D1038" s="202" t="s">
        <v>349</v>
      </c>
      <c r="E1038" s="203" t="s">
        <v>1</v>
      </c>
      <c r="F1038" s="204" t="s">
        <v>1691</v>
      </c>
      <c r="H1038" s="205">
        <v>167.1</v>
      </c>
      <c r="L1038" s="201"/>
      <c r="M1038" s="206"/>
      <c r="N1038" s="207"/>
      <c r="O1038" s="207"/>
      <c r="P1038" s="207"/>
      <c r="Q1038" s="207"/>
      <c r="R1038" s="207"/>
      <c r="S1038" s="207"/>
      <c r="T1038" s="208"/>
      <c r="AT1038" s="203" t="s">
        <v>349</v>
      </c>
      <c r="AU1038" s="203" t="s">
        <v>85</v>
      </c>
      <c r="AV1038" s="200" t="s">
        <v>85</v>
      </c>
      <c r="AW1038" s="200" t="s">
        <v>33</v>
      </c>
      <c r="AX1038" s="200" t="s">
        <v>77</v>
      </c>
      <c r="AY1038" s="203" t="s">
        <v>341</v>
      </c>
    </row>
    <row r="1039" spans="1:65" s="209" customFormat="1">
      <c r="B1039" s="210"/>
      <c r="D1039" s="202" t="s">
        <v>349</v>
      </c>
      <c r="E1039" s="211" t="s">
        <v>273</v>
      </c>
      <c r="F1039" s="212" t="s">
        <v>351</v>
      </c>
      <c r="H1039" s="213">
        <v>167.1</v>
      </c>
      <c r="L1039" s="210"/>
      <c r="M1039" s="214"/>
      <c r="N1039" s="215"/>
      <c r="O1039" s="215"/>
      <c r="P1039" s="215"/>
      <c r="Q1039" s="215"/>
      <c r="R1039" s="215"/>
      <c r="S1039" s="215"/>
      <c r="T1039" s="216"/>
      <c r="AT1039" s="211" t="s">
        <v>349</v>
      </c>
      <c r="AU1039" s="211" t="s">
        <v>85</v>
      </c>
      <c r="AV1039" s="209" t="s">
        <v>352</v>
      </c>
      <c r="AW1039" s="209" t="s">
        <v>33</v>
      </c>
      <c r="AX1039" s="209" t="s">
        <v>77</v>
      </c>
      <c r="AY1039" s="211" t="s">
        <v>341</v>
      </c>
    </row>
    <row r="1040" spans="1:65" s="200" customFormat="1">
      <c r="B1040" s="201"/>
      <c r="D1040" s="202" t="s">
        <v>349</v>
      </c>
      <c r="E1040" s="203" t="s">
        <v>1</v>
      </c>
      <c r="F1040" s="204" t="s">
        <v>1692</v>
      </c>
      <c r="H1040" s="205">
        <v>145.80000000000001</v>
      </c>
      <c r="L1040" s="201"/>
      <c r="M1040" s="206"/>
      <c r="N1040" s="207"/>
      <c r="O1040" s="207"/>
      <c r="P1040" s="207"/>
      <c r="Q1040" s="207"/>
      <c r="R1040" s="207"/>
      <c r="S1040" s="207"/>
      <c r="T1040" s="208"/>
      <c r="AT1040" s="203" t="s">
        <v>349</v>
      </c>
      <c r="AU1040" s="203" t="s">
        <v>85</v>
      </c>
      <c r="AV1040" s="200" t="s">
        <v>85</v>
      </c>
      <c r="AW1040" s="200" t="s">
        <v>33</v>
      </c>
      <c r="AX1040" s="200" t="s">
        <v>77</v>
      </c>
      <c r="AY1040" s="203" t="s">
        <v>341</v>
      </c>
    </row>
    <row r="1041" spans="1:65" s="209" customFormat="1">
      <c r="B1041" s="210"/>
      <c r="D1041" s="202" t="s">
        <v>349</v>
      </c>
      <c r="E1041" s="211" t="s">
        <v>276</v>
      </c>
      <c r="F1041" s="212" t="s">
        <v>351</v>
      </c>
      <c r="H1041" s="213">
        <v>145.80000000000001</v>
      </c>
      <c r="L1041" s="210"/>
      <c r="M1041" s="214"/>
      <c r="N1041" s="215"/>
      <c r="O1041" s="215"/>
      <c r="P1041" s="215"/>
      <c r="Q1041" s="215"/>
      <c r="R1041" s="215"/>
      <c r="S1041" s="215"/>
      <c r="T1041" s="216"/>
      <c r="AT1041" s="211" t="s">
        <v>349</v>
      </c>
      <c r="AU1041" s="211" t="s">
        <v>85</v>
      </c>
      <c r="AV1041" s="209" t="s">
        <v>352</v>
      </c>
      <c r="AW1041" s="209" t="s">
        <v>33</v>
      </c>
      <c r="AX1041" s="209" t="s">
        <v>77</v>
      </c>
      <c r="AY1041" s="211" t="s">
        <v>341</v>
      </c>
    </row>
    <row r="1042" spans="1:65" s="226" customFormat="1">
      <c r="B1042" s="227"/>
      <c r="D1042" s="202" t="s">
        <v>349</v>
      </c>
      <c r="E1042" s="228" t="s">
        <v>1</v>
      </c>
      <c r="F1042" s="229" t="s">
        <v>542</v>
      </c>
      <c r="H1042" s="230">
        <v>312.89999999999998</v>
      </c>
      <c r="L1042" s="227"/>
      <c r="M1042" s="231"/>
      <c r="N1042" s="232"/>
      <c r="O1042" s="232"/>
      <c r="P1042" s="232"/>
      <c r="Q1042" s="232"/>
      <c r="R1042" s="232"/>
      <c r="S1042" s="232"/>
      <c r="T1042" s="233"/>
      <c r="AT1042" s="228" t="s">
        <v>349</v>
      </c>
      <c r="AU1042" s="228" t="s">
        <v>85</v>
      </c>
      <c r="AV1042" s="226" t="s">
        <v>347</v>
      </c>
      <c r="AW1042" s="226" t="s">
        <v>33</v>
      </c>
      <c r="AX1042" s="226" t="s">
        <v>8</v>
      </c>
      <c r="AY1042" s="228" t="s">
        <v>341</v>
      </c>
    </row>
    <row r="1043" spans="1:65" s="110" customFormat="1" ht="16.5" customHeight="1">
      <c r="A1043" s="107"/>
      <c r="B1043" s="108"/>
      <c r="C1043" s="217" t="s">
        <v>1693</v>
      </c>
      <c r="D1043" s="217" t="s">
        <v>354</v>
      </c>
      <c r="E1043" s="218" t="s">
        <v>1694</v>
      </c>
      <c r="F1043" s="219" t="s">
        <v>1695</v>
      </c>
      <c r="G1043" s="220" t="s">
        <v>1689</v>
      </c>
      <c r="H1043" s="221">
        <v>167.1</v>
      </c>
      <c r="I1043" s="92"/>
      <c r="J1043" s="222">
        <f>ROUND(I1043*H1043,0)</f>
        <v>0</v>
      </c>
      <c r="K1043" s="219" t="s">
        <v>1</v>
      </c>
      <c r="L1043" s="223"/>
      <c r="M1043" s="224" t="s">
        <v>1</v>
      </c>
      <c r="N1043" s="225" t="s">
        <v>42</v>
      </c>
      <c r="O1043" s="195"/>
      <c r="P1043" s="196">
        <f>O1043*H1043</f>
        <v>0</v>
      </c>
      <c r="Q1043" s="196">
        <v>1E-3</v>
      </c>
      <c r="R1043" s="196">
        <f>Q1043*H1043</f>
        <v>0.1671</v>
      </c>
      <c r="S1043" s="196">
        <v>0</v>
      </c>
      <c r="T1043" s="197">
        <f>S1043*H1043</f>
        <v>0</v>
      </c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R1043" s="198" t="s">
        <v>125</v>
      </c>
      <c r="AT1043" s="198" t="s">
        <v>354</v>
      </c>
      <c r="AU1043" s="198" t="s">
        <v>85</v>
      </c>
      <c r="AY1043" s="99" t="s">
        <v>341</v>
      </c>
      <c r="BE1043" s="199">
        <f>IF(N1043="základní",J1043,0)</f>
        <v>0</v>
      </c>
      <c r="BF1043" s="199">
        <f>IF(N1043="snížená",J1043,0)</f>
        <v>0</v>
      </c>
      <c r="BG1043" s="199">
        <f>IF(N1043="zákl. přenesená",J1043,0)</f>
        <v>0</v>
      </c>
      <c r="BH1043" s="199">
        <f>IF(N1043="sníž. přenesená",J1043,0)</f>
        <v>0</v>
      </c>
      <c r="BI1043" s="199">
        <f>IF(N1043="nulová",J1043,0)</f>
        <v>0</v>
      </c>
      <c r="BJ1043" s="99" t="s">
        <v>8</v>
      </c>
      <c r="BK1043" s="199">
        <f>ROUND(I1043*H1043,0)</f>
        <v>0</v>
      </c>
      <c r="BL1043" s="99" t="s">
        <v>421</v>
      </c>
      <c r="BM1043" s="198" t="s">
        <v>1696</v>
      </c>
    </row>
    <row r="1044" spans="1:65" s="200" customFormat="1">
      <c r="B1044" s="201"/>
      <c r="D1044" s="202" t="s">
        <v>349</v>
      </c>
      <c r="E1044" s="203" t="s">
        <v>1</v>
      </c>
      <c r="F1044" s="204" t="s">
        <v>273</v>
      </c>
      <c r="H1044" s="205">
        <v>167.1</v>
      </c>
      <c r="L1044" s="201"/>
      <c r="M1044" s="206"/>
      <c r="N1044" s="207"/>
      <c r="O1044" s="207"/>
      <c r="P1044" s="207"/>
      <c r="Q1044" s="207"/>
      <c r="R1044" s="207"/>
      <c r="S1044" s="207"/>
      <c r="T1044" s="208"/>
      <c r="AT1044" s="203" t="s">
        <v>349</v>
      </c>
      <c r="AU1044" s="203" t="s">
        <v>85</v>
      </c>
      <c r="AV1044" s="200" t="s">
        <v>85</v>
      </c>
      <c r="AW1044" s="200" t="s">
        <v>33</v>
      </c>
      <c r="AX1044" s="200" t="s">
        <v>8</v>
      </c>
      <c r="AY1044" s="203" t="s">
        <v>341</v>
      </c>
    </row>
    <row r="1045" spans="1:65" s="110" customFormat="1" ht="16.5" customHeight="1">
      <c r="A1045" s="107"/>
      <c r="B1045" s="108"/>
      <c r="C1045" s="217" t="s">
        <v>1697</v>
      </c>
      <c r="D1045" s="217" t="s">
        <v>354</v>
      </c>
      <c r="E1045" s="218" t="s">
        <v>1698</v>
      </c>
      <c r="F1045" s="219" t="s">
        <v>1699</v>
      </c>
      <c r="G1045" s="220" t="s">
        <v>1689</v>
      </c>
      <c r="H1045" s="221">
        <v>145.80000000000001</v>
      </c>
      <c r="I1045" s="92"/>
      <c r="J1045" s="222">
        <f>ROUND(I1045*H1045,0)</f>
        <v>0</v>
      </c>
      <c r="K1045" s="219" t="s">
        <v>1</v>
      </c>
      <c r="L1045" s="223"/>
      <c r="M1045" s="224" t="s">
        <v>1</v>
      </c>
      <c r="N1045" s="225" t="s">
        <v>42</v>
      </c>
      <c r="O1045" s="195"/>
      <c r="P1045" s="196">
        <f>O1045*H1045</f>
        <v>0</v>
      </c>
      <c r="Q1045" s="196">
        <v>1E-3</v>
      </c>
      <c r="R1045" s="196">
        <f>Q1045*H1045</f>
        <v>0.14580000000000001</v>
      </c>
      <c r="S1045" s="196">
        <v>0</v>
      </c>
      <c r="T1045" s="197">
        <f>S1045*H1045</f>
        <v>0</v>
      </c>
      <c r="U1045" s="107"/>
      <c r="V1045" s="107"/>
      <c r="W1045" s="107"/>
      <c r="X1045" s="107"/>
      <c r="Y1045" s="107"/>
      <c r="Z1045" s="107"/>
      <c r="AA1045" s="107"/>
      <c r="AB1045" s="107"/>
      <c r="AC1045" s="107"/>
      <c r="AD1045" s="107"/>
      <c r="AE1045" s="107"/>
      <c r="AR1045" s="198" t="s">
        <v>125</v>
      </c>
      <c r="AT1045" s="198" t="s">
        <v>354</v>
      </c>
      <c r="AU1045" s="198" t="s">
        <v>85</v>
      </c>
      <c r="AY1045" s="99" t="s">
        <v>341</v>
      </c>
      <c r="BE1045" s="199">
        <f>IF(N1045="základní",J1045,0)</f>
        <v>0</v>
      </c>
      <c r="BF1045" s="199">
        <f>IF(N1045="snížená",J1045,0)</f>
        <v>0</v>
      </c>
      <c r="BG1045" s="199">
        <f>IF(N1045="zákl. přenesená",J1045,0)</f>
        <v>0</v>
      </c>
      <c r="BH1045" s="199">
        <f>IF(N1045="sníž. přenesená",J1045,0)</f>
        <v>0</v>
      </c>
      <c r="BI1045" s="199">
        <f>IF(N1045="nulová",J1045,0)</f>
        <v>0</v>
      </c>
      <c r="BJ1045" s="99" t="s">
        <v>8</v>
      </c>
      <c r="BK1045" s="199">
        <f>ROUND(I1045*H1045,0)</f>
        <v>0</v>
      </c>
      <c r="BL1045" s="99" t="s">
        <v>421</v>
      </c>
      <c r="BM1045" s="198" t="s">
        <v>1700</v>
      </c>
    </row>
    <row r="1046" spans="1:65" s="200" customFormat="1">
      <c r="B1046" s="201"/>
      <c r="D1046" s="202" t="s">
        <v>349</v>
      </c>
      <c r="E1046" s="203" t="s">
        <v>1</v>
      </c>
      <c r="F1046" s="204" t="s">
        <v>276</v>
      </c>
      <c r="H1046" s="205">
        <v>145.80000000000001</v>
      </c>
      <c r="L1046" s="201"/>
      <c r="M1046" s="206"/>
      <c r="N1046" s="207"/>
      <c r="O1046" s="207"/>
      <c r="P1046" s="207"/>
      <c r="Q1046" s="207"/>
      <c r="R1046" s="207"/>
      <c r="S1046" s="207"/>
      <c r="T1046" s="208"/>
      <c r="AT1046" s="203" t="s">
        <v>349</v>
      </c>
      <c r="AU1046" s="203" t="s">
        <v>85</v>
      </c>
      <c r="AV1046" s="200" t="s">
        <v>85</v>
      </c>
      <c r="AW1046" s="200" t="s">
        <v>33</v>
      </c>
      <c r="AX1046" s="200" t="s">
        <v>8</v>
      </c>
      <c r="AY1046" s="203" t="s">
        <v>341</v>
      </c>
    </row>
    <row r="1047" spans="1:65" s="110" customFormat="1" ht="24" customHeight="1">
      <c r="A1047" s="107"/>
      <c r="B1047" s="108"/>
      <c r="C1047" s="187" t="s">
        <v>1701</v>
      </c>
      <c r="D1047" s="187" t="s">
        <v>343</v>
      </c>
      <c r="E1047" s="188" t="s">
        <v>1702</v>
      </c>
      <c r="F1047" s="189" t="s">
        <v>1703</v>
      </c>
      <c r="G1047" s="190" t="s">
        <v>357</v>
      </c>
      <c r="H1047" s="191">
        <v>1.0409999999999999</v>
      </c>
      <c r="I1047" s="89"/>
      <c r="J1047" s="192">
        <f>ROUND(I1047*H1047,0)</f>
        <v>0</v>
      </c>
      <c r="K1047" s="189" t="s">
        <v>363</v>
      </c>
      <c r="L1047" s="108"/>
      <c r="M1047" s="193" t="s">
        <v>1</v>
      </c>
      <c r="N1047" s="194" t="s">
        <v>42</v>
      </c>
      <c r="O1047" s="195"/>
      <c r="P1047" s="196">
        <f>O1047*H1047</f>
        <v>0</v>
      </c>
      <c r="Q1047" s="196">
        <v>0</v>
      </c>
      <c r="R1047" s="196">
        <f>Q1047*H1047</f>
        <v>0</v>
      </c>
      <c r="S1047" s="196">
        <v>0</v>
      </c>
      <c r="T1047" s="197">
        <f>S1047*H1047</f>
        <v>0</v>
      </c>
      <c r="U1047" s="107"/>
      <c r="V1047" s="107"/>
      <c r="W1047" s="107"/>
      <c r="X1047" s="107"/>
      <c r="Y1047" s="107"/>
      <c r="Z1047" s="107"/>
      <c r="AA1047" s="107"/>
      <c r="AB1047" s="107"/>
      <c r="AC1047" s="107"/>
      <c r="AD1047" s="107"/>
      <c r="AE1047" s="107"/>
      <c r="AR1047" s="198" t="s">
        <v>421</v>
      </c>
      <c r="AT1047" s="198" t="s">
        <v>343</v>
      </c>
      <c r="AU1047" s="198" t="s">
        <v>85</v>
      </c>
      <c r="AY1047" s="99" t="s">
        <v>341</v>
      </c>
      <c r="BE1047" s="199">
        <f>IF(N1047="základní",J1047,0)</f>
        <v>0</v>
      </c>
      <c r="BF1047" s="199">
        <f>IF(N1047="snížená",J1047,0)</f>
        <v>0</v>
      </c>
      <c r="BG1047" s="199">
        <f>IF(N1047="zákl. přenesená",J1047,0)</f>
        <v>0</v>
      </c>
      <c r="BH1047" s="199">
        <f>IF(N1047="sníž. přenesená",J1047,0)</f>
        <v>0</v>
      </c>
      <c r="BI1047" s="199">
        <f>IF(N1047="nulová",J1047,0)</f>
        <v>0</v>
      </c>
      <c r="BJ1047" s="99" t="s">
        <v>8</v>
      </c>
      <c r="BK1047" s="199">
        <f>ROUND(I1047*H1047,0)</f>
        <v>0</v>
      </c>
      <c r="BL1047" s="99" t="s">
        <v>421</v>
      </c>
      <c r="BM1047" s="198" t="s">
        <v>1704</v>
      </c>
    </row>
    <row r="1048" spans="1:65" s="174" customFormat="1" ht="22.9" customHeight="1">
      <c r="B1048" s="175"/>
      <c r="D1048" s="176" t="s">
        <v>76</v>
      </c>
      <c r="E1048" s="185" t="s">
        <v>1705</v>
      </c>
      <c r="F1048" s="185" t="s">
        <v>1706</v>
      </c>
      <c r="J1048" s="186">
        <f>BK1048</f>
        <v>0</v>
      </c>
      <c r="L1048" s="175"/>
      <c r="M1048" s="179"/>
      <c r="N1048" s="180"/>
      <c r="O1048" s="180"/>
      <c r="P1048" s="181">
        <f>SUM(P1049:P1071)</f>
        <v>0</v>
      </c>
      <c r="Q1048" s="180"/>
      <c r="R1048" s="181">
        <f>SUM(R1049:R1071)</f>
        <v>2.8612041800000001</v>
      </c>
      <c r="S1048" s="180"/>
      <c r="T1048" s="182">
        <f>SUM(T1049:T1071)</f>
        <v>0</v>
      </c>
      <c r="AR1048" s="176" t="s">
        <v>85</v>
      </c>
      <c r="AT1048" s="183" t="s">
        <v>76</v>
      </c>
      <c r="AU1048" s="183" t="s">
        <v>8</v>
      </c>
      <c r="AY1048" s="176" t="s">
        <v>341</v>
      </c>
      <c r="BK1048" s="184">
        <f>SUM(BK1049:BK1071)</f>
        <v>0</v>
      </c>
    </row>
    <row r="1049" spans="1:65" s="110" customFormat="1" ht="16.5" customHeight="1">
      <c r="A1049" s="107"/>
      <c r="B1049" s="108"/>
      <c r="C1049" s="187" t="s">
        <v>1707</v>
      </c>
      <c r="D1049" s="187" t="s">
        <v>343</v>
      </c>
      <c r="E1049" s="188" t="s">
        <v>1708</v>
      </c>
      <c r="F1049" s="189" t="s">
        <v>1709</v>
      </c>
      <c r="G1049" s="190" t="s">
        <v>444</v>
      </c>
      <c r="H1049" s="191">
        <v>94.1</v>
      </c>
      <c r="I1049" s="89"/>
      <c r="J1049" s="192">
        <f>ROUND(I1049*H1049,0)</f>
        <v>0</v>
      </c>
      <c r="K1049" s="189" t="s">
        <v>363</v>
      </c>
      <c r="L1049" s="108"/>
      <c r="M1049" s="193" t="s">
        <v>1</v>
      </c>
      <c r="N1049" s="194" t="s">
        <v>42</v>
      </c>
      <c r="O1049" s="195"/>
      <c r="P1049" s="196">
        <f>O1049*H1049</f>
        <v>0</v>
      </c>
      <c r="Q1049" s="196">
        <v>0</v>
      </c>
      <c r="R1049" s="196">
        <f>Q1049*H1049</f>
        <v>0</v>
      </c>
      <c r="S1049" s="196">
        <v>0</v>
      </c>
      <c r="T1049" s="197">
        <f>S1049*H1049</f>
        <v>0</v>
      </c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R1049" s="198" t="s">
        <v>421</v>
      </c>
      <c r="AT1049" s="198" t="s">
        <v>343</v>
      </c>
      <c r="AU1049" s="198" t="s">
        <v>85</v>
      </c>
      <c r="AY1049" s="99" t="s">
        <v>341</v>
      </c>
      <c r="BE1049" s="199">
        <f>IF(N1049="základní",J1049,0)</f>
        <v>0</v>
      </c>
      <c r="BF1049" s="199">
        <f>IF(N1049="snížená",J1049,0)</f>
        <v>0</v>
      </c>
      <c r="BG1049" s="199">
        <f>IF(N1049="zákl. přenesená",J1049,0)</f>
        <v>0</v>
      </c>
      <c r="BH1049" s="199">
        <f>IF(N1049="sníž. přenesená",J1049,0)</f>
        <v>0</v>
      </c>
      <c r="BI1049" s="199">
        <f>IF(N1049="nulová",J1049,0)</f>
        <v>0</v>
      </c>
      <c r="BJ1049" s="99" t="s">
        <v>8</v>
      </c>
      <c r="BK1049" s="199">
        <f>ROUND(I1049*H1049,0)</f>
        <v>0</v>
      </c>
      <c r="BL1049" s="99" t="s">
        <v>421</v>
      </c>
      <c r="BM1049" s="198" t="s">
        <v>1710</v>
      </c>
    </row>
    <row r="1050" spans="1:65" s="200" customFormat="1">
      <c r="B1050" s="201"/>
      <c r="D1050" s="202" t="s">
        <v>349</v>
      </c>
      <c r="E1050" s="203" t="s">
        <v>1</v>
      </c>
      <c r="F1050" s="204" t="s">
        <v>284</v>
      </c>
      <c r="H1050" s="205">
        <v>94.1</v>
      </c>
      <c r="L1050" s="201"/>
      <c r="M1050" s="206"/>
      <c r="N1050" s="207"/>
      <c r="O1050" s="207"/>
      <c r="P1050" s="207"/>
      <c r="Q1050" s="207"/>
      <c r="R1050" s="207"/>
      <c r="S1050" s="207"/>
      <c r="T1050" s="208"/>
      <c r="AT1050" s="203" t="s">
        <v>349</v>
      </c>
      <c r="AU1050" s="203" t="s">
        <v>85</v>
      </c>
      <c r="AV1050" s="200" t="s">
        <v>85</v>
      </c>
      <c r="AW1050" s="200" t="s">
        <v>33</v>
      </c>
      <c r="AX1050" s="200" t="s">
        <v>8</v>
      </c>
      <c r="AY1050" s="203" t="s">
        <v>341</v>
      </c>
    </row>
    <row r="1051" spans="1:65" s="110" customFormat="1" ht="16.5" customHeight="1">
      <c r="A1051" s="107"/>
      <c r="B1051" s="108"/>
      <c r="C1051" s="187" t="s">
        <v>1711</v>
      </c>
      <c r="D1051" s="187" t="s">
        <v>343</v>
      </c>
      <c r="E1051" s="188" t="s">
        <v>1712</v>
      </c>
      <c r="F1051" s="189" t="s">
        <v>1713</v>
      </c>
      <c r="G1051" s="190" t="s">
        <v>444</v>
      </c>
      <c r="H1051" s="191">
        <v>94.1</v>
      </c>
      <c r="I1051" s="89"/>
      <c r="J1051" s="192">
        <f>ROUND(I1051*H1051,0)</f>
        <v>0</v>
      </c>
      <c r="K1051" s="189" t="s">
        <v>363</v>
      </c>
      <c r="L1051" s="108"/>
      <c r="M1051" s="193" t="s">
        <v>1</v>
      </c>
      <c r="N1051" s="194" t="s">
        <v>42</v>
      </c>
      <c r="O1051" s="195"/>
      <c r="P1051" s="196">
        <f>O1051*H1051</f>
        <v>0</v>
      </c>
      <c r="Q1051" s="196">
        <v>2.9999999999999997E-4</v>
      </c>
      <c r="R1051" s="196">
        <f>Q1051*H1051</f>
        <v>2.8229999999999995E-2</v>
      </c>
      <c r="S1051" s="196">
        <v>0</v>
      </c>
      <c r="T1051" s="197">
        <f>S1051*H1051</f>
        <v>0</v>
      </c>
      <c r="U1051" s="107"/>
      <c r="V1051" s="107"/>
      <c r="W1051" s="107"/>
      <c r="X1051" s="107"/>
      <c r="Y1051" s="107"/>
      <c r="Z1051" s="107"/>
      <c r="AA1051" s="107"/>
      <c r="AB1051" s="107"/>
      <c r="AC1051" s="107"/>
      <c r="AD1051" s="107"/>
      <c r="AE1051" s="107"/>
      <c r="AR1051" s="198" t="s">
        <v>421</v>
      </c>
      <c r="AT1051" s="198" t="s">
        <v>343</v>
      </c>
      <c r="AU1051" s="198" t="s">
        <v>85</v>
      </c>
      <c r="AY1051" s="99" t="s">
        <v>341</v>
      </c>
      <c r="BE1051" s="199">
        <f>IF(N1051="základní",J1051,0)</f>
        <v>0</v>
      </c>
      <c r="BF1051" s="199">
        <f>IF(N1051="snížená",J1051,0)</f>
        <v>0</v>
      </c>
      <c r="BG1051" s="199">
        <f>IF(N1051="zákl. přenesená",J1051,0)</f>
        <v>0</v>
      </c>
      <c r="BH1051" s="199">
        <f>IF(N1051="sníž. přenesená",J1051,0)</f>
        <v>0</v>
      </c>
      <c r="BI1051" s="199">
        <f>IF(N1051="nulová",J1051,0)</f>
        <v>0</v>
      </c>
      <c r="BJ1051" s="99" t="s">
        <v>8</v>
      </c>
      <c r="BK1051" s="199">
        <f>ROUND(I1051*H1051,0)</f>
        <v>0</v>
      </c>
      <c r="BL1051" s="99" t="s">
        <v>421</v>
      </c>
      <c r="BM1051" s="198" t="s">
        <v>1714</v>
      </c>
    </row>
    <row r="1052" spans="1:65" s="200" customFormat="1">
      <c r="B1052" s="201"/>
      <c r="D1052" s="202" t="s">
        <v>349</v>
      </c>
      <c r="E1052" s="203" t="s">
        <v>1</v>
      </c>
      <c r="F1052" s="204" t="s">
        <v>284</v>
      </c>
      <c r="H1052" s="205">
        <v>94.1</v>
      </c>
      <c r="L1052" s="201"/>
      <c r="M1052" s="206"/>
      <c r="N1052" s="207"/>
      <c r="O1052" s="207"/>
      <c r="P1052" s="207"/>
      <c r="Q1052" s="207"/>
      <c r="R1052" s="207"/>
      <c r="S1052" s="207"/>
      <c r="T1052" s="208"/>
      <c r="AT1052" s="203" t="s">
        <v>349</v>
      </c>
      <c r="AU1052" s="203" t="s">
        <v>85</v>
      </c>
      <c r="AV1052" s="200" t="s">
        <v>85</v>
      </c>
      <c r="AW1052" s="200" t="s">
        <v>33</v>
      </c>
      <c r="AX1052" s="200" t="s">
        <v>8</v>
      </c>
      <c r="AY1052" s="203" t="s">
        <v>341</v>
      </c>
    </row>
    <row r="1053" spans="1:65" s="110" customFormat="1" ht="24" customHeight="1">
      <c r="A1053" s="107"/>
      <c r="B1053" s="108"/>
      <c r="C1053" s="187" t="s">
        <v>1715</v>
      </c>
      <c r="D1053" s="187" t="s">
        <v>343</v>
      </c>
      <c r="E1053" s="188" t="s">
        <v>1716</v>
      </c>
      <c r="F1053" s="189" t="s">
        <v>1717</v>
      </c>
      <c r="G1053" s="190" t="s">
        <v>455</v>
      </c>
      <c r="H1053" s="191">
        <v>85.96</v>
      </c>
      <c r="I1053" s="89"/>
      <c r="J1053" s="192">
        <f>ROUND(I1053*H1053,0)</f>
        <v>0</v>
      </c>
      <c r="K1053" s="189" t="s">
        <v>363</v>
      </c>
      <c r="L1053" s="108"/>
      <c r="M1053" s="193" t="s">
        <v>1</v>
      </c>
      <c r="N1053" s="194" t="s">
        <v>42</v>
      </c>
      <c r="O1053" s="195"/>
      <c r="P1053" s="196">
        <f>O1053*H1053</f>
        <v>0</v>
      </c>
      <c r="Q1053" s="196">
        <v>4.28E-4</v>
      </c>
      <c r="R1053" s="196">
        <f>Q1053*H1053</f>
        <v>3.6790879999999998E-2</v>
      </c>
      <c r="S1053" s="196">
        <v>0</v>
      </c>
      <c r="T1053" s="197">
        <f>S1053*H1053</f>
        <v>0</v>
      </c>
      <c r="U1053" s="107"/>
      <c r="V1053" s="107"/>
      <c r="W1053" s="107"/>
      <c r="X1053" s="107"/>
      <c r="Y1053" s="107"/>
      <c r="Z1053" s="107"/>
      <c r="AA1053" s="107"/>
      <c r="AB1053" s="107"/>
      <c r="AC1053" s="107"/>
      <c r="AD1053" s="107"/>
      <c r="AE1053" s="107"/>
      <c r="AR1053" s="198" t="s">
        <v>421</v>
      </c>
      <c r="AT1053" s="198" t="s">
        <v>343</v>
      </c>
      <c r="AU1053" s="198" t="s">
        <v>85</v>
      </c>
      <c r="AY1053" s="99" t="s">
        <v>341</v>
      </c>
      <c r="BE1053" s="199">
        <f>IF(N1053="základní",J1053,0)</f>
        <v>0</v>
      </c>
      <c r="BF1053" s="199">
        <f>IF(N1053="snížená",J1053,0)</f>
        <v>0</v>
      </c>
      <c r="BG1053" s="199">
        <f>IF(N1053="zákl. přenesená",J1053,0)</f>
        <v>0</v>
      </c>
      <c r="BH1053" s="199">
        <f>IF(N1053="sníž. přenesená",J1053,0)</f>
        <v>0</v>
      </c>
      <c r="BI1053" s="199">
        <f>IF(N1053="nulová",J1053,0)</f>
        <v>0</v>
      </c>
      <c r="BJ1053" s="99" t="s">
        <v>8</v>
      </c>
      <c r="BK1053" s="199">
        <f>ROUND(I1053*H1053,0)</f>
        <v>0</v>
      </c>
      <c r="BL1053" s="99" t="s">
        <v>421</v>
      </c>
      <c r="BM1053" s="198" t="s">
        <v>1718</v>
      </c>
    </row>
    <row r="1054" spans="1:65" s="200" customFormat="1">
      <c r="B1054" s="201"/>
      <c r="D1054" s="202" t="s">
        <v>349</v>
      </c>
      <c r="E1054" s="203" t="s">
        <v>1</v>
      </c>
      <c r="F1054" s="204" t="s">
        <v>1719</v>
      </c>
      <c r="H1054" s="205">
        <v>20.48</v>
      </c>
      <c r="L1054" s="201"/>
      <c r="M1054" s="206"/>
      <c r="N1054" s="207"/>
      <c r="O1054" s="207"/>
      <c r="P1054" s="207"/>
      <c r="Q1054" s="207"/>
      <c r="R1054" s="207"/>
      <c r="S1054" s="207"/>
      <c r="T1054" s="208"/>
      <c r="AT1054" s="203" t="s">
        <v>349</v>
      </c>
      <c r="AU1054" s="203" t="s">
        <v>85</v>
      </c>
      <c r="AV1054" s="200" t="s">
        <v>85</v>
      </c>
      <c r="AW1054" s="200" t="s">
        <v>33</v>
      </c>
      <c r="AX1054" s="200" t="s">
        <v>77</v>
      </c>
      <c r="AY1054" s="203" t="s">
        <v>341</v>
      </c>
    </row>
    <row r="1055" spans="1:65" s="200" customFormat="1">
      <c r="B1055" s="201"/>
      <c r="D1055" s="202" t="s">
        <v>349</v>
      </c>
      <c r="E1055" s="203" t="s">
        <v>1</v>
      </c>
      <c r="F1055" s="204" t="s">
        <v>1720</v>
      </c>
      <c r="H1055" s="205">
        <v>7.45</v>
      </c>
      <c r="L1055" s="201"/>
      <c r="M1055" s="206"/>
      <c r="N1055" s="207"/>
      <c r="O1055" s="207"/>
      <c r="P1055" s="207"/>
      <c r="Q1055" s="207"/>
      <c r="R1055" s="207"/>
      <c r="S1055" s="207"/>
      <c r="T1055" s="208"/>
      <c r="AT1055" s="203" t="s">
        <v>349</v>
      </c>
      <c r="AU1055" s="203" t="s">
        <v>85</v>
      </c>
      <c r="AV1055" s="200" t="s">
        <v>85</v>
      </c>
      <c r="AW1055" s="200" t="s">
        <v>33</v>
      </c>
      <c r="AX1055" s="200" t="s">
        <v>77</v>
      </c>
      <c r="AY1055" s="203" t="s">
        <v>341</v>
      </c>
    </row>
    <row r="1056" spans="1:65" s="200" customFormat="1">
      <c r="B1056" s="201"/>
      <c r="D1056" s="202" t="s">
        <v>349</v>
      </c>
      <c r="E1056" s="203" t="s">
        <v>1</v>
      </c>
      <c r="F1056" s="204" t="s">
        <v>1721</v>
      </c>
      <c r="H1056" s="205">
        <v>14.2</v>
      </c>
      <c r="L1056" s="201"/>
      <c r="M1056" s="206"/>
      <c r="N1056" s="207"/>
      <c r="O1056" s="207"/>
      <c r="P1056" s="207"/>
      <c r="Q1056" s="207"/>
      <c r="R1056" s="207"/>
      <c r="S1056" s="207"/>
      <c r="T1056" s="208"/>
      <c r="AT1056" s="203" t="s">
        <v>349</v>
      </c>
      <c r="AU1056" s="203" t="s">
        <v>85</v>
      </c>
      <c r="AV1056" s="200" t="s">
        <v>85</v>
      </c>
      <c r="AW1056" s="200" t="s">
        <v>33</v>
      </c>
      <c r="AX1056" s="200" t="s">
        <v>77</v>
      </c>
      <c r="AY1056" s="203" t="s">
        <v>341</v>
      </c>
    </row>
    <row r="1057" spans="1:65" s="200" customFormat="1">
      <c r="B1057" s="201"/>
      <c r="D1057" s="202" t="s">
        <v>349</v>
      </c>
      <c r="E1057" s="203" t="s">
        <v>1</v>
      </c>
      <c r="F1057" s="204" t="s">
        <v>1722</v>
      </c>
      <c r="H1057" s="205">
        <v>11.3</v>
      </c>
      <c r="L1057" s="201"/>
      <c r="M1057" s="206"/>
      <c r="N1057" s="207"/>
      <c r="O1057" s="207"/>
      <c r="P1057" s="207"/>
      <c r="Q1057" s="207"/>
      <c r="R1057" s="207"/>
      <c r="S1057" s="207"/>
      <c r="T1057" s="208"/>
      <c r="AT1057" s="203" t="s">
        <v>349</v>
      </c>
      <c r="AU1057" s="203" t="s">
        <v>85</v>
      </c>
      <c r="AV1057" s="200" t="s">
        <v>85</v>
      </c>
      <c r="AW1057" s="200" t="s">
        <v>33</v>
      </c>
      <c r="AX1057" s="200" t="s">
        <v>77</v>
      </c>
      <c r="AY1057" s="203" t="s">
        <v>341</v>
      </c>
    </row>
    <row r="1058" spans="1:65" s="200" customFormat="1">
      <c r="B1058" s="201"/>
      <c r="D1058" s="202" t="s">
        <v>349</v>
      </c>
      <c r="E1058" s="203" t="s">
        <v>1</v>
      </c>
      <c r="F1058" s="204" t="s">
        <v>1723</v>
      </c>
      <c r="H1058" s="205">
        <v>10.75</v>
      </c>
      <c r="L1058" s="201"/>
      <c r="M1058" s="206"/>
      <c r="N1058" s="207"/>
      <c r="O1058" s="207"/>
      <c r="P1058" s="207"/>
      <c r="Q1058" s="207"/>
      <c r="R1058" s="207"/>
      <c r="S1058" s="207"/>
      <c r="T1058" s="208"/>
      <c r="AT1058" s="203" t="s">
        <v>349</v>
      </c>
      <c r="AU1058" s="203" t="s">
        <v>85</v>
      </c>
      <c r="AV1058" s="200" t="s">
        <v>85</v>
      </c>
      <c r="AW1058" s="200" t="s">
        <v>33</v>
      </c>
      <c r="AX1058" s="200" t="s">
        <v>77</v>
      </c>
      <c r="AY1058" s="203" t="s">
        <v>341</v>
      </c>
    </row>
    <row r="1059" spans="1:65" s="200" customFormat="1">
      <c r="B1059" s="201"/>
      <c r="D1059" s="202" t="s">
        <v>349</v>
      </c>
      <c r="E1059" s="203" t="s">
        <v>1</v>
      </c>
      <c r="F1059" s="204" t="s">
        <v>1724</v>
      </c>
      <c r="H1059" s="205">
        <v>11</v>
      </c>
      <c r="L1059" s="201"/>
      <c r="M1059" s="206"/>
      <c r="N1059" s="207"/>
      <c r="O1059" s="207"/>
      <c r="P1059" s="207"/>
      <c r="Q1059" s="207"/>
      <c r="R1059" s="207"/>
      <c r="S1059" s="207"/>
      <c r="T1059" s="208"/>
      <c r="AT1059" s="203" t="s">
        <v>349</v>
      </c>
      <c r="AU1059" s="203" t="s">
        <v>85</v>
      </c>
      <c r="AV1059" s="200" t="s">
        <v>85</v>
      </c>
      <c r="AW1059" s="200" t="s">
        <v>33</v>
      </c>
      <c r="AX1059" s="200" t="s">
        <v>77</v>
      </c>
      <c r="AY1059" s="203" t="s">
        <v>341</v>
      </c>
    </row>
    <row r="1060" spans="1:65" s="200" customFormat="1">
      <c r="B1060" s="201"/>
      <c r="D1060" s="202" t="s">
        <v>349</v>
      </c>
      <c r="E1060" s="203" t="s">
        <v>1</v>
      </c>
      <c r="F1060" s="204" t="s">
        <v>1725</v>
      </c>
      <c r="H1060" s="205">
        <v>10.78</v>
      </c>
      <c r="L1060" s="201"/>
      <c r="M1060" s="206"/>
      <c r="N1060" s="207"/>
      <c r="O1060" s="207"/>
      <c r="P1060" s="207"/>
      <c r="Q1060" s="207"/>
      <c r="R1060" s="207"/>
      <c r="S1060" s="207"/>
      <c r="T1060" s="208"/>
      <c r="AT1060" s="203" t="s">
        <v>349</v>
      </c>
      <c r="AU1060" s="203" t="s">
        <v>85</v>
      </c>
      <c r="AV1060" s="200" t="s">
        <v>85</v>
      </c>
      <c r="AW1060" s="200" t="s">
        <v>33</v>
      </c>
      <c r="AX1060" s="200" t="s">
        <v>77</v>
      </c>
      <c r="AY1060" s="203" t="s">
        <v>341</v>
      </c>
    </row>
    <row r="1061" spans="1:65" s="209" customFormat="1">
      <c r="B1061" s="210"/>
      <c r="D1061" s="202" t="s">
        <v>349</v>
      </c>
      <c r="E1061" s="211" t="s">
        <v>265</v>
      </c>
      <c r="F1061" s="212" t="s">
        <v>351</v>
      </c>
      <c r="H1061" s="213">
        <v>85.96</v>
      </c>
      <c r="L1061" s="210"/>
      <c r="M1061" s="214"/>
      <c r="N1061" s="215"/>
      <c r="O1061" s="215"/>
      <c r="P1061" s="215"/>
      <c r="Q1061" s="215"/>
      <c r="R1061" s="215"/>
      <c r="S1061" s="215"/>
      <c r="T1061" s="216"/>
      <c r="AT1061" s="211" t="s">
        <v>349</v>
      </c>
      <c r="AU1061" s="211" t="s">
        <v>85</v>
      </c>
      <c r="AV1061" s="209" t="s">
        <v>352</v>
      </c>
      <c r="AW1061" s="209" t="s">
        <v>33</v>
      </c>
      <c r="AX1061" s="209" t="s">
        <v>8</v>
      </c>
      <c r="AY1061" s="211" t="s">
        <v>341</v>
      </c>
    </row>
    <row r="1062" spans="1:65" s="110" customFormat="1" ht="24" customHeight="1">
      <c r="A1062" s="107"/>
      <c r="B1062" s="108"/>
      <c r="C1062" s="187" t="s">
        <v>1726</v>
      </c>
      <c r="D1062" s="187" t="s">
        <v>343</v>
      </c>
      <c r="E1062" s="188" t="s">
        <v>1727</v>
      </c>
      <c r="F1062" s="189" t="s">
        <v>1728</v>
      </c>
      <c r="G1062" s="190" t="s">
        <v>444</v>
      </c>
      <c r="H1062" s="191">
        <v>94.1</v>
      </c>
      <c r="I1062" s="89"/>
      <c r="J1062" s="192">
        <f>ROUND(I1062*H1062,0)</f>
        <v>0</v>
      </c>
      <c r="K1062" s="189" t="s">
        <v>363</v>
      </c>
      <c r="L1062" s="108"/>
      <c r="M1062" s="193" t="s">
        <v>1</v>
      </c>
      <c r="N1062" s="194" t="s">
        <v>42</v>
      </c>
      <c r="O1062" s="195"/>
      <c r="P1062" s="196">
        <f>O1062*H1062</f>
        <v>0</v>
      </c>
      <c r="Q1062" s="196">
        <v>7.4999999999999997E-3</v>
      </c>
      <c r="R1062" s="196">
        <f>Q1062*H1062</f>
        <v>0.70574999999999988</v>
      </c>
      <c r="S1062" s="196">
        <v>0</v>
      </c>
      <c r="T1062" s="197">
        <f>S1062*H1062</f>
        <v>0</v>
      </c>
      <c r="U1062" s="107"/>
      <c r="V1062" s="107"/>
      <c r="W1062" s="107"/>
      <c r="X1062" s="107"/>
      <c r="Y1062" s="107"/>
      <c r="Z1062" s="107"/>
      <c r="AA1062" s="107"/>
      <c r="AB1062" s="107"/>
      <c r="AC1062" s="107"/>
      <c r="AD1062" s="107"/>
      <c r="AE1062" s="107"/>
      <c r="AR1062" s="198" t="s">
        <v>421</v>
      </c>
      <c r="AT1062" s="198" t="s">
        <v>343</v>
      </c>
      <c r="AU1062" s="198" t="s">
        <v>85</v>
      </c>
      <c r="AY1062" s="99" t="s">
        <v>341</v>
      </c>
      <c r="BE1062" s="199">
        <f>IF(N1062="základní",J1062,0)</f>
        <v>0</v>
      </c>
      <c r="BF1062" s="199">
        <f>IF(N1062="snížená",J1062,0)</f>
        <v>0</v>
      </c>
      <c r="BG1062" s="199">
        <f>IF(N1062="zákl. přenesená",J1062,0)</f>
        <v>0</v>
      </c>
      <c r="BH1062" s="199">
        <f>IF(N1062="sníž. přenesená",J1062,0)</f>
        <v>0</v>
      </c>
      <c r="BI1062" s="199">
        <f>IF(N1062="nulová",J1062,0)</f>
        <v>0</v>
      </c>
      <c r="BJ1062" s="99" t="s">
        <v>8</v>
      </c>
      <c r="BK1062" s="199">
        <f>ROUND(I1062*H1062,0)</f>
        <v>0</v>
      </c>
      <c r="BL1062" s="99" t="s">
        <v>421</v>
      </c>
      <c r="BM1062" s="198" t="s">
        <v>1729</v>
      </c>
    </row>
    <row r="1063" spans="1:65" s="200" customFormat="1">
      <c r="B1063" s="201"/>
      <c r="D1063" s="202" t="s">
        <v>349</v>
      </c>
      <c r="E1063" s="203" t="s">
        <v>1</v>
      </c>
      <c r="F1063" s="204" t="s">
        <v>284</v>
      </c>
      <c r="H1063" s="205">
        <v>94.1</v>
      </c>
      <c r="L1063" s="201"/>
      <c r="M1063" s="206"/>
      <c r="N1063" s="207"/>
      <c r="O1063" s="207"/>
      <c r="P1063" s="207"/>
      <c r="Q1063" s="207"/>
      <c r="R1063" s="207"/>
      <c r="S1063" s="207"/>
      <c r="T1063" s="208"/>
      <c r="AT1063" s="203" t="s">
        <v>349</v>
      </c>
      <c r="AU1063" s="203" t="s">
        <v>85</v>
      </c>
      <c r="AV1063" s="200" t="s">
        <v>85</v>
      </c>
      <c r="AW1063" s="200" t="s">
        <v>33</v>
      </c>
      <c r="AX1063" s="200" t="s">
        <v>8</v>
      </c>
      <c r="AY1063" s="203" t="s">
        <v>341</v>
      </c>
    </row>
    <row r="1064" spans="1:65" s="110" customFormat="1" ht="24" customHeight="1">
      <c r="A1064" s="107"/>
      <c r="B1064" s="108"/>
      <c r="C1064" s="217" t="s">
        <v>1730</v>
      </c>
      <c r="D1064" s="217" t="s">
        <v>354</v>
      </c>
      <c r="E1064" s="218" t="s">
        <v>1731</v>
      </c>
      <c r="F1064" s="219" t="s">
        <v>1732</v>
      </c>
      <c r="G1064" s="220" t="s">
        <v>444</v>
      </c>
      <c r="H1064" s="221">
        <v>110.129</v>
      </c>
      <c r="I1064" s="92"/>
      <c r="J1064" s="222">
        <f>ROUND(I1064*H1064,0)</f>
        <v>0</v>
      </c>
      <c r="K1064" s="219" t="s">
        <v>363</v>
      </c>
      <c r="L1064" s="223"/>
      <c r="M1064" s="224" t="s">
        <v>1</v>
      </c>
      <c r="N1064" s="225" t="s">
        <v>42</v>
      </c>
      <c r="O1064" s="195"/>
      <c r="P1064" s="196">
        <f>O1064*H1064</f>
        <v>0</v>
      </c>
      <c r="Q1064" s="196">
        <v>1.77E-2</v>
      </c>
      <c r="R1064" s="196">
        <f>Q1064*H1064</f>
        <v>1.9492833000000001</v>
      </c>
      <c r="S1064" s="196">
        <v>0</v>
      </c>
      <c r="T1064" s="197">
        <f>S1064*H1064</f>
        <v>0</v>
      </c>
      <c r="U1064" s="107"/>
      <c r="V1064" s="107"/>
      <c r="W1064" s="107"/>
      <c r="X1064" s="107"/>
      <c r="Y1064" s="107"/>
      <c r="Z1064" s="107"/>
      <c r="AA1064" s="107"/>
      <c r="AB1064" s="107"/>
      <c r="AC1064" s="107"/>
      <c r="AD1064" s="107"/>
      <c r="AE1064" s="107"/>
      <c r="AR1064" s="198" t="s">
        <v>125</v>
      </c>
      <c r="AT1064" s="198" t="s">
        <v>354</v>
      </c>
      <c r="AU1064" s="198" t="s">
        <v>85</v>
      </c>
      <c r="AY1064" s="99" t="s">
        <v>341</v>
      </c>
      <c r="BE1064" s="199">
        <f>IF(N1064="základní",J1064,0)</f>
        <v>0</v>
      </c>
      <c r="BF1064" s="199">
        <f>IF(N1064="snížená",J1064,0)</f>
        <v>0</v>
      </c>
      <c r="BG1064" s="199">
        <f>IF(N1064="zákl. přenesená",J1064,0)</f>
        <v>0</v>
      </c>
      <c r="BH1064" s="199">
        <f>IF(N1064="sníž. přenesená",J1064,0)</f>
        <v>0</v>
      </c>
      <c r="BI1064" s="199">
        <f>IF(N1064="nulová",J1064,0)</f>
        <v>0</v>
      </c>
      <c r="BJ1064" s="99" t="s">
        <v>8</v>
      </c>
      <c r="BK1064" s="199">
        <f>ROUND(I1064*H1064,0)</f>
        <v>0</v>
      </c>
      <c r="BL1064" s="99" t="s">
        <v>421</v>
      </c>
      <c r="BM1064" s="198" t="s">
        <v>1733</v>
      </c>
    </row>
    <row r="1065" spans="1:65" s="200" customFormat="1">
      <c r="B1065" s="201"/>
      <c r="D1065" s="202" t="s">
        <v>349</v>
      </c>
      <c r="E1065" s="203" t="s">
        <v>1</v>
      </c>
      <c r="F1065" s="204" t="s">
        <v>1184</v>
      </c>
      <c r="H1065" s="205">
        <v>103.51</v>
      </c>
      <c r="L1065" s="201"/>
      <c r="M1065" s="206"/>
      <c r="N1065" s="207"/>
      <c r="O1065" s="207"/>
      <c r="P1065" s="207"/>
      <c r="Q1065" s="207"/>
      <c r="R1065" s="207"/>
      <c r="S1065" s="207"/>
      <c r="T1065" s="208"/>
      <c r="AT1065" s="203" t="s">
        <v>349</v>
      </c>
      <c r="AU1065" s="203" t="s">
        <v>85</v>
      </c>
      <c r="AV1065" s="200" t="s">
        <v>85</v>
      </c>
      <c r="AW1065" s="200" t="s">
        <v>33</v>
      </c>
      <c r="AX1065" s="200" t="s">
        <v>77</v>
      </c>
      <c r="AY1065" s="203" t="s">
        <v>341</v>
      </c>
    </row>
    <row r="1066" spans="1:65" s="200" customFormat="1">
      <c r="B1066" s="201"/>
      <c r="D1066" s="202" t="s">
        <v>349</v>
      </c>
      <c r="E1066" s="203" t="s">
        <v>1</v>
      </c>
      <c r="F1066" s="204" t="s">
        <v>1734</v>
      </c>
      <c r="H1066" s="205">
        <v>6.6189999999999998</v>
      </c>
      <c r="L1066" s="201"/>
      <c r="M1066" s="206"/>
      <c r="N1066" s="207"/>
      <c r="O1066" s="207"/>
      <c r="P1066" s="207"/>
      <c r="Q1066" s="207"/>
      <c r="R1066" s="207"/>
      <c r="S1066" s="207"/>
      <c r="T1066" s="208"/>
      <c r="AT1066" s="203" t="s">
        <v>349</v>
      </c>
      <c r="AU1066" s="203" t="s">
        <v>85</v>
      </c>
      <c r="AV1066" s="200" t="s">
        <v>85</v>
      </c>
      <c r="AW1066" s="200" t="s">
        <v>33</v>
      </c>
      <c r="AX1066" s="200" t="s">
        <v>77</v>
      </c>
      <c r="AY1066" s="203" t="s">
        <v>341</v>
      </c>
    </row>
    <row r="1067" spans="1:65" s="209" customFormat="1">
      <c r="B1067" s="210"/>
      <c r="D1067" s="202" t="s">
        <v>349</v>
      </c>
      <c r="E1067" s="211" t="s">
        <v>1</v>
      </c>
      <c r="F1067" s="212" t="s">
        <v>351</v>
      </c>
      <c r="H1067" s="213">
        <v>110.129</v>
      </c>
      <c r="L1067" s="210"/>
      <c r="M1067" s="214"/>
      <c r="N1067" s="215"/>
      <c r="O1067" s="215"/>
      <c r="P1067" s="215"/>
      <c r="Q1067" s="215"/>
      <c r="R1067" s="215"/>
      <c r="S1067" s="215"/>
      <c r="T1067" s="216"/>
      <c r="AT1067" s="211" t="s">
        <v>349</v>
      </c>
      <c r="AU1067" s="211" t="s">
        <v>85</v>
      </c>
      <c r="AV1067" s="209" t="s">
        <v>352</v>
      </c>
      <c r="AW1067" s="209" t="s">
        <v>33</v>
      </c>
      <c r="AX1067" s="209" t="s">
        <v>8</v>
      </c>
      <c r="AY1067" s="211" t="s">
        <v>341</v>
      </c>
    </row>
    <row r="1068" spans="1:65" s="110" customFormat="1" ht="24" customHeight="1">
      <c r="A1068" s="107"/>
      <c r="B1068" s="108"/>
      <c r="C1068" s="187" t="s">
        <v>1735</v>
      </c>
      <c r="D1068" s="187" t="s">
        <v>343</v>
      </c>
      <c r="E1068" s="188" t="s">
        <v>1736</v>
      </c>
      <c r="F1068" s="189" t="s">
        <v>1737</v>
      </c>
      <c r="G1068" s="190" t="s">
        <v>444</v>
      </c>
      <c r="H1068" s="191">
        <v>94.1</v>
      </c>
      <c r="I1068" s="89"/>
      <c r="J1068" s="192">
        <f>ROUND(I1068*H1068,0)</f>
        <v>0</v>
      </c>
      <c r="K1068" s="189" t="s">
        <v>363</v>
      </c>
      <c r="L1068" s="108"/>
      <c r="M1068" s="193" t="s">
        <v>1</v>
      </c>
      <c r="N1068" s="194" t="s">
        <v>42</v>
      </c>
      <c r="O1068" s="195"/>
      <c r="P1068" s="196">
        <f>O1068*H1068</f>
        <v>0</v>
      </c>
      <c r="Q1068" s="196">
        <v>1.5E-3</v>
      </c>
      <c r="R1068" s="196">
        <f>Q1068*H1068</f>
        <v>0.14115</v>
      </c>
      <c r="S1068" s="196">
        <v>0</v>
      </c>
      <c r="T1068" s="197">
        <f>S1068*H1068</f>
        <v>0</v>
      </c>
      <c r="U1068" s="107"/>
      <c r="V1068" s="107"/>
      <c r="W1068" s="107"/>
      <c r="X1068" s="107"/>
      <c r="Y1068" s="107"/>
      <c r="Z1068" s="107"/>
      <c r="AA1068" s="107"/>
      <c r="AB1068" s="107"/>
      <c r="AC1068" s="107"/>
      <c r="AD1068" s="107"/>
      <c r="AE1068" s="107"/>
      <c r="AR1068" s="198" t="s">
        <v>421</v>
      </c>
      <c r="AT1068" s="198" t="s">
        <v>343</v>
      </c>
      <c r="AU1068" s="198" t="s">
        <v>85</v>
      </c>
      <c r="AY1068" s="99" t="s">
        <v>341</v>
      </c>
      <c r="BE1068" s="199">
        <f>IF(N1068="základní",J1068,0)</f>
        <v>0</v>
      </c>
      <c r="BF1068" s="199">
        <f>IF(N1068="snížená",J1068,0)</f>
        <v>0</v>
      </c>
      <c r="BG1068" s="199">
        <f>IF(N1068="zákl. přenesená",J1068,0)</f>
        <v>0</v>
      </c>
      <c r="BH1068" s="199">
        <f>IF(N1068="sníž. přenesená",J1068,0)</f>
        <v>0</v>
      </c>
      <c r="BI1068" s="199">
        <f>IF(N1068="nulová",J1068,0)</f>
        <v>0</v>
      </c>
      <c r="BJ1068" s="99" t="s">
        <v>8</v>
      </c>
      <c r="BK1068" s="199">
        <f>ROUND(I1068*H1068,0)</f>
        <v>0</v>
      </c>
      <c r="BL1068" s="99" t="s">
        <v>421</v>
      </c>
      <c r="BM1068" s="198" t="s">
        <v>1738</v>
      </c>
    </row>
    <row r="1069" spans="1:65" s="200" customFormat="1">
      <c r="B1069" s="201"/>
      <c r="D1069" s="202" t="s">
        <v>349</v>
      </c>
      <c r="E1069" s="203" t="s">
        <v>1</v>
      </c>
      <c r="F1069" s="204" t="s">
        <v>284</v>
      </c>
      <c r="H1069" s="205">
        <v>94.1</v>
      </c>
      <c r="L1069" s="201"/>
      <c r="M1069" s="206"/>
      <c r="N1069" s="207"/>
      <c r="O1069" s="207"/>
      <c r="P1069" s="207"/>
      <c r="Q1069" s="207"/>
      <c r="R1069" s="207"/>
      <c r="S1069" s="207"/>
      <c r="T1069" s="208"/>
      <c r="AT1069" s="203" t="s">
        <v>349</v>
      </c>
      <c r="AU1069" s="203" t="s">
        <v>85</v>
      </c>
      <c r="AV1069" s="200" t="s">
        <v>85</v>
      </c>
      <c r="AW1069" s="200" t="s">
        <v>33</v>
      </c>
      <c r="AX1069" s="200" t="s">
        <v>77</v>
      </c>
      <c r="AY1069" s="203" t="s">
        <v>341</v>
      </c>
    </row>
    <row r="1070" spans="1:65" s="209" customFormat="1">
      <c r="B1070" s="210"/>
      <c r="D1070" s="202" t="s">
        <v>349</v>
      </c>
      <c r="E1070" s="211" t="s">
        <v>1</v>
      </c>
      <c r="F1070" s="212" t="s">
        <v>351</v>
      </c>
      <c r="H1070" s="213">
        <v>94.1</v>
      </c>
      <c r="L1070" s="210"/>
      <c r="M1070" s="214"/>
      <c r="N1070" s="215"/>
      <c r="O1070" s="215"/>
      <c r="P1070" s="215"/>
      <c r="Q1070" s="215"/>
      <c r="R1070" s="215"/>
      <c r="S1070" s="215"/>
      <c r="T1070" s="216"/>
      <c r="AT1070" s="211" t="s">
        <v>349</v>
      </c>
      <c r="AU1070" s="211" t="s">
        <v>85</v>
      </c>
      <c r="AV1070" s="209" t="s">
        <v>352</v>
      </c>
      <c r="AW1070" s="209" t="s">
        <v>33</v>
      </c>
      <c r="AX1070" s="209" t="s">
        <v>8</v>
      </c>
      <c r="AY1070" s="211" t="s">
        <v>341</v>
      </c>
    </row>
    <row r="1071" spans="1:65" s="110" customFormat="1" ht="24" customHeight="1">
      <c r="A1071" s="107"/>
      <c r="B1071" s="108"/>
      <c r="C1071" s="187" t="s">
        <v>1739</v>
      </c>
      <c r="D1071" s="187" t="s">
        <v>343</v>
      </c>
      <c r="E1071" s="188" t="s">
        <v>1740</v>
      </c>
      <c r="F1071" s="189" t="s">
        <v>1741</v>
      </c>
      <c r="G1071" s="190" t="s">
        <v>357</v>
      </c>
      <c r="H1071" s="191">
        <v>2.8610000000000002</v>
      </c>
      <c r="I1071" s="89"/>
      <c r="J1071" s="192">
        <f>ROUND(I1071*H1071,0)</f>
        <v>0</v>
      </c>
      <c r="K1071" s="189" t="s">
        <v>363</v>
      </c>
      <c r="L1071" s="108"/>
      <c r="M1071" s="193" t="s">
        <v>1</v>
      </c>
      <c r="N1071" s="194" t="s">
        <v>42</v>
      </c>
      <c r="O1071" s="195"/>
      <c r="P1071" s="196">
        <f>O1071*H1071</f>
        <v>0</v>
      </c>
      <c r="Q1071" s="196">
        <v>0</v>
      </c>
      <c r="R1071" s="196">
        <f>Q1071*H1071</f>
        <v>0</v>
      </c>
      <c r="S1071" s="196">
        <v>0</v>
      </c>
      <c r="T1071" s="197">
        <f>S1071*H1071</f>
        <v>0</v>
      </c>
      <c r="U1071" s="107"/>
      <c r="V1071" s="107"/>
      <c r="W1071" s="107"/>
      <c r="X1071" s="107"/>
      <c r="Y1071" s="107"/>
      <c r="Z1071" s="107"/>
      <c r="AA1071" s="107"/>
      <c r="AB1071" s="107"/>
      <c r="AC1071" s="107"/>
      <c r="AD1071" s="107"/>
      <c r="AE1071" s="107"/>
      <c r="AR1071" s="198" t="s">
        <v>421</v>
      </c>
      <c r="AT1071" s="198" t="s">
        <v>343</v>
      </c>
      <c r="AU1071" s="198" t="s">
        <v>85</v>
      </c>
      <c r="AY1071" s="99" t="s">
        <v>341</v>
      </c>
      <c r="BE1071" s="199">
        <f>IF(N1071="základní",J1071,0)</f>
        <v>0</v>
      </c>
      <c r="BF1071" s="199">
        <f>IF(N1071="snížená",J1071,0)</f>
        <v>0</v>
      </c>
      <c r="BG1071" s="199">
        <f>IF(N1071="zákl. přenesená",J1071,0)</f>
        <v>0</v>
      </c>
      <c r="BH1071" s="199">
        <f>IF(N1071="sníž. přenesená",J1071,0)</f>
        <v>0</v>
      </c>
      <c r="BI1071" s="199">
        <f>IF(N1071="nulová",J1071,0)</f>
        <v>0</v>
      </c>
      <c r="BJ1071" s="99" t="s">
        <v>8</v>
      </c>
      <c r="BK1071" s="199">
        <f>ROUND(I1071*H1071,0)</f>
        <v>0</v>
      </c>
      <c r="BL1071" s="99" t="s">
        <v>421</v>
      </c>
      <c r="BM1071" s="198" t="s">
        <v>1742</v>
      </c>
    </row>
    <row r="1072" spans="1:65" s="174" customFormat="1" ht="22.9" customHeight="1">
      <c r="B1072" s="175"/>
      <c r="D1072" s="176" t="s">
        <v>76</v>
      </c>
      <c r="E1072" s="185" t="s">
        <v>1743</v>
      </c>
      <c r="F1072" s="185" t="s">
        <v>1744</v>
      </c>
      <c r="J1072" s="186">
        <f>BK1072</f>
        <v>0</v>
      </c>
      <c r="L1072" s="175"/>
      <c r="M1072" s="179"/>
      <c r="N1072" s="180"/>
      <c r="O1072" s="180"/>
      <c r="P1072" s="181">
        <f>SUM(P1073:P1129)</f>
        <v>0</v>
      </c>
      <c r="Q1072" s="180"/>
      <c r="R1072" s="181">
        <f>SUM(R1073:R1129)</f>
        <v>4.8679313858999995</v>
      </c>
      <c r="S1072" s="180"/>
      <c r="T1072" s="182">
        <f>SUM(T1073:T1129)</f>
        <v>0</v>
      </c>
      <c r="AR1072" s="176" t="s">
        <v>85</v>
      </c>
      <c r="AT1072" s="183" t="s">
        <v>76</v>
      </c>
      <c r="AU1072" s="183" t="s">
        <v>8</v>
      </c>
      <c r="AY1072" s="176" t="s">
        <v>341</v>
      </c>
      <c r="BK1072" s="184">
        <f>SUM(BK1073:BK1129)</f>
        <v>0</v>
      </c>
    </row>
    <row r="1073" spans="1:65" s="110" customFormat="1" ht="16.5" customHeight="1">
      <c r="A1073" s="107"/>
      <c r="B1073" s="108"/>
      <c r="C1073" s="187" t="s">
        <v>1745</v>
      </c>
      <c r="D1073" s="187" t="s">
        <v>343</v>
      </c>
      <c r="E1073" s="188" t="s">
        <v>1746</v>
      </c>
      <c r="F1073" s="189" t="s">
        <v>1747</v>
      </c>
      <c r="G1073" s="190" t="s">
        <v>444</v>
      </c>
      <c r="H1073" s="191">
        <v>174.881</v>
      </c>
      <c r="I1073" s="89"/>
      <c r="J1073" s="192">
        <f>ROUND(I1073*H1073,0)</f>
        <v>0</v>
      </c>
      <c r="K1073" s="189" t="s">
        <v>363</v>
      </c>
      <c r="L1073" s="108"/>
      <c r="M1073" s="193" t="s">
        <v>1</v>
      </c>
      <c r="N1073" s="194" t="s">
        <v>42</v>
      </c>
      <c r="O1073" s="195"/>
      <c r="P1073" s="196">
        <f>O1073*H1073</f>
        <v>0</v>
      </c>
      <c r="Q1073" s="196">
        <v>0</v>
      </c>
      <c r="R1073" s="196">
        <f>Q1073*H1073</f>
        <v>0</v>
      </c>
      <c r="S1073" s="196">
        <v>0</v>
      </c>
      <c r="T1073" s="197">
        <f>S1073*H1073</f>
        <v>0</v>
      </c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R1073" s="198" t="s">
        <v>421</v>
      </c>
      <c r="AT1073" s="198" t="s">
        <v>343</v>
      </c>
      <c r="AU1073" s="198" t="s">
        <v>85</v>
      </c>
      <c r="AY1073" s="99" t="s">
        <v>341</v>
      </c>
      <c r="BE1073" s="199">
        <f>IF(N1073="základní",J1073,0)</f>
        <v>0</v>
      </c>
      <c r="BF1073" s="199">
        <f>IF(N1073="snížená",J1073,0)</f>
        <v>0</v>
      </c>
      <c r="BG1073" s="199">
        <f>IF(N1073="zákl. přenesená",J1073,0)</f>
        <v>0</v>
      </c>
      <c r="BH1073" s="199">
        <f>IF(N1073="sníž. přenesená",J1073,0)</f>
        <v>0</v>
      </c>
      <c r="BI1073" s="199">
        <f>IF(N1073="nulová",J1073,0)</f>
        <v>0</v>
      </c>
      <c r="BJ1073" s="99" t="s">
        <v>8</v>
      </c>
      <c r="BK1073" s="199">
        <f>ROUND(I1073*H1073,0)</f>
        <v>0</v>
      </c>
      <c r="BL1073" s="99" t="s">
        <v>421</v>
      </c>
      <c r="BM1073" s="198" t="s">
        <v>1748</v>
      </c>
    </row>
    <row r="1074" spans="1:65" s="200" customFormat="1" ht="22.5">
      <c r="B1074" s="201"/>
      <c r="D1074" s="202" t="s">
        <v>349</v>
      </c>
      <c r="E1074" s="203" t="s">
        <v>1</v>
      </c>
      <c r="F1074" s="204" t="s">
        <v>743</v>
      </c>
      <c r="H1074" s="205">
        <v>7.5780000000000003</v>
      </c>
      <c r="L1074" s="201"/>
      <c r="M1074" s="206"/>
      <c r="N1074" s="207"/>
      <c r="O1074" s="207"/>
      <c r="P1074" s="207"/>
      <c r="Q1074" s="207"/>
      <c r="R1074" s="207"/>
      <c r="S1074" s="207"/>
      <c r="T1074" s="208"/>
      <c r="AT1074" s="203" t="s">
        <v>349</v>
      </c>
      <c r="AU1074" s="203" t="s">
        <v>85</v>
      </c>
      <c r="AV1074" s="200" t="s">
        <v>85</v>
      </c>
      <c r="AW1074" s="200" t="s">
        <v>33</v>
      </c>
      <c r="AX1074" s="200" t="s">
        <v>77</v>
      </c>
      <c r="AY1074" s="203" t="s">
        <v>341</v>
      </c>
    </row>
    <row r="1075" spans="1:65" s="200" customFormat="1">
      <c r="B1075" s="201"/>
      <c r="D1075" s="202" t="s">
        <v>349</v>
      </c>
      <c r="E1075" s="203" t="s">
        <v>1</v>
      </c>
      <c r="F1075" s="204" t="s">
        <v>744</v>
      </c>
      <c r="H1075" s="205">
        <v>5.4</v>
      </c>
      <c r="L1075" s="201"/>
      <c r="M1075" s="206"/>
      <c r="N1075" s="207"/>
      <c r="O1075" s="207"/>
      <c r="P1075" s="207"/>
      <c r="Q1075" s="207"/>
      <c r="R1075" s="207"/>
      <c r="S1075" s="207"/>
      <c r="T1075" s="208"/>
      <c r="AT1075" s="203" t="s">
        <v>349</v>
      </c>
      <c r="AU1075" s="203" t="s">
        <v>85</v>
      </c>
      <c r="AV1075" s="200" t="s">
        <v>85</v>
      </c>
      <c r="AW1075" s="200" t="s">
        <v>33</v>
      </c>
      <c r="AX1075" s="200" t="s">
        <v>77</v>
      </c>
      <c r="AY1075" s="203" t="s">
        <v>341</v>
      </c>
    </row>
    <row r="1076" spans="1:65" s="200" customFormat="1">
      <c r="B1076" s="201"/>
      <c r="D1076" s="202" t="s">
        <v>349</v>
      </c>
      <c r="E1076" s="203" t="s">
        <v>1</v>
      </c>
      <c r="F1076" s="204" t="s">
        <v>745</v>
      </c>
      <c r="H1076" s="205">
        <v>22.524000000000001</v>
      </c>
      <c r="L1076" s="201"/>
      <c r="M1076" s="206"/>
      <c r="N1076" s="207"/>
      <c r="O1076" s="207"/>
      <c r="P1076" s="207"/>
      <c r="Q1076" s="207"/>
      <c r="R1076" s="207"/>
      <c r="S1076" s="207"/>
      <c r="T1076" s="208"/>
      <c r="AT1076" s="203" t="s">
        <v>349</v>
      </c>
      <c r="AU1076" s="203" t="s">
        <v>85</v>
      </c>
      <c r="AV1076" s="200" t="s">
        <v>85</v>
      </c>
      <c r="AW1076" s="200" t="s">
        <v>33</v>
      </c>
      <c r="AX1076" s="200" t="s">
        <v>77</v>
      </c>
      <c r="AY1076" s="203" t="s">
        <v>341</v>
      </c>
    </row>
    <row r="1077" spans="1:65" s="200" customFormat="1">
      <c r="B1077" s="201"/>
      <c r="D1077" s="202" t="s">
        <v>349</v>
      </c>
      <c r="E1077" s="203" t="s">
        <v>1</v>
      </c>
      <c r="F1077" s="204" t="s">
        <v>746</v>
      </c>
      <c r="H1077" s="205">
        <v>12.023999999999999</v>
      </c>
      <c r="L1077" s="201"/>
      <c r="M1077" s="206"/>
      <c r="N1077" s="207"/>
      <c r="O1077" s="207"/>
      <c r="P1077" s="207"/>
      <c r="Q1077" s="207"/>
      <c r="R1077" s="207"/>
      <c r="S1077" s="207"/>
      <c r="T1077" s="208"/>
      <c r="AT1077" s="203" t="s">
        <v>349</v>
      </c>
      <c r="AU1077" s="203" t="s">
        <v>85</v>
      </c>
      <c r="AV1077" s="200" t="s">
        <v>85</v>
      </c>
      <c r="AW1077" s="200" t="s">
        <v>33</v>
      </c>
      <c r="AX1077" s="200" t="s">
        <v>77</v>
      </c>
      <c r="AY1077" s="203" t="s">
        <v>341</v>
      </c>
    </row>
    <row r="1078" spans="1:65" s="200" customFormat="1">
      <c r="B1078" s="201"/>
      <c r="D1078" s="202" t="s">
        <v>349</v>
      </c>
      <c r="E1078" s="203" t="s">
        <v>1</v>
      </c>
      <c r="F1078" s="204" t="s">
        <v>747</v>
      </c>
      <c r="H1078" s="205">
        <v>16.863</v>
      </c>
      <c r="L1078" s="201"/>
      <c r="M1078" s="206"/>
      <c r="N1078" s="207"/>
      <c r="O1078" s="207"/>
      <c r="P1078" s="207"/>
      <c r="Q1078" s="207"/>
      <c r="R1078" s="207"/>
      <c r="S1078" s="207"/>
      <c r="T1078" s="208"/>
      <c r="AT1078" s="203" t="s">
        <v>349</v>
      </c>
      <c r="AU1078" s="203" t="s">
        <v>85</v>
      </c>
      <c r="AV1078" s="200" t="s">
        <v>85</v>
      </c>
      <c r="AW1078" s="200" t="s">
        <v>33</v>
      </c>
      <c r="AX1078" s="200" t="s">
        <v>77</v>
      </c>
      <c r="AY1078" s="203" t="s">
        <v>341</v>
      </c>
    </row>
    <row r="1079" spans="1:65" s="200" customFormat="1">
      <c r="B1079" s="201"/>
      <c r="D1079" s="202" t="s">
        <v>349</v>
      </c>
      <c r="E1079" s="203" t="s">
        <v>1</v>
      </c>
      <c r="F1079" s="204" t="s">
        <v>748</v>
      </c>
      <c r="H1079" s="205">
        <v>8.8209999999999997</v>
      </c>
      <c r="L1079" s="201"/>
      <c r="M1079" s="206"/>
      <c r="N1079" s="207"/>
      <c r="O1079" s="207"/>
      <c r="P1079" s="207"/>
      <c r="Q1079" s="207"/>
      <c r="R1079" s="207"/>
      <c r="S1079" s="207"/>
      <c r="T1079" s="208"/>
      <c r="AT1079" s="203" t="s">
        <v>349</v>
      </c>
      <c r="AU1079" s="203" t="s">
        <v>85</v>
      </c>
      <c r="AV1079" s="200" t="s">
        <v>85</v>
      </c>
      <c r="AW1079" s="200" t="s">
        <v>33</v>
      </c>
      <c r="AX1079" s="200" t="s">
        <v>77</v>
      </c>
      <c r="AY1079" s="203" t="s">
        <v>341</v>
      </c>
    </row>
    <row r="1080" spans="1:65" s="200" customFormat="1">
      <c r="B1080" s="201"/>
      <c r="D1080" s="202" t="s">
        <v>349</v>
      </c>
      <c r="E1080" s="203" t="s">
        <v>1</v>
      </c>
      <c r="F1080" s="204" t="s">
        <v>749</v>
      </c>
      <c r="H1080" s="205">
        <v>8.9209999999999994</v>
      </c>
      <c r="L1080" s="201"/>
      <c r="M1080" s="206"/>
      <c r="N1080" s="207"/>
      <c r="O1080" s="207"/>
      <c r="P1080" s="207"/>
      <c r="Q1080" s="207"/>
      <c r="R1080" s="207"/>
      <c r="S1080" s="207"/>
      <c r="T1080" s="208"/>
      <c r="AT1080" s="203" t="s">
        <v>349</v>
      </c>
      <c r="AU1080" s="203" t="s">
        <v>85</v>
      </c>
      <c r="AV1080" s="200" t="s">
        <v>85</v>
      </c>
      <c r="AW1080" s="200" t="s">
        <v>33</v>
      </c>
      <c r="AX1080" s="200" t="s">
        <v>77</v>
      </c>
      <c r="AY1080" s="203" t="s">
        <v>341</v>
      </c>
    </row>
    <row r="1081" spans="1:65" s="200" customFormat="1">
      <c r="B1081" s="201"/>
      <c r="D1081" s="202" t="s">
        <v>349</v>
      </c>
      <c r="E1081" s="203" t="s">
        <v>1</v>
      </c>
      <c r="F1081" s="204" t="s">
        <v>750</v>
      </c>
      <c r="H1081" s="205">
        <v>15.023999999999999</v>
      </c>
      <c r="L1081" s="201"/>
      <c r="M1081" s="206"/>
      <c r="N1081" s="207"/>
      <c r="O1081" s="207"/>
      <c r="P1081" s="207"/>
      <c r="Q1081" s="207"/>
      <c r="R1081" s="207"/>
      <c r="S1081" s="207"/>
      <c r="T1081" s="208"/>
      <c r="AT1081" s="203" t="s">
        <v>349</v>
      </c>
      <c r="AU1081" s="203" t="s">
        <v>85</v>
      </c>
      <c r="AV1081" s="200" t="s">
        <v>85</v>
      </c>
      <c r="AW1081" s="200" t="s">
        <v>33</v>
      </c>
      <c r="AX1081" s="200" t="s">
        <v>77</v>
      </c>
      <c r="AY1081" s="203" t="s">
        <v>341</v>
      </c>
    </row>
    <row r="1082" spans="1:65" s="200" customFormat="1">
      <c r="B1082" s="201"/>
      <c r="D1082" s="202" t="s">
        <v>349</v>
      </c>
      <c r="E1082" s="203" t="s">
        <v>1</v>
      </c>
      <c r="F1082" s="204" t="s">
        <v>751</v>
      </c>
      <c r="H1082" s="205">
        <v>11.920999999999999</v>
      </c>
      <c r="L1082" s="201"/>
      <c r="M1082" s="206"/>
      <c r="N1082" s="207"/>
      <c r="O1082" s="207"/>
      <c r="P1082" s="207"/>
      <c r="Q1082" s="207"/>
      <c r="R1082" s="207"/>
      <c r="S1082" s="207"/>
      <c r="T1082" s="208"/>
      <c r="AT1082" s="203" t="s">
        <v>349</v>
      </c>
      <c r="AU1082" s="203" t="s">
        <v>85</v>
      </c>
      <c r="AV1082" s="200" t="s">
        <v>85</v>
      </c>
      <c r="AW1082" s="200" t="s">
        <v>33</v>
      </c>
      <c r="AX1082" s="200" t="s">
        <v>77</v>
      </c>
      <c r="AY1082" s="203" t="s">
        <v>341</v>
      </c>
    </row>
    <row r="1083" spans="1:65" s="200" customFormat="1">
      <c r="B1083" s="201"/>
      <c r="D1083" s="202" t="s">
        <v>349</v>
      </c>
      <c r="E1083" s="203" t="s">
        <v>1</v>
      </c>
      <c r="F1083" s="204" t="s">
        <v>752</v>
      </c>
      <c r="H1083" s="205">
        <v>23.542000000000002</v>
      </c>
      <c r="L1083" s="201"/>
      <c r="M1083" s="206"/>
      <c r="N1083" s="207"/>
      <c r="O1083" s="207"/>
      <c r="P1083" s="207"/>
      <c r="Q1083" s="207"/>
      <c r="R1083" s="207"/>
      <c r="S1083" s="207"/>
      <c r="T1083" s="208"/>
      <c r="AT1083" s="203" t="s">
        <v>349</v>
      </c>
      <c r="AU1083" s="203" t="s">
        <v>85</v>
      </c>
      <c r="AV1083" s="200" t="s">
        <v>85</v>
      </c>
      <c r="AW1083" s="200" t="s">
        <v>33</v>
      </c>
      <c r="AX1083" s="200" t="s">
        <v>77</v>
      </c>
      <c r="AY1083" s="203" t="s">
        <v>341</v>
      </c>
    </row>
    <row r="1084" spans="1:65" s="200" customFormat="1">
      <c r="B1084" s="201"/>
      <c r="D1084" s="202" t="s">
        <v>349</v>
      </c>
      <c r="E1084" s="203" t="s">
        <v>1</v>
      </c>
      <c r="F1084" s="204" t="s">
        <v>753</v>
      </c>
      <c r="H1084" s="205">
        <v>6.4</v>
      </c>
      <c r="L1084" s="201"/>
      <c r="M1084" s="206"/>
      <c r="N1084" s="207"/>
      <c r="O1084" s="207"/>
      <c r="P1084" s="207"/>
      <c r="Q1084" s="207"/>
      <c r="R1084" s="207"/>
      <c r="S1084" s="207"/>
      <c r="T1084" s="208"/>
      <c r="AT1084" s="203" t="s">
        <v>349</v>
      </c>
      <c r="AU1084" s="203" t="s">
        <v>85</v>
      </c>
      <c r="AV1084" s="200" t="s">
        <v>85</v>
      </c>
      <c r="AW1084" s="200" t="s">
        <v>33</v>
      </c>
      <c r="AX1084" s="200" t="s">
        <v>77</v>
      </c>
      <c r="AY1084" s="203" t="s">
        <v>341</v>
      </c>
    </row>
    <row r="1085" spans="1:65" s="200" customFormat="1">
      <c r="B1085" s="201"/>
      <c r="D1085" s="202" t="s">
        <v>349</v>
      </c>
      <c r="E1085" s="203" t="s">
        <v>1</v>
      </c>
      <c r="F1085" s="204" t="s">
        <v>754</v>
      </c>
      <c r="H1085" s="205">
        <v>29.463000000000001</v>
      </c>
      <c r="L1085" s="201"/>
      <c r="M1085" s="206"/>
      <c r="N1085" s="207"/>
      <c r="O1085" s="207"/>
      <c r="P1085" s="207"/>
      <c r="Q1085" s="207"/>
      <c r="R1085" s="207"/>
      <c r="S1085" s="207"/>
      <c r="T1085" s="208"/>
      <c r="AT1085" s="203" t="s">
        <v>349</v>
      </c>
      <c r="AU1085" s="203" t="s">
        <v>85</v>
      </c>
      <c r="AV1085" s="200" t="s">
        <v>85</v>
      </c>
      <c r="AW1085" s="200" t="s">
        <v>33</v>
      </c>
      <c r="AX1085" s="200" t="s">
        <v>77</v>
      </c>
      <c r="AY1085" s="203" t="s">
        <v>341</v>
      </c>
    </row>
    <row r="1086" spans="1:65" s="200" customFormat="1">
      <c r="B1086" s="201"/>
      <c r="D1086" s="202" t="s">
        <v>349</v>
      </c>
      <c r="E1086" s="203" t="s">
        <v>1</v>
      </c>
      <c r="F1086" s="204" t="s">
        <v>755</v>
      </c>
      <c r="H1086" s="205">
        <v>6.4</v>
      </c>
      <c r="L1086" s="201"/>
      <c r="M1086" s="206"/>
      <c r="N1086" s="207"/>
      <c r="O1086" s="207"/>
      <c r="P1086" s="207"/>
      <c r="Q1086" s="207"/>
      <c r="R1086" s="207"/>
      <c r="S1086" s="207"/>
      <c r="T1086" s="208"/>
      <c r="AT1086" s="203" t="s">
        <v>349</v>
      </c>
      <c r="AU1086" s="203" t="s">
        <v>85</v>
      </c>
      <c r="AV1086" s="200" t="s">
        <v>85</v>
      </c>
      <c r="AW1086" s="200" t="s">
        <v>33</v>
      </c>
      <c r="AX1086" s="200" t="s">
        <v>77</v>
      </c>
      <c r="AY1086" s="203" t="s">
        <v>341</v>
      </c>
    </row>
    <row r="1087" spans="1:65" s="209" customFormat="1">
      <c r="B1087" s="210"/>
      <c r="D1087" s="202" t="s">
        <v>349</v>
      </c>
      <c r="E1087" s="211" t="s">
        <v>268</v>
      </c>
      <c r="F1087" s="212" t="s">
        <v>351</v>
      </c>
      <c r="H1087" s="213">
        <v>174.881</v>
      </c>
      <c r="L1087" s="210"/>
      <c r="M1087" s="214"/>
      <c r="N1087" s="215"/>
      <c r="O1087" s="215"/>
      <c r="P1087" s="215"/>
      <c r="Q1087" s="215"/>
      <c r="R1087" s="215"/>
      <c r="S1087" s="215"/>
      <c r="T1087" s="216"/>
      <c r="AT1087" s="211" t="s">
        <v>349</v>
      </c>
      <c r="AU1087" s="211" t="s">
        <v>85</v>
      </c>
      <c r="AV1087" s="209" t="s">
        <v>352</v>
      </c>
      <c r="AW1087" s="209" t="s">
        <v>33</v>
      </c>
      <c r="AX1087" s="209" t="s">
        <v>8</v>
      </c>
      <c r="AY1087" s="211" t="s">
        <v>341</v>
      </c>
    </row>
    <row r="1088" spans="1:65" s="110" customFormat="1" ht="16.5" customHeight="1">
      <c r="A1088" s="107"/>
      <c r="B1088" s="108"/>
      <c r="C1088" s="187" t="s">
        <v>1749</v>
      </c>
      <c r="D1088" s="187" t="s">
        <v>343</v>
      </c>
      <c r="E1088" s="188" t="s">
        <v>1750</v>
      </c>
      <c r="F1088" s="189" t="s">
        <v>1751</v>
      </c>
      <c r="G1088" s="190" t="s">
        <v>444</v>
      </c>
      <c r="H1088" s="191">
        <v>174.881</v>
      </c>
      <c r="I1088" s="89"/>
      <c r="J1088" s="192">
        <f>ROUND(I1088*H1088,0)</f>
        <v>0</v>
      </c>
      <c r="K1088" s="189" t="s">
        <v>363</v>
      </c>
      <c r="L1088" s="108"/>
      <c r="M1088" s="193" t="s">
        <v>1</v>
      </c>
      <c r="N1088" s="194" t="s">
        <v>42</v>
      </c>
      <c r="O1088" s="195"/>
      <c r="P1088" s="196">
        <f>O1088*H1088</f>
        <v>0</v>
      </c>
      <c r="Q1088" s="196">
        <v>2.9999999999999997E-4</v>
      </c>
      <c r="R1088" s="196">
        <f>Q1088*H1088</f>
        <v>5.2464299999999998E-2</v>
      </c>
      <c r="S1088" s="196">
        <v>0</v>
      </c>
      <c r="T1088" s="197">
        <f>S1088*H1088</f>
        <v>0</v>
      </c>
      <c r="U1088" s="107"/>
      <c r="V1088" s="107"/>
      <c r="W1088" s="107"/>
      <c r="X1088" s="107"/>
      <c r="Y1088" s="107"/>
      <c r="Z1088" s="107"/>
      <c r="AA1088" s="107"/>
      <c r="AB1088" s="107"/>
      <c r="AC1088" s="107"/>
      <c r="AD1088" s="107"/>
      <c r="AE1088" s="107"/>
      <c r="AR1088" s="198" t="s">
        <v>421</v>
      </c>
      <c r="AT1088" s="198" t="s">
        <v>343</v>
      </c>
      <c r="AU1088" s="198" t="s">
        <v>85</v>
      </c>
      <c r="AY1088" s="99" t="s">
        <v>341</v>
      </c>
      <c r="BE1088" s="199">
        <f>IF(N1088="základní",J1088,0)</f>
        <v>0</v>
      </c>
      <c r="BF1088" s="199">
        <f>IF(N1088="snížená",J1088,0)</f>
        <v>0</v>
      </c>
      <c r="BG1088" s="199">
        <f>IF(N1088="zákl. přenesená",J1088,0)</f>
        <v>0</v>
      </c>
      <c r="BH1088" s="199">
        <f>IF(N1088="sníž. přenesená",J1088,0)</f>
        <v>0</v>
      </c>
      <c r="BI1088" s="199">
        <f>IF(N1088="nulová",J1088,0)</f>
        <v>0</v>
      </c>
      <c r="BJ1088" s="99" t="s">
        <v>8</v>
      </c>
      <c r="BK1088" s="199">
        <f>ROUND(I1088*H1088,0)</f>
        <v>0</v>
      </c>
      <c r="BL1088" s="99" t="s">
        <v>421</v>
      </c>
      <c r="BM1088" s="198" t="s">
        <v>1752</v>
      </c>
    </row>
    <row r="1089" spans="1:65" s="200" customFormat="1">
      <c r="B1089" s="201"/>
      <c r="D1089" s="202" t="s">
        <v>349</v>
      </c>
      <c r="E1089" s="203" t="s">
        <v>1</v>
      </c>
      <c r="F1089" s="204" t="s">
        <v>268</v>
      </c>
      <c r="H1089" s="205">
        <v>174.881</v>
      </c>
      <c r="L1089" s="201"/>
      <c r="M1089" s="206"/>
      <c r="N1089" s="207"/>
      <c r="O1089" s="207"/>
      <c r="P1089" s="207"/>
      <c r="Q1089" s="207"/>
      <c r="R1089" s="207"/>
      <c r="S1089" s="207"/>
      <c r="T1089" s="208"/>
      <c r="AT1089" s="203" t="s">
        <v>349</v>
      </c>
      <c r="AU1089" s="203" t="s">
        <v>85</v>
      </c>
      <c r="AV1089" s="200" t="s">
        <v>85</v>
      </c>
      <c r="AW1089" s="200" t="s">
        <v>33</v>
      </c>
      <c r="AX1089" s="200" t="s">
        <v>8</v>
      </c>
      <c r="AY1089" s="203" t="s">
        <v>341</v>
      </c>
    </row>
    <row r="1090" spans="1:65" s="110" customFormat="1" ht="24" customHeight="1">
      <c r="A1090" s="107"/>
      <c r="B1090" s="108"/>
      <c r="C1090" s="187" t="s">
        <v>1753</v>
      </c>
      <c r="D1090" s="187" t="s">
        <v>343</v>
      </c>
      <c r="E1090" s="188" t="s">
        <v>1754</v>
      </c>
      <c r="F1090" s="189" t="s">
        <v>1755</v>
      </c>
      <c r="G1090" s="190" t="s">
        <v>444</v>
      </c>
      <c r="H1090" s="191">
        <v>52.389000000000003</v>
      </c>
      <c r="I1090" s="89"/>
      <c r="J1090" s="192">
        <f>ROUND(I1090*H1090,0)</f>
        <v>0</v>
      </c>
      <c r="K1090" s="189" t="s">
        <v>363</v>
      </c>
      <c r="L1090" s="108"/>
      <c r="M1090" s="193" t="s">
        <v>1</v>
      </c>
      <c r="N1090" s="194" t="s">
        <v>42</v>
      </c>
      <c r="O1090" s="195"/>
      <c r="P1090" s="196">
        <f>O1090*H1090</f>
        <v>0</v>
      </c>
      <c r="Q1090" s="196">
        <v>1.5E-3</v>
      </c>
      <c r="R1090" s="196">
        <f>Q1090*H1090</f>
        <v>7.8583500000000001E-2</v>
      </c>
      <c r="S1090" s="196">
        <v>0</v>
      </c>
      <c r="T1090" s="197">
        <f>S1090*H1090</f>
        <v>0</v>
      </c>
      <c r="U1090" s="107"/>
      <c r="V1090" s="107"/>
      <c r="W1090" s="107"/>
      <c r="X1090" s="107"/>
      <c r="Y1090" s="107"/>
      <c r="Z1090" s="107"/>
      <c r="AA1090" s="107"/>
      <c r="AB1090" s="107"/>
      <c r="AC1090" s="107"/>
      <c r="AD1090" s="107"/>
      <c r="AE1090" s="107"/>
      <c r="AR1090" s="198" t="s">
        <v>421</v>
      </c>
      <c r="AT1090" s="198" t="s">
        <v>343</v>
      </c>
      <c r="AU1090" s="198" t="s">
        <v>85</v>
      </c>
      <c r="AY1090" s="99" t="s">
        <v>341</v>
      </c>
      <c r="BE1090" s="199">
        <f>IF(N1090="základní",J1090,0)</f>
        <v>0</v>
      </c>
      <c r="BF1090" s="199">
        <f>IF(N1090="snížená",J1090,0)</f>
        <v>0</v>
      </c>
      <c r="BG1090" s="199">
        <f>IF(N1090="zákl. přenesená",J1090,0)</f>
        <v>0</v>
      </c>
      <c r="BH1090" s="199">
        <f>IF(N1090="sníž. přenesená",J1090,0)</f>
        <v>0</v>
      </c>
      <c r="BI1090" s="199">
        <f>IF(N1090="nulová",J1090,0)</f>
        <v>0</v>
      </c>
      <c r="BJ1090" s="99" t="s">
        <v>8</v>
      </c>
      <c r="BK1090" s="199">
        <f>ROUND(I1090*H1090,0)</f>
        <v>0</v>
      </c>
      <c r="BL1090" s="99" t="s">
        <v>421</v>
      </c>
      <c r="BM1090" s="198" t="s">
        <v>1756</v>
      </c>
    </row>
    <row r="1091" spans="1:65" s="200" customFormat="1" ht="22.5">
      <c r="B1091" s="201"/>
      <c r="D1091" s="202" t="s">
        <v>349</v>
      </c>
      <c r="E1091" s="203" t="s">
        <v>1</v>
      </c>
      <c r="F1091" s="204" t="s">
        <v>1757</v>
      </c>
      <c r="H1091" s="205">
        <v>2.5259999999999998</v>
      </c>
      <c r="L1091" s="201"/>
      <c r="M1091" s="206"/>
      <c r="N1091" s="207"/>
      <c r="O1091" s="207"/>
      <c r="P1091" s="207"/>
      <c r="Q1091" s="207"/>
      <c r="R1091" s="207"/>
      <c r="S1091" s="207"/>
      <c r="T1091" s="208"/>
      <c r="AT1091" s="203" t="s">
        <v>349</v>
      </c>
      <c r="AU1091" s="203" t="s">
        <v>85</v>
      </c>
      <c r="AV1091" s="200" t="s">
        <v>85</v>
      </c>
      <c r="AW1091" s="200" t="s">
        <v>33</v>
      </c>
      <c r="AX1091" s="200" t="s">
        <v>77</v>
      </c>
      <c r="AY1091" s="203" t="s">
        <v>341</v>
      </c>
    </row>
    <row r="1092" spans="1:65" s="200" customFormat="1">
      <c r="B1092" s="201"/>
      <c r="D1092" s="202" t="s">
        <v>349</v>
      </c>
      <c r="E1092" s="203" t="s">
        <v>1</v>
      </c>
      <c r="F1092" s="204" t="s">
        <v>744</v>
      </c>
      <c r="H1092" s="205">
        <v>5.4</v>
      </c>
      <c r="L1092" s="201"/>
      <c r="M1092" s="206"/>
      <c r="N1092" s="207"/>
      <c r="O1092" s="207"/>
      <c r="P1092" s="207"/>
      <c r="Q1092" s="207"/>
      <c r="R1092" s="207"/>
      <c r="S1092" s="207"/>
      <c r="T1092" s="208"/>
      <c r="AT1092" s="203" t="s">
        <v>349</v>
      </c>
      <c r="AU1092" s="203" t="s">
        <v>85</v>
      </c>
      <c r="AV1092" s="200" t="s">
        <v>85</v>
      </c>
      <c r="AW1092" s="200" t="s">
        <v>33</v>
      </c>
      <c r="AX1092" s="200" t="s">
        <v>77</v>
      </c>
      <c r="AY1092" s="203" t="s">
        <v>341</v>
      </c>
    </row>
    <row r="1093" spans="1:65" s="200" customFormat="1">
      <c r="B1093" s="201"/>
      <c r="D1093" s="202" t="s">
        <v>349</v>
      </c>
      <c r="E1093" s="203" t="s">
        <v>1</v>
      </c>
      <c r="F1093" s="204" t="s">
        <v>1758</v>
      </c>
      <c r="H1093" s="205">
        <v>2.41</v>
      </c>
      <c r="L1093" s="201"/>
      <c r="M1093" s="206"/>
      <c r="N1093" s="207"/>
      <c r="O1093" s="207"/>
      <c r="P1093" s="207"/>
      <c r="Q1093" s="207"/>
      <c r="R1093" s="207"/>
      <c r="S1093" s="207"/>
      <c r="T1093" s="208"/>
      <c r="AT1093" s="203" t="s">
        <v>349</v>
      </c>
      <c r="AU1093" s="203" t="s">
        <v>85</v>
      </c>
      <c r="AV1093" s="200" t="s">
        <v>85</v>
      </c>
      <c r="AW1093" s="200" t="s">
        <v>33</v>
      </c>
      <c r="AX1093" s="200" t="s">
        <v>77</v>
      </c>
      <c r="AY1093" s="203" t="s">
        <v>341</v>
      </c>
    </row>
    <row r="1094" spans="1:65" s="200" customFormat="1">
      <c r="B1094" s="201"/>
      <c r="D1094" s="202" t="s">
        <v>349</v>
      </c>
      <c r="E1094" s="203" t="s">
        <v>1</v>
      </c>
      <c r="F1094" s="204" t="s">
        <v>1759</v>
      </c>
      <c r="H1094" s="205">
        <v>1.36</v>
      </c>
      <c r="L1094" s="201"/>
      <c r="M1094" s="206"/>
      <c r="N1094" s="207"/>
      <c r="O1094" s="207"/>
      <c r="P1094" s="207"/>
      <c r="Q1094" s="207"/>
      <c r="R1094" s="207"/>
      <c r="S1094" s="207"/>
      <c r="T1094" s="208"/>
      <c r="AT1094" s="203" t="s">
        <v>349</v>
      </c>
      <c r="AU1094" s="203" t="s">
        <v>85</v>
      </c>
      <c r="AV1094" s="200" t="s">
        <v>85</v>
      </c>
      <c r="AW1094" s="200" t="s">
        <v>33</v>
      </c>
      <c r="AX1094" s="200" t="s">
        <v>77</v>
      </c>
      <c r="AY1094" s="203" t="s">
        <v>341</v>
      </c>
    </row>
    <row r="1095" spans="1:65" s="200" customFormat="1">
      <c r="B1095" s="201"/>
      <c r="D1095" s="202" t="s">
        <v>349</v>
      </c>
      <c r="E1095" s="203" t="s">
        <v>1</v>
      </c>
      <c r="F1095" s="204" t="s">
        <v>1760</v>
      </c>
      <c r="H1095" s="205">
        <v>2.1</v>
      </c>
      <c r="L1095" s="201"/>
      <c r="M1095" s="206"/>
      <c r="N1095" s="207"/>
      <c r="O1095" s="207"/>
      <c r="P1095" s="207"/>
      <c r="Q1095" s="207"/>
      <c r="R1095" s="207"/>
      <c r="S1095" s="207"/>
      <c r="T1095" s="208"/>
      <c r="AT1095" s="203" t="s">
        <v>349</v>
      </c>
      <c r="AU1095" s="203" t="s">
        <v>85</v>
      </c>
      <c r="AV1095" s="200" t="s">
        <v>85</v>
      </c>
      <c r="AW1095" s="200" t="s">
        <v>33</v>
      </c>
      <c r="AX1095" s="200" t="s">
        <v>77</v>
      </c>
      <c r="AY1095" s="203" t="s">
        <v>341</v>
      </c>
    </row>
    <row r="1096" spans="1:65" s="200" customFormat="1">
      <c r="B1096" s="201"/>
      <c r="D1096" s="202" t="s">
        <v>349</v>
      </c>
      <c r="E1096" s="203" t="s">
        <v>1</v>
      </c>
      <c r="F1096" s="204" t="s">
        <v>748</v>
      </c>
      <c r="H1096" s="205">
        <v>8.8209999999999997</v>
      </c>
      <c r="L1096" s="201"/>
      <c r="M1096" s="206"/>
      <c r="N1096" s="207"/>
      <c r="O1096" s="207"/>
      <c r="P1096" s="207"/>
      <c r="Q1096" s="207"/>
      <c r="R1096" s="207"/>
      <c r="S1096" s="207"/>
      <c r="T1096" s="208"/>
      <c r="AT1096" s="203" t="s">
        <v>349</v>
      </c>
      <c r="AU1096" s="203" t="s">
        <v>85</v>
      </c>
      <c r="AV1096" s="200" t="s">
        <v>85</v>
      </c>
      <c r="AW1096" s="200" t="s">
        <v>33</v>
      </c>
      <c r="AX1096" s="200" t="s">
        <v>77</v>
      </c>
      <c r="AY1096" s="203" t="s">
        <v>341</v>
      </c>
    </row>
    <row r="1097" spans="1:65" s="200" customFormat="1">
      <c r="B1097" s="201"/>
      <c r="D1097" s="202" t="s">
        <v>349</v>
      </c>
      <c r="E1097" s="203" t="s">
        <v>1</v>
      </c>
      <c r="F1097" s="204" t="s">
        <v>749</v>
      </c>
      <c r="H1097" s="205">
        <v>8.9209999999999994</v>
      </c>
      <c r="L1097" s="201"/>
      <c r="M1097" s="206"/>
      <c r="N1097" s="207"/>
      <c r="O1097" s="207"/>
      <c r="P1097" s="207"/>
      <c r="Q1097" s="207"/>
      <c r="R1097" s="207"/>
      <c r="S1097" s="207"/>
      <c r="T1097" s="208"/>
      <c r="AT1097" s="203" t="s">
        <v>349</v>
      </c>
      <c r="AU1097" s="203" t="s">
        <v>85</v>
      </c>
      <c r="AV1097" s="200" t="s">
        <v>85</v>
      </c>
      <c r="AW1097" s="200" t="s">
        <v>33</v>
      </c>
      <c r="AX1097" s="200" t="s">
        <v>77</v>
      </c>
      <c r="AY1097" s="203" t="s">
        <v>341</v>
      </c>
    </row>
    <row r="1098" spans="1:65" s="200" customFormat="1">
      <c r="B1098" s="201"/>
      <c r="D1098" s="202" t="s">
        <v>349</v>
      </c>
      <c r="E1098" s="203" t="s">
        <v>1</v>
      </c>
      <c r="F1098" s="204" t="s">
        <v>1761</v>
      </c>
      <c r="H1098" s="205">
        <v>1.66</v>
      </c>
      <c r="L1098" s="201"/>
      <c r="M1098" s="206"/>
      <c r="N1098" s="207"/>
      <c r="O1098" s="207"/>
      <c r="P1098" s="207"/>
      <c r="Q1098" s="207"/>
      <c r="R1098" s="207"/>
      <c r="S1098" s="207"/>
      <c r="T1098" s="208"/>
      <c r="AT1098" s="203" t="s">
        <v>349</v>
      </c>
      <c r="AU1098" s="203" t="s">
        <v>85</v>
      </c>
      <c r="AV1098" s="200" t="s">
        <v>85</v>
      </c>
      <c r="AW1098" s="200" t="s">
        <v>33</v>
      </c>
      <c r="AX1098" s="200" t="s">
        <v>77</v>
      </c>
      <c r="AY1098" s="203" t="s">
        <v>341</v>
      </c>
    </row>
    <row r="1099" spans="1:65" s="200" customFormat="1">
      <c r="B1099" s="201"/>
      <c r="D1099" s="202" t="s">
        <v>349</v>
      </c>
      <c r="E1099" s="203" t="s">
        <v>1</v>
      </c>
      <c r="F1099" s="204" t="s">
        <v>751</v>
      </c>
      <c r="H1099" s="205">
        <v>11.920999999999999</v>
      </c>
      <c r="L1099" s="201"/>
      <c r="M1099" s="206"/>
      <c r="N1099" s="207"/>
      <c r="O1099" s="207"/>
      <c r="P1099" s="207"/>
      <c r="Q1099" s="207"/>
      <c r="R1099" s="207"/>
      <c r="S1099" s="207"/>
      <c r="T1099" s="208"/>
      <c r="AT1099" s="203" t="s">
        <v>349</v>
      </c>
      <c r="AU1099" s="203" t="s">
        <v>85</v>
      </c>
      <c r="AV1099" s="200" t="s">
        <v>85</v>
      </c>
      <c r="AW1099" s="200" t="s">
        <v>33</v>
      </c>
      <c r="AX1099" s="200" t="s">
        <v>77</v>
      </c>
      <c r="AY1099" s="203" t="s">
        <v>341</v>
      </c>
    </row>
    <row r="1100" spans="1:65" s="200" customFormat="1">
      <c r="B1100" s="201"/>
      <c r="D1100" s="202" t="s">
        <v>349</v>
      </c>
      <c r="E1100" s="203" t="s">
        <v>1</v>
      </c>
      <c r="F1100" s="204" t="s">
        <v>1762</v>
      </c>
      <c r="H1100" s="205">
        <v>2.63</v>
      </c>
      <c r="L1100" s="201"/>
      <c r="M1100" s="206"/>
      <c r="N1100" s="207"/>
      <c r="O1100" s="207"/>
      <c r="P1100" s="207"/>
      <c r="Q1100" s="207"/>
      <c r="R1100" s="207"/>
      <c r="S1100" s="207"/>
      <c r="T1100" s="208"/>
      <c r="AT1100" s="203" t="s">
        <v>349</v>
      </c>
      <c r="AU1100" s="203" t="s">
        <v>85</v>
      </c>
      <c r="AV1100" s="200" t="s">
        <v>85</v>
      </c>
      <c r="AW1100" s="200" t="s">
        <v>33</v>
      </c>
      <c r="AX1100" s="200" t="s">
        <v>77</v>
      </c>
      <c r="AY1100" s="203" t="s">
        <v>341</v>
      </c>
    </row>
    <row r="1101" spans="1:65" s="200" customFormat="1">
      <c r="B1101" s="201"/>
      <c r="D1101" s="202" t="s">
        <v>349</v>
      </c>
      <c r="E1101" s="203" t="s">
        <v>1</v>
      </c>
      <c r="F1101" s="204" t="s">
        <v>1763</v>
      </c>
      <c r="H1101" s="205">
        <v>0.64</v>
      </c>
      <c r="L1101" s="201"/>
      <c r="M1101" s="206"/>
      <c r="N1101" s="207"/>
      <c r="O1101" s="207"/>
      <c r="P1101" s="207"/>
      <c r="Q1101" s="207"/>
      <c r="R1101" s="207"/>
      <c r="S1101" s="207"/>
      <c r="T1101" s="208"/>
      <c r="AT1101" s="203" t="s">
        <v>349</v>
      </c>
      <c r="AU1101" s="203" t="s">
        <v>85</v>
      </c>
      <c r="AV1101" s="200" t="s">
        <v>85</v>
      </c>
      <c r="AW1101" s="200" t="s">
        <v>33</v>
      </c>
      <c r="AX1101" s="200" t="s">
        <v>77</v>
      </c>
      <c r="AY1101" s="203" t="s">
        <v>341</v>
      </c>
    </row>
    <row r="1102" spans="1:65" s="200" customFormat="1">
      <c r="B1102" s="201"/>
      <c r="D1102" s="202" t="s">
        <v>349</v>
      </c>
      <c r="E1102" s="203" t="s">
        <v>1</v>
      </c>
      <c r="F1102" s="204" t="s">
        <v>1764</v>
      </c>
      <c r="H1102" s="205">
        <v>3.36</v>
      </c>
      <c r="L1102" s="201"/>
      <c r="M1102" s="206"/>
      <c r="N1102" s="207"/>
      <c r="O1102" s="207"/>
      <c r="P1102" s="207"/>
      <c r="Q1102" s="207"/>
      <c r="R1102" s="207"/>
      <c r="S1102" s="207"/>
      <c r="T1102" s="208"/>
      <c r="AT1102" s="203" t="s">
        <v>349</v>
      </c>
      <c r="AU1102" s="203" t="s">
        <v>85</v>
      </c>
      <c r="AV1102" s="200" t="s">
        <v>85</v>
      </c>
      <c r="AW1102" s="200" t="s">
        <v>33</v>
      </c>
      <c r="AX1102" s="200" t="s">
        <v>77</v>
      </c>
      <c r="AY1102" s="203" t="s">
        <v>341</v>
      </c>
    </row>
    <row r="1103" spans="1:65" s="200" customFormat="1">
      <c r="B1103" s="201"/>
      <c r="D1103" s="202" t="s">
        <v>349</v>
      </c>
      <c r="E1103" s="203" t="s">
        <v>1</v>
      </c>
      <c r="F1103" s="204" t="s">
        <v>1765</v>
      </c>
      <c r="H1103" s="205">
        <v>0.64</v>
      </c>
      <c r="L1103" s="201"/>
      <c r="M1103" s="206"/>
      <c r="N1103" s="207"/>
      <c r="O1103" s="207"/>
      <c r="P1103" s="207"/>
      <c r="Q1103" s="207"/>
      <c r="R1103" s="207"/>
      <c r="S1103" s="207"/>
      <c r="T1103" s="208"/>
      <c r="AT1103" s="203" t="s">
        <v>349</v>
      </c>
      <c r="AU1103" s="203" t="s">
        <v>85</v>
      </c>
      <c r="AV1103" s="200" t="s">
        <v>85</v>
      </c>
      <c r="AW1103" s="200" t="s">
        <v>33</v>
      </c>
      <c r="AX1103" s="200" t="s">
        <v>77</v>
      </c>
      <c r="AY1103" s="203" t="s">
        <v>341</v>
      </c>
    </row>
    <row r="1104" spans="1:65" s="209" customFormat="1">
      <c r="B1104" s="210"/>
      <c r="D1104" s="202" t="s">
        <v>349</v>
      </c>
      <c r="E1104" s="211" t="s">
        <v>1</v>
      </c>
      <c r="F1104" s="212" t="s">
        <v>351</v>
      </c>
      <c r="H1104" s="213">
        <v>52.389000000000003</v>
      </c>
      <c r="L1104" s="210"/>
      <c r="M1104" s="214"/>
      <c r="N1104" s="215"/>
      <c r="O1104" s="215"/>
      <c r="P1104" s="215"/>
      <c r="Q1104" s="215"/>
      <c r="R1104" s="215"/>
      <c r="S1104" s="215"/>
      <c r="T1104" s="216"/>
      <c r="AT1104" s="211" t="s">
        <v>349</v>
      </c>
      <c r="AU1104" s="211" t="s">
        <v>85</v>
      </c>
      <c r="AV1104" s="209" t="s">
        <v>352</v>
      </c>
      <c r="AW1104" s="209" t="s">
        <v>33</v>
      </c>
      <c r="AX1104" s="209" t="s">
        <v>8</v>
      </c>
      <c r="AY1104" s="211" t="s">
        <v>341</v>
      </c>
    </row>
    <row r="1105" spans="1:65" s="110" customFormat="1" ht="24" customHeight="1">
      <c r="A1105" s="107"/>
      <c r="B1105" s="108"/>
      <c r="C1105" s="187" t="s">
        <v>1766</v>
      </c>
      <c r="D1105" s="187" t="s">
        <v>343</v>
      </c>
      <c r="E1105" s="188" t="s">
        <v>1767</v>
      </c>
      <c r="F1105" s="189" t="s">
        <v>1768</v>
      </c>
      <c r="G1105" s="190" t="s">
        <v>444</v>
      </c>
      <c r="H1105" s="191">
        <v>174.881</v>
      </c>
      <c r="I1105" s="89"/>
      <c r="J1105" s="192">
        <f>ROUND(I1105*H1105,0)</f>
        <v>0</v>
      </c>
      <c r="K1105" s="189" t="s">
        <v>363</v>
      </c>
      <c r="L1105" s="108"/>
      <c r="M1105" s="193" t="s">
        <v>1</v>
      </c>
      <c r="N1105" s="194" t="s">
        <v>42</v>
      </c>
      <c r="O1105" s="195"/>
      <c r="P1105" s="196">
        <f>O1105*H1105</f>
        <v>0</v>
      </c>
      <c r="Q1105" s="196">
        <v>7.3000000000000001E-3</v>
      </c>
      <c r="R1105" s="196">
        <f>Q1105*H1105</f>
        <v>1.2766313</v>
      </c>
      <c r="S1105" s="196">
        <v>0</v>
      </c>
      <c r="T1105" s="197">
        <f>S1105*H1105</f>
        <v>0</v>
      </c>
      <c r="U1105" s="107"/>
      <c r="V1105" s="107"/>
      <c r="W1105" s="107"/>
      <c r="X1105" s="107"/>
      <c r="Y1105" s="107"/>
      <c r="Z1105" s="107"/>
      <c r="AA1105" s="107"/>
      <c r="AB1105" s="107"/>
      <c r="AC1105" s="107"/>
      <c r="AD1105" s="107"/>
      <c r="AE1105" s="107"/>
      <c r="AR1105" s="198" t="s">
        <v>421</v>
      </c>
      <c r="AT1105" s="198" t="s">
        <v>343</v>
      </c>
      <c r="AU1105" s="198" t="s">
        <v>85</v>
      </c>
      <c r="AY1105" s="99" t="s">
        <v>341</v>
      </c>
      <c r="BE1105" s="199">
        <f>IF(N1105="základní",J1105,0)</f>
        <v>0</v>
      </c>
      <c r="BF1105" s="199">
        <f>IF(N1105="snížená",J1105,0)</f>
        <v>0</v>
      </c>
      <c r="BG1105" s="199">
        <f>IF(N1105="zákl. přenesená",J1105,0)</f>
        <v>0</v>
      </c>
      <c r="BH1105" s="199">
        <f>IF(N1105="sníž. přenesená",J1105,0)</f>
        <v>0</v>
      </c>
      <c r="BI1105" s="199">
        <f>IF(N1105="nulová",J1105,0)</f>
        <v>0</v>
      </c>
      <c r="BJ1105" s="99" t="s">
        <v>8</v>
      </c>
      <c r="BK1105" s="199">
        <f>ROUND(I1105*H1105,0)</f>
        <v>0</v>
      </c>
      <c r="BL1105" s="99" t="s">
        <v>421</v>
      </c>
      <c r="BM1105" s="198" t="s">
        <v>1769</v>
      </c>
    </row>
    <row r="1106" spans="1:65" s="200" customFormat="1">
      <c r="B1106" s="201"/>
      <c r="D1106" s="202" t="s">
        <v>349</v>
      </c>
      <c r="E1106" s="203" t="s">
        <v>1</v>
      </c>
      <c r="F1106" s="204" t="s">
        <v>268</v>
      </c>
      <c r="H1106" s="205">
        <v>174.881</v>
      </c>
      <c r="L1106" s="201"/>
      <c r="M1106" s="206"/>
      <c r="N1106" s="207"/>
      <c r="O1106" s="207"/>
      <c r="P1106" s="207"/>
      <c r="Q1106" s="207"/>
      <c r="R1106" s="207"/>
      <c r="S1106" s="207"/>
      <c r="T1106" s="208"/>
      <c r="AT1106" s="203" t="s">
        <v>349</v>
      </c>
      <c r="AU1106" s="203" t="s">
        <v>85</v>
      </c>
      <c r="AV1106" s="200" t="s">
        <v>85</v>
      </c>
      <c r="AW1106" s="200" t="s">
        <v>33</v>
      </c>
      <c r="AX1106" s="200" t="s">
        <v>8</v>
      </c>
      <c r="AY1106" s="203" t="s">
        <v>341</v>
      </c>
    </row>
    <row r="1107" spans="1:65" s="110" customFormat="1" ht="24" customHeight="1">
      <c r="A1107" s="107"/>
      <c r="B1107" s="108"/>
      <c r="C1107" s="217" t="s">
        <v>1770</v>
      </c>
      <c r="D1107" s="217" t="s">
        <v>354</v>
      </c>
      <c r="E1107" s="218" t="s">
        <v>1731</v>
      </c>
      <c r="F1107" s="219" t="s">
        <v>1732</v>
      </c>
      <c r="G1107" s="220" t="s">
        <v>444</v>
      </c>
      <c r="H1107" s="221">
        <v>192.369</v>
      </c>
      <c r="I1107" s="92"/>
      <c r="J1107" s="222">
        <f>ROUND(I1107*H1107,0)</f>
        <v>0</v>
      </c>
      <c r="K1107" s="219" t="s">
        <v>363</v>
      </c>
      <c r="L1107" s="223"/>
      <c r="M1107" s="224" t="s">
        <v>1</v>
      </c>
      <c r="N1107" s="225" t="s">
        <v>42</v>
      </c>
      <c r="O1107" s="195"/>
      <c r="P1107" s="196">
        <f>O1107*H1107</f>
        <v>0</v>
      </c>
      <c r="Q1107" s="196">
        <v>1.77E-2</v>
      </c>
      <c r="R1107" s="196">
        <f>Q1107*H1107</f>
        <v>3.4049312999999999</v>
      </c>
      <c r="S1107" s="196">
        <v>0</v>
      </c>
      <c r="T1107" s="197">
        <f>S1107*H1107</f>
        <v>0</v>
      </c>
      <c r="U1107" s="107"/>
      <c r="V1107" s="107"/>
      <c r="W1107" s="107"/>
      <c r="X1107" s="107"/>
      <c r="Y1107" s="107"/>
      <c r="Z1107" s="107"/>
      <c r="AA1107" s="107"/>
      <c r="AB1107" s="107"/>
      <c r="AC1107" s="107"/>
      <c r="AD1107" s="107"/>
      <c r="AE1107" s="107"/>
      <c r="AR1107" s="198" t="s">
        <v>125</v>
      </c>
      <c r="AT1107" s="198" t="s">
        <v>354</v>
      </c>
      <c r="AU1107" s="198" t="s">
        <v>85</v>
      </c>
      <c r="AY1107" s="99" t="s">
        <v>341</v>
      </c>
      <c r="BE1107" s="199">
        <f>IF(N1107="základní",J1107,0)</f>
        <v>0</v>
      </c>
      <c r="BF1107" s="199">
        <f>IF(N1107="snížená",J1107,0)</f>
        <v>0</v>
      </c>
      <c r="BG1107" s="199">
        <f>IF(N1107="zákl. přenesená",J1107,0)</f>
        <v>0</v>
      </c>
      <c r="BH1107" s="199">
        <f>IF(N1107="sníž. přenesená",J1107,0)</f>
        <v>0</v>
      </c>
      <c r="BI1107" s="199">
        <f>IF(N1107="nulová",J1107,0)</f>
        <v>0</v>
      </c>
      <c r="BJ1107" s="99" t="s">
        <v>8</v>
      </c>
      <c r="BK1107" s="199">
        <f>ROUND(I1107*H1107,0)</f>
        <v>0</v>
      </c>
      <c r="BL1107" s="99" t="s">
        <v>421</v>
      </c>
      <c r="BM1107" s="198" t="s">
        <v>1771</v>
      </c>
    </row>
    <row r="1108" spans="1:65" s="200" customFormat="1">
      <c r="B1108" s="201"/>
      <c r="D1108" s="202" t="s">
        <v>349</v>
      </c>
      <c r="E1108" s="203" t="s">
        <v>1</v>
      </c>
      <c r="F1108" s="204" t="s">
        <v>1772</v>
      </c>
      <c r="H1108" s="205">
        <v>192.369</v>
      </c>
      <c r="L1108" s="201"/>
      <c r="M1108" s="206"/>
      <c r="N1108" s="207"/>
      <c r="O1108" s="207"/>
      <c r="P1108" s="207"/>
      <c r="Q1108" s="207"/>
      <c r="R1108" s="207"/>
      <c r="S1108" s="207"/>
      <c r="T1108" s="208"/>
      <c r="AT1108" s="203" t="s">
        <v>349</v>
      </c>
      <c r="AU1108" s="203" t="s">
        <v>85</v>
      </c>
      <c r="AV1108" s="200" t="s">
        <v>85</v>
      </c>
      <c r="AW1108" s="200" t="s">
        <v>33</v>
      </c>
      <c r="AX1108" s="200" t="s">
        <v>8</v>
      </c>
      <c r="AY1108" s="203" t="s">
        <v>341</v>
      </c>
    </row>
    <row r="1109" spans="1:65" s="110" customFormat="1" ht="24" customHeight="1">
      <c r="A1109" s="107"/>
      <c r="B1109" s="108"/>
      <c r="C1109" s="187" t="s">
        <v>1773</v>
      </c>
      <c r="D1109" s="187" t="s">
        <v>343</v>
      </c>
      <c r="E1109" s="188" t="s">
        <v>1774</v>
      </c>
      <c r="F1109" s="189" t="s">
        <v>1775</v>
      </c>
      <c r="G1109" s="190" t="s">
        <v>444</v>
      </c>
      <c r="H1109" s="191">
        <v>1</v>
      </c>
      <c r="I1109" s="89"/>
      <c r="J1109" s="192">
        <f>ROUND(I1109*H1109,0)</f>
        <v>0</v>
      </c>
      <c r="K1109" s="189" t="s">
        <v>1</v>
      </c>
      <c r="L1109" s="108"/>
      <c r="M1109" s="193" t="s">
        <v>1</v>
      </c>
      <c r="N1109" s="194" t="s">
        <v>42</v>
      </c>
      <c r="O1109" s="195"/>
      <c r="P1109" s="196">
        <f>O1109*H1109</f>
        <v>0</v>
      </c>
      <c r="Q1109" s="196">
        <v>5.7898590000000005E-4</v>
      </c>
      <c r="R1109" s="196">
        <f>Q1109*H1109</f>
        <v>5.7898590000000005E-4</v>
      </c>
      <c r="S1109" s="196">
        <v>0</v>
      </c>
      <c r="T1109" s="197">
        <f>S1109*H1109</f>
        <v>0</v>
      </c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R1109" s="198" t="s">
        <v>421</v>
      </c>
      <c r="AT1109" s="198" t="s">
        <v>343</v>
      </c>
      <c r="AU1109" s="198" t="s">
        <v>85</v>
      </c>
      <c r="AY1109" s="99" t="s">
        <v>341</v>
      </c>
      <c r="BE1109" s="199">
        <f>IF(N1109="základní",J1109,0)</f>
        <v>0</v>
      </c>
      <c r="BF1109" s="199">
        <f>IF(N1109="snížená",J1109,0)</f>
        <v>0</v>
      </c>
      <c r="BG1109" s="199">
        <f>IF(N1109="zákl. přenesená",J1109,0)</f>
        <v>0</v>
      </c>
      <c r="BH1109" s="199">
        <f>IF(N1109="sníž. přenesená",J1109,0)</f>
        <v>0</v>
      </c>
      <c r="BI1109" s="199">
        <f>IF(N1109="nulová",J1109,0)</f>
        <v>0</v>
      </c>
      <c r="BJ1109" s="99" t="s">
        <v>8</v>
      </c>
      <c r="BK1109" s="199">
        <f>ROUND(I1109*H1109,0)</f>
        <v>0</v>
      </c>
      <c r="BL1109" s="99" t="s">
        <v>421</v>
      </c>
      <c r="BM1109" s="198" t="s">
        <v>1776</v>
      </c>
    </row>
    <row r="1110" spans="1:65" s="200" customFormat="1">
      <c r="B1110" s="201"/>
      <c r="D1110" s="202" t="s">
        <v>349</v>
      </c>
      <c r="E1110" s="203" t="s">
        <v>1</v>
      </c>
      <c r="F1110" s="204" t="s">
        <v>1777</v>
      </c>
      <c r="H1110" s="205">
        <v>1</v>
      </c>
      <c r="L1110" s="201"/>
      <c r="M1110" s="206"/>
      <c r="N1110" s="207"/>
      <c r="O1110" s="207"/>
      <c r="P1110" s="207"/>
      <c r="Q1110" s="207"/>
      <c r="R1110" s="207"/>
      <c r="S1110" s="207"/>
      <c r="T1110" s="208"/>
      <c r="AT1110" s="203" t="s">
        <v>349</v>
      </c>
      <c r="AU1110" s="203" t="s">
        <v>85</v>
      </c>
      <c r="AV1110" s="200" t="s">
        <v>85</v>
      </c>
      <c r="AW1110" s="200" t="s">
        <v>33</v>
      </c>
      <c r="AX1110" s="200" t="s">
        <v>8</v>
      </c>
      <c r="AY1110" s="203" t="s">
        <v>341</v>
      </c>
    </row>
    <row r="1111" spans="1:65" s="110" customFormat="1" ht="16.5" customHeight="1">
      <c r="A1111" s="107"/>
      <c r="B1111" s="108"/>
      <c r="C1111" s="217" t="s">
        <v>1778</v>
      </c>
      <c r="D1111" s="217" t="s">
        <v>354</v>
      </c>
      <c r="E1111" s="218" t="s">
        <v>1779</v>
      </c>
      <c r="F1111" s="219" t="s">
        <v>1780</v>
      </c>
      <c r="G1111" s="220" t="s">
        <v>444</v>
      </c>
      <c r="H1111" s="221">
        <v>1</v>
      </c>
      <c r="I1111" s="92"/>
      <c r="J1111" s="222">
        <f>ROUND(I1111*H1111,0)</f>
        <v>0</v>
      </c>
      <c r="K1111" s="219" t="s">
        <v>1</v>
      </c>
      <c r="L1111" s="223"/>
      <c r="M1111" s="224" t="s">
        <v>1</v>
      </c>
      <c r="N1111" s="225" t="s">
        <v>42</v>
      </c>
      <c r="O1111" s="195"/>
      <c r="P1111" s="196">
        <f>O1111*H1111</f>
        <v>0</v>
      </c>
      <c r="Q1111" s="196">
        <v>1.2E-2</v>
      </c>
      <c r="R1111" s="196">
        <f>Q1111*H1111</f>
        <v>1.2E-2</v>
      </c>
      <c r="S1111" s="196">
        <v>0</v>
      </c>
      <c r="T1111" s="197">
        <f>S1111*H1111</f>
        <v>0</v>
      </c>
      <c r="U1111" s="107"/>
      <c r="V1111" s="107"/>
      <c r="W1111" s="107"/>
      <c r="X1111" s="107"/>
      <c r="Y1111" s="107"/>
      <c r="Z1111" s="107"/>
      <c r="AA1111" s="107"/>
      <c r="AB1111" s="107"/>
      <c r="AC1111" s="107"/>
      <c r="AD1111" s="107"/>
      <c r="AE1111" s="107"/>
      <c r="AR1111" s="198" t="s">
        <v>125</v>
      </c>
      <c r="AT1111" s="198" t="s">
        <v>354</v>
      </c>
      <c r="AU1111" s="198" t="s">
        <v>85</v>
      </c>
      <c r="AY1111" s="99" t="s">
        <v>341</v>
      </c>
      <c r="BE1111" s="199">
        <f>IF(N1111="základní",J1111,0)</f>
        <v>0</v>
      </c>
      <c r="BF1111" s="199">
        <f>IF(N1111="snížená",J1111,0)</f>
        <v>0</v>
      </c>
      <c r="BG1111" s="199">
        <f>IF(N1111="zákl. přenesená",J1111,0)</f>
        <v>0</v>
      </c>
      <c r="BH1111" s="199">
        <f>IF(N1111="sníž. přenesená",J1111,0)</f>
        <v>0</v>
      </c>
      <c r="BI1111" s="199">
        <f>IF(N1111="nulová",J1111,0)</f>
        <v>0</v>
      </c>
      <c r="BJ1111" s="99" t="s">
        <v>8</v>
      </c>
      <c r="BK1111" s="199">
        <f>ROUND(I1111*H1111,0)</f>
        <v>0</v>
      </c>
      <c r="BL1111" s="99" t="s">
        <v>421</v>
      </c>
      <c r="BM1111" s="198" t="s">
        <v>1781</v>
      </c>
    </row>
    <row r="1112" spans="1:65" s="200" customFormat="1">
      <c r="B1112" s="201"/>
      <c r="D1112" s="202" t="s">
        <v>349</v>
      </c>
      <c r="E1112" s="203" t="s">
        <v>1</v>
      </c>
      <c r="F1112" s="204" t="s">
        <v>1777</v>
      </c>
      <c r="H1112" s="205">
        <v>1</v>
      </c>
      <c r="L1112" s="201"/>
      <c r="M1112" s="206"/>
      <c r="N1112" s="207"/>
      <c r="O1112" s="207"/>
      <c r="P1112" s="207"/>
      <c r="Q1112" s="207"/>
      <c r="R1112" s="207"/>
      <c r="S1112" s="207"/>
      <c r="T1112" s="208"/>
      <c r="AT1112" s="203" t="s">
        <v>349</v>
      </c>
      <c r="AU1112" s="203" t="s">
        <v>85</v>
      </c>
      <c r="AV1112" s="200" t="s">
        <v>85</v>
      </c>
      <c r="AW1112" s="200" t="s">
        <v>33</v>
      </c>
      <c r="AX1112" s="200" t="s">
        <v>8</v>
      </c>
      <c r="AY1112" s="203" t="s">
        <v>341</v>
      </c>
    </row>
    <row r="1113" spans="1:65" s="110" customFormat="1" ht="16.5" customHeight="1">
      <c r="A1113" s="107"/>
      <c r="B1113" s="108"/>
      <c r="C1113" s="187" t="s">
        <v>1782</v>
      </c>
      <c r="D1113" s="187" t="s">
        <v>343</v>
      </c>
      <c r="E1113" s="188" t="s">
        <v>1783</v>
      </c>
      <c r="F1113" s="189" t="s">
        <v>1784</v>
      </c>
      <c r="G1113" s="190" t="s">
        <v>455</v>
      </c>
      <c r="H1113" s="191">
        <v>23.2</v>
      </c>
      <c r="I1113" s="89"/>
      <c r="J1113" s="192">
        <f>ROUND(I1113*H1113,0)</f>
        <v>0</v>
      </c>
      <c r="K1113" s="189" t="s">
        <v>363</v>
      </c>
      <c r="L1113" s="108"/>
      <c r="M1113" s="193" t="s">
        <v>1</v>
      </c>
      <c r="N1113" s="194" t="s">
        <v>42</v>
      </c>
      <c r="O1113" s="195"/>
      <c r="P1113" s="196">
        <f>O1113*H1113</f>
        <v>0</v>
      </c>
      <c r="Q1113" s="196">
        <v>3.1E-4</v>
      </c>
      <c r="R1113" s="196">
        <f>Q1113*H1113</f>
        <v>7.1919999999999996E-3</v>
      </c>
      <c r="S1113" s="196">
        <v>0</v>
      </c>
      <c r="T1113" s="197">
        <f>S1113*H1113</f>
        <v>0</v>
      </c>
      <c r="U1113" s="107"/>
      <c r="V1113" s="107"/>
      <c r="W1113" s="107"/>
      <c r="X1113" s="107"/>
      <c r="Y1113" s="107"/>
      <c r="Z1113" s="107"/>
      <c r="AA1113" s="107"/>
      <c r="AB1113" s="107"/>
      <c r="AC1113" s="107"/>
      <c r="AD1113" s="107"/>
      <c r="AE1113" s="107"/>
      <c r="AR1113" s="198" t="s">
        <v>421</v>
      </c>
      <c r="AT1113" s="198" t="s">
        <v>343</v>
      </c>
      <c r="AU1113" s="198" t="s">
        <v>85</v>
      </c>
      <c r="AY1113" s="99" t="s">
        <v>341</v>
      </c>
      <c r="BE1113" s="199">
        <f>IF(N1113="základní",J1113,0)</f>
        <v>0</v>
      </c>
      <c r="BF1113" s="199">
        <f>IF(N1113="snížená",J1113,0)</f>
        <v>0</v>
      </c>
      <c r="BG1113" s="199">
        <f>IF(N1113="zákl. přenesená",J1113,0)</f>
        <v>0</v>
      </c>
      <c r="BH1113" s="199">
        <f>IF(N1113="sníž. přenesená",J1113,0)</f>
        <v>0</v>
      </c>
      <c r="BI1113" s="199">
        <f>IF(N1113="nulová",J1113,0)</f>
        <v>0</v>
      </c>
      <c r="BJ1113" s="99" t="s">
        <v>8</v>
      </c>
      <c r="BK1113" s="199">
        <f>ROUND(I1113*H1113,0)</f>
        <v>0</v>
      </c>
      <c r="BL1113" s="99" t="s">
        <v>421</v>
      </c>
      <c r="BM1113" s="198" t="s">
        <v>1785</v>
      </c>
    </row>
    <row r="1114" spans="1:65" s="200" customFormat="1">
      <c r="B1114" s="201"/>
      <c r="D1114" s="202" t="s">
        <v>349</v>
      </c>
      <c r="E1114" s="203" t="s">
        <v>1</v>
      </c>
      <c r="F1114" s="204" t="s">
        <v>1786</v>
      </c>
      <c r="H1114" s="205">
        <v>1.2</v>
      </c>
      <c r="L1114" s="201"/>
      <c r="M1114" s="206"/>
      <c r="N1114" s="207"/>
      <c r="O1114" s="207"/>
      <c r="P1114" s="207"/>
      <c r="Q1114" s="207"/>
      <c r="R1114" s="207"/>
      <c r="S1114" s="207"/>
      <c r="T1114" s="208"/>
      <c r="AT1114" s="203" t="s">
        <v>349</v>
      </c>
      <c r="AU1114" s="203" t="s">
        <v>85</v>
      </c>
      <c r="AV1114" s="200" t="s">
        <v>85</v>
      </c>
      <c r="AW1114" s="200" t="s">
        <v>33</v>
      </c>
      <c r="AX1114" s="200" t="s">
        <v>77</v>
      </c>
      <c r="AY1114" s="203" t="s">
        <v>341</v>
      </c>
    </row>
    <row r="1115" spans="1:65" s="200" customFormat="1">
      <c r="B1115" s="201"/>
      <c r="D1115" s="202" t="s">
        <v>349</v>
      </c>
      <c r="E1115" s="203" t="s">
        <v>1</v>
      </c>
      <c r="F1115" s="204" t="s">
        <v>1787</v>
      </c>
      <c r="H1115" s="205">
        <v>4</v>
      </c>
      <c r="L1115" s="201"/>
      <c r="M1115" s="206"/>
      <c r="N1115" s="207"/>
      <c r="O1115" s="207"/>
      <c r="P1115" s="207"/>
      <c r="Q1115" s="207"/>
      <c r="R1115" s="207"/>
      <c r="S1115" s="207"/>
      <c r="T1115" s="208"/>
      <c r="AT1115" s="203" t="s">
        <v>349</v>
      </c>
      <c r="AU1115" s="203" t="s">
        <v>85</v>
      </c>
      <c r="AV1115" s="200" t="s">
        <v>85</v>
      </c>
      <c r="AW1115" s="200" t="s">
        <v>33</v>
      </c>
      <c r="AX1115" s="200" t="s">
        <v>77</v>
      </c>
      <c r="AY1115" s="203" t="s">
        <v>341</v>
      </c>
    </row>
    <row r="1116" spans="1:65" s="200" customFormat="1">
      <c r="B1116" s="201"/>
      <c r="D1116" s="202" t="s">
        <v>349</v>
      </c>
      <c r="E1116" s="203" t="s">
        <v>1</v>
      </c>
      <c r="F1116" s="204" t="s">
        <v>1788</v>
      </c>
      <c r="H1116" s="205">
        <v>4</v>
      </c>
      <c r="L1116" s="201"/>
      <c r="M1116" s="206"/>
      <c r="N1116" s="207"/>
      <c r="O1116" s="207"/>
      <c r="P1116" s="207"/>
      <c r="Q1116" s="207"/>
      <c r="R1116" s="207"/>
      <c r="S1116" s="207"/>
      <c r="T1116" s="208"/>
      <c r="AT1116" s="203" t="s">
        <v>349</v>
      </c>
      <c r="AU1116" s="203" t="s">
        <v>85</v>
      </c>
      <c r="AV1116" s="200" t="s">
        <v>85</v>
      </c>
      <c r="AW1116" s="200" t="s">
        <v>33</v>
      </c>
      <c r="AX1116" s="200" t="s">
        <v>77</v>
      </c>
      <c r="AY1116" s="203" t="s">
        <v>341</v>
      </c>
    </row>
    <row r="1117" spans="1:65" s="200" customFormat="1">
      <c r="B1117" s="201"/>
      <c r="D1117" s="202" t="s">
        <v>349</v>
      </c>
      <c r="E1117" s="203" t="s">
        <v>1</v>
      </c>
      <c r="F1117" s="204" t="s">
        <v>1789</v>
      </c>
      <c r="H1117" s="205">
        <v>4</v>
      </c>
      <c r="L1117" s="201"/>
      <c r="M1117" s="206"/>
      <c r="N1117" s="207"/>
      <c r="O1117" s="207"/>
      <c r="P1117" s="207"/>
      <c r="Q1117" s="207"/>
      <c r="R1117" s="207"/>
      <c r="S1117" s="207"/>
      <c r="T1117" s="208"/>
      <c r="AT1117" s="203" t="s">
        <v>349</v>
      </c>
      <c r="AU1117" s="203" t="s">
        <v>85</v>
      </c>
      <c r="AV1117" s="200" t="s">
        <v>85</v>
      </c>
      <c r="AW1117" s="200" t="s">
        <v>33</v>
      </c>
      <c r="AX1117" s="200" t="s">
        <v>77</v>
      </c>
      <c r="AY1117" s="203" t="s">
        <v>341</v>
      </c>
    </row>
    <row r="1118" spans="1:65" s="200" customFormat="1">
      <c r="B1118" s="201"/>
      <c r="D1118" s="202" t="s">
        <v>349</v>
      </c>
      <c r="E1118" s="203" t="s">
        <v>1</v>
      </c>
      <c r="F1118" s="204" t="s">
        <v>1790</v>
      </c>
      <c r="H1118" s="205">
        <v>3</v>
      </c>
      <c r="L1118" s="201"/>
      <c r="M1118" s="206"/>
      <c r="N1118" s="207"/>
      <c r="O1118" s="207"/>
      <c r="P1118" s="207"/>
      <c r="Q1118" s="207"/>
      <c r="R1118" s="207"/>
      <c r="S1118" s="207"/>
      <c r="T1118" s="208"/>
      <c r="AT1118" s="203" t="s">
        <v>349</v>
      </c>
      <c r="AU1118" s="203" t="s">
        <v>85</v>
      </c>
      <c r="AV1118" s="200" t="s">
        <v>85</v>
      </c>
      <c r="AW1118" s="200" t="s">
        <v>33</v>
      </c>
      <c r="AX1118" s="200" t="s">
        <v>77</v>
      </c>
      <c r="AY1118" s="203" t="s">
        <v>341</v>
      </c>
    </row>
    <row r="1119" spans="1:65" s="200" customFormat="1">
      <c r="B1119" s="201"/>
      <c r="D1119" s="202" t="s">
        <v>349</v>
      </c>
      <c r="E1119" s="203" t="s">
        <v>1</v>
      </c>
      <c r="F1119" s="204" t="s">
        <v>1791</v>
      </c>
      <c r="H1119" s="205">
        <v>4</v>
      </c>
      <c r="L1119" s="201"/>
      <c r="M1119" s="206"/>
      <c r="N1119" s="207"/>
      <c r="O1119" s="207"/>
      <c r="P1119" s="207"/>
      <c r="Q1119" s="207"/>
      <c r="R1119" s="207"/>
      <c r="S1119" s="207"/>
      <c r="T1119" s="208"/>
      <c r="AT1119" s="203" t="s">
        <v>349</v>
      </c>
      <c r="AU1119" s="203" t="s">
        <v>85</v>
      </c>
      <c r="AV1119" s="200" t="s">
        <v>85</v>
      </c>
      <c r="AW1119" s="200" t="s">
        <v>33</v>
      </c>
      <c r="AX1119" s="200" t="s">
        <v>77</v>
      </c>
      <c r="AY1119" s="203" t="s">
        <v>341</v>
      </c>
    </row>
    <row r="1120" spans="1:65" s="200" customFormat="1">
      <c r="B1120" s="201"/>
      <c r="D1120" s="202" t="s">
        <v>349</v>
      </c>
      <c r="E1120" s="203" t="s">
        <v>1</v>
      </c>
      <c r="F1120" s="204" t="s">
        <v>1792</v>
      </c>
      <c r="H1120" s="205">
        <v>3</v>
      </c>
      <c r="L1120" s="201"/>
      <c r="M1120" s="206"/>
      <c r="N1120" s="207"/>
      <c r="O1120" s="207"/>
      <c r="P1120" s="207"/>
      <c r="Q1120" s="207"/>
      <c r="R1120" s="207"/>
      <c r="S1120" s="207"/>
      <c r="T1120" s="208"/>
      <c r="AT1120" s="203" t="s">
        <v>349</v>
      </c>
      <c r="AU1120" s="203" t="s">
        <v>85</v>
      </c>
      <c r="AV1120" s="200" t="s">
        <v>85</v>
      </c>
      <c r="AW1120" s="200" t="s">
        <v>33</v>
      </c>
      <c r="AX1120" s="200" t="s">
        <v>77</v>
      </c>
      <c r="AY1120" s="203" t="s">
        <v>341</v>
      </c>
    </row>
    <row r="1121" spans="1:65" s="209" customFormat="1">
      <c r="B1121" s="210"/>
      <c r="D1121" s="202" t="s">
        <v>349</v>
      </c>
      <c r="E1121" s="211" t="s">
        <v>1</v>
      </c>
      <c r="F1121" s="212" t="s">
        <v>351</v>
      </c>
      <c r="H1121" s="213">
        <v>23.2</v>
      </c>
      <c r="L1121" s="210"/>
      <c r="M1121" s="214"/>
      <c r="N1121" s="215"/>
      <c r="O1121" s="215"/>
      <c r="P1121" s="215"/>
      <c r="Q1121" s="215"/>
      <c r="R1121" s="215"/>
      <c r="S1121" s="215"/>
      <c r="T1121" s="216"/>
      <c r="AT1121" s="211" t="s">
        <v>349</v>
      </c>
      <c r="AU1121" s="211" t="s">
        <v>85</v>
      </c>
      <c r="AV1121" s="209" t="s">
        <v>352</v>
      </c>
      <c r="AW1121" s="209" t="s">
        <v>33</v>
      </c>
      <c r="AX1121" s="209" t="s">
        <v>8</v>
      </c>
      <c r="AY1121" s="211" t="s">
        <v>341</v>
      </c>
    </row>
    <row r="1122" spans="1:65" s="110" customFormat="1" ht="24" customHeight="1">
      <c r="A1122" s="107"/>
      <c r="B1122" s="108"/>
      <c r="C1122" s="187" t="s">
        <v>1793</v>
      </c>
      <c r="D1122" s="187" t="s">
        <v>343</v>
      </c>
      <c r="E1122" s="188" t="s">
        <v>1794</v>
      </c>
      <c r="F1122" s="189" t="s">
        <v>1795</v>
      </c>
      <c r="G1122" s="190" t="s">
        <v>444</v>
      </c>
      <c r="H1122" s="191">
        <v>1.1100000000000001</v>
      </c>
      <c r="I1122" s="89"/>
      <c r="J1122" s="192">
        <f>ROUND(I1122*H1122,0)</f>
        <v>0</v>
      </c>
      <c r="K1122" s="189" t="s">
        <v>363</v>
      </c>
      <c r="L1122" s="108"/>
      <c r="M1122" s="193" t="s">
        <v>1</v>
      </c>
      <c r="N1122" s="194" t="s">
        <v>42</v>
      </c>
      <c r="O1122" s="195"/>
      <c r="P1122" s="196">
        <f>O1122*H1122</f>
        <v>0</v>
      </c>
      <c r="Q1122" s="196">
        <v>5.0000000000000001E-3</v>
      </c>
      <c r="R1122" s="196">
        <f>Q1122*H1122</f>
        <v>5.5500000000000002E-3</v>
      </c>
      <c r="S1122" s="196">
        <v>0</v>
      </c>
      <c r="T1122" s="197">
        <f>S1122*H1122</f>
        <v>0</v>
      </c>
      <c r="U1122" s="107"/>
      <c r="V1122" s="107"/>
      <c r="W1122" s="107"/>
      <c r="X1122" s="107"/>
      <c r="Y1122" s="107"/>
      <c r="Z1122" s="107"/>
      <c r="AA1122" s="107"/>
      <c r="AB1122" s="107"/>
      <c r="AC1122" s="107"/>
      <c r="AD1122" s="107"/>
      <c r="AE1122" s="107"/>
      <c r="AR1122" s="198" t="s">
        <v>421</v>
      </c>
      <c r="AT1122" s="198" t="s">
        <v>343</v>
      </c>
      <c r="AU1122" s="198" t="s">
        <v>85</v>
      </c>
      <c r="AY1122" s="99" t="s">
        <v>341</v>
      </c>
      <c r="BE1122" s="199">
        <f>IF(N1122="základní",J1122,0)</f>
        <v>0</v>
      </c>
      <c r="BF1122" s="199">
        <f>IF(N1122="snížená",J1122,0)</f>
        <v>0</v>
      </c>
      <c r="BG1122" s="199">
        <f>IF(N1122="zákl. přenesená",J1122,0)</f>
        <v>0</v>
      </c>
      <c r="BH1122" s="199">
        <f>IF(N1122="sníž. přenesená",J1122,0)</f>
        <v>0</v>
      </c>
      <c r="BI1122" s="199">
        <f>IF(N1122="nulová",J1122,0)</f>
        <v>0</v>
      </c>
      <c r="BJ1122" s="99" t="s">
        <v>8</v>
      </c>
      <c r="BK1122" s="199">
        <f>ROUND(I1122*H1122,0)</f>
        <v>0</v>
      </c>
      <c r="BL1122" s="99" t="s">
        <v>421</v>
      </c>
      <c r="BM1122" s="198" t="s">
        <v>1796</v>
      </c>
    </row>
    <row r="1123" spans="1:65" s="200" customFormat="1">
      <c r="B1123" s="201"/>
      <c r="D1123" s="202" t="s">
        <v>349</v>
      </c>
      <c r="E1123" s="203" t="s">
        <v>1</v>
      </c>
      <c r="F1123" s="204" t="s">
        <v>1797</v>
      </c>
      <c r="H1123" s="205">
        <v>1.1100000000000001</v>
      </c>
      <c r="L1123" s="201"/>
      <c r="M1123" s="206"/>
      <c r="N1123" s="207"/>
      <c r="O1123" s="207"/>
      <c r="P1123" s="207"/>
      <c r="Q1123" s="207"/>
      <c r="R1123" s="207"/>
      <c r="S1123" s="207"/>
      <c r="T1123" s="208"/>
      <c r="AT1123" s="203" t="s">
        <v>349</v>
      </c>
      <c r="AU1123" s="203" t="s">
        <v>85</v>
      </c>
      <c r="AV1123" s="200" t="s">
        <v>85</v>
      </c>
      <c r="AW1123" s="200" t="s">
        <v>33</v>
      </c>
      <c r="AX1123" s="200" t="s">
        <v>77</v>
      </c>
      <c r="AY1123" s="203" t="s">
        <v>341</v>
      </c>
    </row>
    <row r="1124" spans="1:65" s="209" customFormat="1">
      <c r="B1124" s="210"/>
      <c r="D1124" s="202" t="s">
        <v>349</v>
      </c>
      <c r="E1124" s="211" t="s">
        <v>270</v>
      </c>
      <c r="F1124" s="212" t="s">
        <v>351</v>
      </c>
      <c r="H1124" s="213">
        <v>1.1100000000000001</v>
      </c>
      <c r="L1124" s="210"/>
      <c r="M1124" s="214"/>
      <c r="N1124" s="215"/>
      <c r="O1124" s="215"/>
      <c r="P1124" s="215"/>
      <c r="Q1124" s="215"/>
      <c r="R1124" s="215"/>
      <c r="S1124" s="215"/>
      <c r="T1124" s="216"/>
      <c r="AT1124" s="211" t="s">
        <v>349</v>
      </c>
      <c r="AU1124" s="211" t="s">
        <v>85</v>
      </c>
      <c r="AV1124" s="209" t="s">
        <v>352</v>
      </c>
      <c r="AW1124" s="209" t="s">
        <v>33</v>
      </c>
      <c r="AX1124" s="209" t="s">
        <v>8</v>
      </c>
      <c r="AY1124" s="211" t="s">
        <v>341</v>
      </c>
    </row>
    <row r="1125" spans="1:65" s="110" customFormat="1" ht="16.5" customHeight="1">
      <c r="A1125" s="107"/>
      <c r="B1125" s="108"/>
      <c r="C1125" s="217" t="s">
        <v>1798</v>
      </c>
      <c r="D1125" s="217" t="s">
        <v>354</v>
      </c>
      <c r="E1125" s="218" t="s">
        <v>1799</v>
      </c>
      <c r="F1125" s="219" t="s">
        <v>1800</v>
      </c>
      <c r="G1125" s="220" t="s">
        <v>572</v>
      </c>
      <c r="H1125" s="221">
        <v>60</v>
      </c>
      <c r="I1125" s="92"/>
      <c r="J1125" s="222">
        <f>ROUND(I1125*H1125,0)</f>
        <v>0</v>
      </c>
      <c r="K1125" s="219" t="s">
        <v>363</v>
      </c>
      <c r="L1125" s="223"/>
      <c r="M1125" s="224" t="s">
        <v>1</v>
      </c>
      <c r="N1125" s="225" t="s">
        <v>42</v>
      </c>
      <c r="O1125" s="195"/>
      <c r="P1125" s="196">
        <f>O1125*H1125</f>
        <v>0</v>
      </c>
      <c r="Q1125" s="196">
        <v>5.0000000000000001E-4</v>
      </c>
      <c r="R1125" s="196">
        <f>Q1125*H1125</f>
        <v>0.03</v>
      </c>
      <c r="S1125" s="196">
        <v>0</v>
      </c>
      <c r="T1125" s="197">
        <f>S1125*H1125</f>
        <v>0</v>
      </c>
      <c r="U1125" s="107"/>
      <c r="V1125" s="107"/>
      <c r="W1125" s="107"/>
      <c r="X1125" s="107"/>
      <c r="Y1125" s="107"/>
      <c r="Z1125" s="107"/>
      <c r="AA1125" s="107"/>
      <c r="AB1125" s="107"/>
      <c r="AC1125" s="107"/>
      <c r="AD1125" s="107"/>
      <c r="AE1125" s="107"/>
      <c r="AR1125" s="198" t="s">
        <v>125</v>
      </c>
      <c r="AT1125" s="198" t="s">
        <v>354</v>
      </c>
      <c r="AU1125" s="198" t="s">
        <v>85</v>
      </c>
      <c r="AY1125" s="99" t="s">
        <v>341</v>
      </c>
      <c r="BE1125" s="199">
        <f>IF(N1125="základní",J1125,0)</f>
        <v>0</v>
      </c>
      <c r="BF1125" s="199">
        <f>IF(N1125="snížená",J1125,0)</f>
        <v>0</v>
      </c>
      <c r="BG1125" s="199">
        <f>IF(N1125="zákl. přenesená",J1125,0)</f>
        <v>0</v>
      </c>
      <c r="BH1125" s="199">
        <f>IF(N1125="sníž. přenesená",J1125,0)</f>
        <v>0</v>
      </c>
      <c r="BI1125" s="199">
        <f>IF(N1125="nulová",J1125,0)</f>
        <v>0</v>
      </c>
      <c r="BJ1125" s="99" t="s">
        <v>8</v>
      </c>
      <c r="BK1125" s="199">
        <f>ROUND(I1125*H1125,0)</f>
        <v>0</v>
      </c>
      <c r="BL1125" s="99" t="s">
        <v>421</v>
      </c>
      <c r="BM1125" s="198" t="s">
        <v>1801</v>
      </c>
    </row>
    <row r="1126" spans="1:65" s="200" customFormat="1">
      <c r="B1126" s="201"/>
      <c r="D1126" s="202" t="s">
        <v>349</v>
      </c>
      <c r="E1126" s="203" t="s">
        <v>1</v>
      </c>
      <c r="F1126" s="204" t="s">
        <v>1802</v>
      </c>
      <c r="H1126" s="205">
        <v>59.2</v>
      </c>
      <c r="L1126" s="201"/>
      <c r="M1126" s="206"/>
      <c r="N1126" s="207"/>
      <c r="O1126" s="207"/>
      <c r="P1126" s="207"/>
      <c r="Q1126" s="207"/>
      <c r="R1126" s="207"/>
      <c r="S1126" s="207"/>
      <c r="T1126" s="208"/>
      <c r="AT1126" s="203" t="s">
        <v>349</v>
      </c>
      <c r="AU1126" s="203" t="s">
        <v>85</v>
      </c>
      <c r="AV1126" s="200" t="s">
        <v>85</v>
      </c>
      <c r="AW1126" s="200" t="s">
        <v>33</v>
      </c>
      <c r="AX1126" s="200" t="s">
        <v>77</v>
      </c>
      <c r="AY1126" s="203" t="s">
        <v>341</v>
      </c>
    </row>
    <row r="1127" spans="1:65" s="200" customFormat="1">
      <c r="B1127" s="201"/>
      <c r="D1127" s="202" t="s">
        <v>349</v>
      </c>
      <c r="E1127" s="203" t="s">
        <v>1</v>
      </c>
      <c r="F1127" s="204" t="s">
        <v>228</v>
      </c>
      <c r="H1127" s="205">
        <v>0.8</v>
      </c>
      <c r="L1127" s="201"/>
      <c r="M1127" s="206"/>
      <c r="N1127" s="207"/>
      <c r="O1127" s="207"/>
      <c r="P1127" s="207"/>
      <c r="Q1127" s="207"/>
      <c r="R1127" s="207"/>
      <c r="S1127" s="207"/>
      <c r="T1127" s="208"/>
      <c r="AT1127" s="203" t="s">
        <v>349</v>
      </c>
      <c r="AU1127" s="203" t="s">
        <v>85</v>
      </c>
      <c r="AV1127" s="200" t="s">
        <v>85</v>
      </c>
      <c r="AW1127" s="200" t="s">
        <v>33</v>
      </c>
      <c r="AX1127" s="200" t="s">
        <v>77</v>
      </c>
      <c r="AY1127" s="203" t="s">
        <v>341</v>
      </c>
    </row>
    <row r="1128" spans="1:65" s="209" customFormat="1">
      <c r="B1128" s="210"/>
      <c r="D1128" s="202" t="s">
        <v>349</v>
      </c>
      <c r="E1128" s="211" t="s">
        <v>1</v>
      </c>
      <c r="F1128" s="212" t="s">
        <v>351</v>
      </c>
      <c r="H1128" s="213">
        <v>60</v>
      </c>
      <c r="L1128" s="210"/>
      <c r="M1128" s="214"/>
      <c r="N1128" s="215"/>
      <c r="O1128" s="215"/>
      <c r="P1128" s="215"/>
      <c r="Q1128" s="215"/>
      <c r="R1128" s="215"/>
      <c r="S1128" s="215"/>
      <c r="T1128" s="216"/>
      <c r="AT1128" s="211" t="s">
        <v>349</v>
      </c>
      <c r="AU1128" s="211" t="s">
        <v>85</v>
      </c>
      <c r="AV1128" s="209" t="s">
        <v>352</v>
      </c>
      <c r="AW1128" s="209" t="s">
        <v>33</v>
      </c>
      <c r="AX1128" s="209" t="s">
        <v>8</v>
      </c>
      <c r="AY1128" s="211" t="s">
        <v>341</v>
      </c>
    </row>
    <row r="1129" spans="1:65" s="110" customFormat="1" ht="24" customHeight="1">
      <c r="A1129" s="107"/>
      <c r="B1129" s="108"/>
      <c r="C1129" s="187" t="s">
        <v>1803</v>
      </c>
      <c r="D1129" s="187" t="s">
        <v>343</v>
      </c>
      <c r="E1129" s="188" t="s">
        <v>1804</v>
      </c>
      <c r="F1129" s="189" t="s">
        <v>1805</v>
      </c>
      <c r="G1129" s="190" t="s">
        <v>357</v>
      </c>
      <c r="H1129" s="191">
        <v>4.8680000000000003</v>
      </c>
      <c r="I1129" s="89"/>
      <c r="J1129" s="192">
        <f>ROUND(I1129*H1129,0)</f>
        <v>0</v>
      </c>
      <c r="K1129" s="189" t="s">
        <v>363</v>
      </c>
      <c r="L1129" s="108"/>
      <c r="M1129" s="193" t="s">
        <v>1</v>
      </c>
      <c r="N1129" s="194" t="s">
        <v>42</v>
      </c>
      <c r="O1129" s="195"/>
      <c r="P1129" s="196">
        <f>O1129*H1129</f>
        <v>0</v>
      </c>
      <c r="Q1129" s="196">
        <v>0</v>
      </c>
      <c r="R1129" s="196">
        <f>Q1129*H1129</f>
        <v>0</v>
      </c>
      <c r="S1129" s="196">
        <v>0</v>
      </c>
      <c r="T1129" s="197">
        <f>S1129*H1129</f>
        <v>0</v>
      </c>
      <c r="U1129" s="107"/>
      <c r="V1129" s="107"/>
      <c r="W1129" s="107"/>
      <c r="X1129" s="107"/>
      <c r="Y1129" s="107"/>
      <c r="Z1129" s="107"/>
      <c r="AA1129" s="107"/>
      <c r="AB1129" s="107"/>
      <c r="AC1129" s="107"/>
      <c r="AD1129" s="107"/>
      <c r="AE1129" s="107"/>
      <c r="AR1129" s="198" t="s">
        <v>421</v>
      </c>
      <c r="AT1129" s="198" t="s">
        <v>343</v>
      </c>
      <c r="AU1129" s="198" t="s">
        <v>85</v>
      </c>
      <c r="AY1129" s="99" t="s">
        <v>341</v>
      </c>
      <c r="BE1129" s="199">
        <f>IF(N1129="základní",J1129,0)</f>
        <v>0</v>
      </c>
      <c r="BF1129" s="199">
        <f>IF(N1129="snížená",J1129,0)</f>
        <v>0</v>
      </c>
      <c r="BG1129" s="199">
        <f>IF(N1129="zákl. přenesená",J1129,0)</f>
        <v>0</v>
      </c>
      <c r="BH1129" s="199">
        <f>IF(N1129="sníž. přenesená",J1129,0)</f>
        <v>0</v>
      </c>
      <c r="BI1129" s="199">
        <f>IF(N1129="nulová",J1129,0)</f>
        <v>0</v>
      </c>
      <c r="BJ1129" s="99" t="s">
        <v>8</v>
      </c>
      <c r="BK1129" s="199">
        <f>ROUND(I1129*H1129,0)</f>
        <v>0</v>
      </c>
      <c r="BL1129" s="99" t="s">
        <v>421</v>
      </c>
      <c r="BM1129" s="198" t="s">
        <v>1806</v>
      </c>
    </row>
    <row r="1130" spans="1:65" s="174" customFormat="1" ht="22.9" customHeight="1">
      <c r="B1130" s="175"/>
      <c r="D1130" s="176" t="s">
        <v>76</v>
      </c>
      <c r="E1130" s="185" t="s">
        <v>1807</v>
      </c>
      <c r="F1130" s="185" t="s">
        <v>1808</v>
      </c>
      <c r="J1130" s="186">
        <f>BK1130</f>
        <v>0</v>
      </c>
      <c r="L1130" s="175"/>
      <c r="M1130" s="179"/>
      <c r="N1130" s="180"/>
      <c r="O1130" s="180"/>
      <c r="P1130" s="181">
        <f>SUM(P1131:P1144)</f>
        <v>0</v>
      </c>
      <c r="Q1130" s="180"/>
      <c r="R1130" s="181">
        <f>SUM(R1131:R1144)</f>
        <v>2.9941907399999999E-2</v>
      </c>
      <c r="S1130" s="180"/>
      <c r="T1130" s="182">
        <f>SUM(T1131:T1144)</f>
        <v>0</v>
      </c>
      <c r="AR1130" s="176" t="s">
        <v>85</v>
      </c>
      <c r="AT1130" s="183" t="s">
        <v>76</v>
      </c>
      <c r="AU1130" s="183" t="s">
        <v>8</v>
      </c>
      <c r="AY1130" s="176" t="s">
        <v>341</v>
      </c>
      <c r="BK1130" s="184">
        <f>SUM(BK1131:BK1144)</f>
        <v>0</v>
      </c>
    </row>
    <row r="1131" spans="1:65" s="110" customFormat="1" ht="24" customHeight="1">
      <c r="A1131" s="107"/>
      <c r="B1131" s="108"/>
      <c r="C1131" s="187" t="s">
        <v>1809</v>
      </c>
      <c r="D1131" s="187" t="s">
        <v>343</v>
      </c>
      <c r="E1131" s="188" t="s">
        <v>1810</v>
      </c>
      <c r="F1131" s="189" t="s">
        <v>1811</v>
      </c>
      <c r="G1131" s="190" t="s">
        <v>444</v>
      </c>
      <c r="H1131" s="191">
        <v>182.24100000000001</v>
      </c>
      <c r="I1131" s="89"/>
      <c r="J1131" s="192">
        <f>ROUND(I1131*H1131,0)</f>
        <v>0</v>
      </c>
      <c r="K1131" s="189" t="s">
        <v>363</v>
      </c>
      <c r="L1131" s="108"/>
      <c r="M1131" s="193" t="s">
        <v>1</v>
      </c>
      <c r="N1131" s="194" t="s">
        <v>42</v>
      </c>
      <c r="O1131" s="195"/>
      <c r="P1131" s="196">
        <f>O1131*H1131</f>
        <v>0</v>
      </c>
      <c r="Q1131" s="196">
        <v>1.4999999999999999E-4</v>
      </c>
      <c r="R1131" s="196">
        <f>Q1131*H1131</f>
        <v>2.733615E-2</v>
      </c>
      <c r="S1131" s="196">
        <v>0</v>
      </c>
      <c r="T1131" s="197">
        <f>S1131*H1131</f>
        <v>0</v>
      </c>
      <c r="U1131" s="107"/>
      <c r="V1131" s="107"/>
      <c r="W1131" s="107"/>
      <c r="X1131" s="107"/>
      <c r="Y1131" s="107"/>
      <c r="Z1131" s="107"/>
      <c r="AA1131" s="107"/>
      <c r="AB1131" s="107"/>
      <c r="AC1131" s="107"/>
      <c r="AD1131" s="107"/>
      <c r="AE1131" s="107"/>
      <c r="AR1131" s="198" t="s">
        <v>421</v>
      </c>
      <c r="AT1131" s="198" t="s">
        <v>343</v>
      </c>
      <c r="AU1131" s="198" t="s">
        <v>85</v>
      </c>
      <c r="AY1131" s="99" t="s">
        <v>341</v>
      </c>
      <c r="BE1131" s="199">
        <f>IF(N1131="základní",J1131,0)</f>
        <v>0</v>
      </c>
      <c r="BF1131" s="199">
        <f>IF(N1131="snížená",J1131,0)</f>
        <v>0</v>
      </c>
      <c r="BG1131" s="199">
        <f>IF(N1131="zákl. přenesená",J1131,0)</f>
        <v>0</v>
      </c>
      <c r="BH1131" s="199">
        <f>IF(N1131="sníž. přenesená",J1131,0)</f>
        <v>0</v>
      </c>
      <c r="BI1131" s="199">
        <f>IF(N1131="nulová",J1131,0)</f>
        <v>0</v>
      </c>
      <c r="BJ1131" s="99" t="s">
        <v>8</v>
      </c>
      <c r="BK1131" s="199">
        <f>ROUND(I1131*H1131,0)</f>
        <v>0</v>
      </c>
      <c r="BL1131" s="99" t="s">
        <v>421</v>
      </c>
      <c r="BM1131" s="198" t="s">
        <v>1812</v>
      </c>
    </row>
    <row r="1132" spans="1:65" s="200" customFormat="1">
      <c r="B1132" s="201"/>
      <c r="D1132" s="202" t="s">
        <v>349</v>
      </c>
      <c r="E1132" s="203" t="s">
        <v>1</v>
      </c>
      <c r="F1132" s="204" t="s">
        <v>244</v>
      </c>
      <c r="H1132" s="205">
        <v>50.96</v>
      </c>
      <c r="L1132" s="201"/>
      <c r="M1132" s="206"/>
      <c r="N1132" s="207"/>
      <c r="O1132" s="207"/>
      <c r="P1132" s="207"/>
      <c r="Q1132" s="207"/>
      <c r="R1132" s="207"/>
      <c r="S1132" s="207"/>
      <c r="T1132" s="208"/>
      <c r="AT1132" s="203" t="s">
        <v>349</v>
      </c>
      <c r="AU1132" s="203" t="s">
        <v>85</v>
      </c>
      <c r="AV1132" s="200" t="s">
        <v>85</v>
      </c>
      <c r="AW1132" s="200" t="s">
        <v>33</v>
      </c>
      <c r="AX1132" s="200" t="s">
        <v>77</v>
      </c>
      <c r="AY1132" s="203" t="s">
        <v>341</v>
      </c>
    </row>
    <row r="1133" spans="1:65" s="209" customFormat="1">
      <c r="B1133" s="210"/>
      <c r="D1133" s="202" t="s">
        <v>349</v>
      </c>
      <c r="E1133" s="211" t="s">
        <v>1</v>
      </c>
      <c r="F1133" s="212" t="s">
        <v>351</v>
      </c>
      <c r="H1133" s="213">
        <v>50.96</v>
      </c>
      <c r="L1133" s="210"/>
      <c r="M1133" s="214"/>
      <c r="N1133" s="215"/>
      <c r="O1133" s="215"/>
      <c r="P1133" s="215"/>
      <c r="Q1133" s="215"/>
      <c r="R1133" s="215"/>
      <c r="S1133" s="215"/>
      <c r="T1133" s="216"/>
      <c r="AT1133" s="211" t="s">
        <v>349</v>
      </c>
      <c r="AU1133" s="211" t="s">
        <v>85</v>
      </c>
      <c r="AV1133" s="209" t="s">
        <v>352</v>
      </c>
      <c r="AW1133" s="209" t="s">
        <v>33</v>
      </c>
      <c r="AX1133" s="209" t="s">
        <v>77</v>
      </c>
      <c r="AY1133" s="211" t="s">
        <v>341</v>
      </c>
    </row>
    <row r="1134" spans="1:65" s="200" customFormat="1">
      <c r="B1134" s="201"/>
      <c r="D1134" s="202" t="s">
        <v>349</v>
      </c>
      <c r="E1134" s="203" t="s">
        <v>1</v>
      </c>
      <c r="F1134" s="204" t="s">
        <v>1813</v>
      </c>
      <c r="H1134" s="205">
        <v>32.987000000000002</v>
      </c>
      <c r="L1134" s="201"/>
      <c r="M1134" s="206"/>
      <c r="N1134" s="207"/>
      <c r="O1134" s="207"/>
      <c r="P1134" s="207"/>
      <c r="Q1134" s="207"/>
      <c r="R1134" s="207"/>
      <c r="S1134" s="207"/>
      <c r="T1134" s="208"/>
      <c r="AT1134" s="203" t="s">
        <v>349</v>
      </c>
      <c r="AU1134" s="203" t="s">
        <v>85</v>
      </c>
      <c r="AV1134" s="200" t="s">
        <v>85</v>
      </c>
      <c r="AW1134" s="200" t="s">
        <v>33</v>
      </c>
      <c r="AX1134" s="200" t="s">
        <v>77</v>
      </c>
      <c r="AY1134" s="203" t="s">
        <v>341</v>
      </c>
    </row>
    <row r="1135" spans="1:65" s="200" customFormat="1">
      <c r="B1135" s="201"/>
      <c r="D1135" s="202" t="s">
        <v>349</v>
      </c>
      <c r="E1135" s="203" t="s">
        <v>1</v>
      </c>
      <c r="F1135" s="204" t="s">
        <v>1814</v>
      </c>
      <c r="H1135" s="205">
        <v>4.7119999999999997</v>
      </c>
      <c r="L1135" s="201"/>
      <c r="M1135" s="206"/>
      <c r="N1135" s="207"/>
      <c r="O1135" s="207"/>
      <c r="P1135" s="207"/>
      <c r="Q1135" s="207"/>
      <c r="R1135" s="207"/>
      <c r="S1135" s="207"/>
      <c r="T1135" s="208"/>
      <c r="AT1135" s="203" t="s">
        <v>349</v>
      </c>
      <c r="AU1135" s="203" t="s">
        <v>85</v>
      </c>
      <c r="AV1135" s="200" t="s">
        <v>85</v>
      </c>
      <c r="AW1135" s="200" t="s">
        <v>33</v>
      </c>
      <c r="AX1135" s="200" t="s">
        <v>77</v>
      </c>
      <c r="AY1135" s="203" t="s">
        <v>341</v>
      </c>
    </row>
    <row r="1136" spans="1:65" s="200" customFormat="1">
      <c r="B1136" s="201"/>
      <c r="D1136" s="202" t="s">
        <v>349</v>
      </c>
      <c r="E1136" s="203" t="s">
        <v>1</v>
      </c>
      <c r="F1136" s="204" t="s">
        <v>1815</v>
      </c>
      <c r="H1136" s="205">
        <v>93.581999999999994</v>
      </c>
      <c r="L1136" s="201"/>
      <c r="M1136" s="206"/>
      <c r="N1136" s="207"/>
      <c r="O1136" s="207"/>
      <c r="P1136" s="207"/>
      <c r="Q1136" s="207"/>
      <c r="R1136" s="207"/>
      <c r="S1136" s="207"/>
      <c r="T1136" s="208"/>
      <c r="AT1136" s="203" t="s">
        <v>349</v>
      </c>
      <c r="AU1136" s="203" t="s">
        <v>85</v>
      </c>
      <c r="AV1136" s="200" t="s">
        <v>85</v>
      </c>
      <c r="AW1136" s="200" t="s">
        <v>33</v>
      </c>
      <c r="AX1136" s="200" t="s">
        <v>77</v>
      </c>
      <c r="AY1136" s="203" t="s">
        <v>341</v>
      </c>
    </row>
    <row r="1137" spans="1:65" s="209" customFormat="1">
      <c r="B1137" s="210"/>
      <c r="D1137" s="202" t="s">
        <v>349</v>
      </c>
      <c r="E1137" s="211" t="s">
        <v>1</v>
      </c>
      <c r="F1137" s="212" t="s">
        <v>351</v>
      </c>
      <c r="H1137" s="213">
        <v>131.28100000000001</v>
      </c>
      <c r="L1137" s="210"/>
      <c r="M1137" s="214"/>
      <c r="N1137" s="215"/>
      <c r="O1137" s="215"/>
      <c r="P1137" s="215"/>
      <c r="Q1137" s="215"/>
      <c r="R1137" s="215"/>
      <c r="S1137" s="215"/>
      <c r="T1137" s="216"/>
      <c r="AT1137" s="211" t="s">
        <v>349</v>
      </c>
      <c r="AU1137" s="211" t="s">
        <v>85</v>
      </c>
      <c r="AV1137" s="209" t="s">
        <v>352</v>
      </c>
      <c r="AW1137" s="209" t="s">
        <v>33</v>
      </c>
      <c r="AX1137" s="209" t="s">
        <v>77</v>
      </c>
      <c r="AY1137" s="211" t="s">
        <v>341</v>
      </c>
    </row>
    <row r="1138" spans="1:65" s="226" customFormat="1">
      <c r="B1138" s="227"/>
      <c r="D1138" s="202" t="s">
        <v>349</v>
      </c>
      <c r="E1138" s="228" t="s">
        <v>1</v>
      </c>
      <c r="F1138" s="229" t="s">
        <v>542</v>
      </c>
      <c r="H1138" s="230">
        <v>182.24100000000001</v>
      </c>
      <c r="L1138" s="227"/>
      <c r="M1138" s="231"/>
      <c r="N1138" s="232"/>
      <c r="O1138" s="232"/>
      <c r="P1138" s="232"/>
      <c r="Q1138" s="232"/>
      <c r="R1138" s="232"/>
      <c r="S1138" s="232"/>
      <c r="T1138" s="233"/>
      <c r="AT1138" s="228" t="s">
        <v>349</v>
      </c>
      <c r="AU1138" s="228" t="s">
        <v>85</v>
      </c>
      <c r="AV1138" s="226" t="s">
        <v>347</v>
      </c>
      <c r="AW1138" s="226" t="s">
        <v>33</v>
      </c>
      <c r="AX1138" s="226" t="s">
        <v>8</v>
      </c>
      <c r="AY1138" s="228" t="s">
        <v>341</v>
      </c>
    </row>
    <row r="1139" spans="1:65" s="110" customFormat="1" ht="24" customHeight="1">
      <c r="A1139" s="107"/>
      <c r="B1139" s="108"/>
      <c r="C1139" s="187" t="s">
        <v>1816</v>
      </c>
      <c r="D1139" s="187" t="s">
        <v>343</v>
      </c>
      <c r="E1139" s="188" t="s">
        <v>1817</v>
      </c>
      <c r="F1139" s="189" t="s">
        <v>1818</v>
      </c>
      <c r="G1139" s="190" t="s">
        <v>444</v>
      </c>
      <c r="H1139" s="191">
        <v>6.6840000000000002</v>
      </c>
      <c r="I1139" s="89"/>
      <c r="J1139" s="192">
        <f>ROUND(I1139*H1139,0)</f>
        <v>0</v>
      </c>
      <c r="K1139" s="189" t="s">
        <v>363</v>
      </c>
      <c r="L1139" s="108"/>
      <c r="M1139" s="193" t="s">
        <v>1</v>
      </c>
      <c r="N1139" s="194" t="s">
        <v>42</v>
      </c>
      <c r="O1139" s="195"/>
      <c r="P1139" s="196">
        <f>O1139*H1139</f>
        <v>0</v>
      </c>
      <c r="Q1139" s="196">
        <v>1.4375E-4</v>
      </c>
      <c r="R1139" s="196">
        <f>Q1139*H1139</f>
        <v>9.60825E-4</v>
      </c>
      <c r="S1139" s="196">
        <v>0</v>
      </c>
      <c r="T1139" s="197">
        <f>S1139*H1139</f>
        <v>0</v>
      </c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R1139" s="198" t="s">
        <v>421</v>
      </c>
      <c r="AT1139" s="198" t="s">
        <v>343</v>
      </c>
      <c r="AU1139" s="198" t="s">
        <v>85</v>
      </c>
      <c r="AY1139" s="99" t="s">
        <v>341</v>
      </c>
      <c r="BE1139" s="199">
        <f>IF(N1139="základní",J1139,0)</f>
        <v>0</v>
      </c>
      <c r="BF1139" s="199">
        <f>IF(N1139="snížená",J1139,0)</f>
        <v>0</v>
      </c>
      <c r="BG1139" s="199">
        <f>IF(N1139="zákl. přenesená",J1139,0)</f>
        <v>0</v>
      </c>
      <c r="BH1139" s="199">
        <f>IF(N1139="sníž. přenesená",J1139,0)</f>
        <v>0</v>
      </c>
      <c r="BI1139" s="199">
        <f>IF(N1139="nulová",J1139,0)</f>
        <v>0</v>
      </c>
      <c r="BJ1139" s="99" t="s">
        <v>8</v>
      </c>
      <c r="BK1139" s="199">
        <f>ROUND(I1139*H1139,0)</f>
        <v>0</v>
      </c>
      <c r="BL1139" s="99" t="s">
        <v>421</v>
      </c>
      <c r="BM1139" s="198" t="s">
        <v>1819</v>
      </c>
    </row>
    <row r="1140" spans="1:65" s="200" customFormat="1">
      <c r="B1140" s="201"/>
      <c r="D1140" s="202" t="s">
        <v>349</v>
      </c>
      <c r="E1140" s="203" t="s">
        <v>1</v>
      </c>
      <c r="F1140" s="204" t="s">
        <v>1820</v>
      </c>
      <c r="H1140" s="205">
        <v>6.6840000000000002</v>
      </c>
      <c r="L1140" s="201"/>
      <c r="M1140" s="206"/>
      <c r="N1140" s="207"/>
      <c r="O1140" s="207"/>
      <c r="P1140" s="207"/>
      <c r="Q1140" s="207"/>
      <c r="R1140" s="207"/>
      <c r="S1140" s="207"/>
      <c r="T1140" s="208"/>
      <c r="AT1140" s="203" t="s">
        <v>349</v>
      </c>
      <c r="AU1140" s="203" t="s">
        <v>85</v>
      </c>
      <c r="AV1140" s="200" t="s">
        <v>85</v>
      </c>
      <c r="AW1140" s="200" t="s">
        <v>33</v>
      </c>
      <c r="AX1140" s="200" t="s">
        <v>8</v>
      </c>
      <c r="AY1140" s="203" t="s">
        <v>341</v>
      </c>
    </row>
    <row r="1141" spans="1:65" s="110" customFormat="1" ht="24" customHeight="1">
      <c r="A1141" s="107"/>
      <c r="B1141" s="108"/>
      <c r="C1141" s="187" t="s">
        <v>1821</v>
      </c>
      <c r="D1141" s="187" t="s">
        <v>343</v>
      </c>
      <c r="E1141" s="188" t="s">
        <v>1822</v>
      </c>
      <c r="F1141" s="189" t="s">
        <v>1823</v>
      </c>
      <c r="G1141" s="190" t="s">
        <v>444</v>
      </c>
      <c r="H1141" s="191">
        <v>6.6840000000000002</v>
      </c>
      <c r="I1141" s="89"/>
      <c r="J1141" s="192">
        <f>ROUND(I1141*H1141,0)</f>
        <v>0</v>
      </c>
      <c r="K1141" s="189" t="s">
        <v>363</v>
      </c>
      <c r="L1141" s="108"/>
      <c r="M1141" s="193" t="s">
        <v>1</v>
      </c>
      <c r="N1141" s="194" t="s">
        <v>42</v>
      </c>
      <c r="O1141" s="195"/>
      <c r="P1141" s="196">
        <f>O1141*H1141</f>
        <v>0</v>
      </c>
      <c r="Q1141" s="196">
        <v>1.2305000000000001E-4</v>
      </c>
      <c r="R1141" s="196">
        <f>Q1141*H1141</f>
        <v>8.2246620000000006E-4</v>
      </c>
      <c r="S1141" s="196">
        <v>0</v>
      </c>
      <c r="T1141" s="197">
        <f>S1141*H1141</f>
        <v>0</v>
      </c>
      <c r="U1141" s="107"/>
      <c r="V1141" s="107"/>
      <c r="W1141" s="107"/>
      <c r="X1141" s="107"/>
      <c r="Y1141" s="107"/>
      <c r="Z1141" s="107"/>
      <c r="AA1141" s="107"/>
      <c r="AB1141" s="107"/>
      <c r="AC1141" s="107"/>
      <c r="AD1141" s="107"/>
      <c r="AE1141" s="107"/>
      <c r="AR1141" s="198" t="s">
        <v>421</v>
      </c>
      <c r="AT1141" s="198" t="s">
        <v>343</v>
      </c>
      <c r="AU1141" s="198" t="s">
        <v>85</v>
      </c>
      <c r="AY1141" s="99" t="s">
        <v>341</v>
      </c>
      <c r="BE1141" s="199">
        <f>IF(N1141="základní",J1141,0)</f>
        <v>0</v>
      </c>
      <c r="BF1141" s="199">
        <f>IF(N1141="snížená",J1141,0)</f>
        <v>0</v>
      </c>
      <c r="BG1141" s="199">
        <f>IF(N1141="zákl. přenesená",J1141,0)</f>
        <v>0</v>
      </c>
      <c r="BH1141" s="199">
        <f>IF(N1141="sníž. přenesená",J1141,0)</f>
        <v>0</v>
      </c>
      <c r="BI1141" s="199">
        <f>IF(N1141="nulová",J1141,0)</f>
        <v>0</v>
      </c>
      <c r="BJ1141" s="99" t="s">
        <v>8</v>
      </c>
      <c r="BK1141" s="199">
        <f>ROUND(I1141*H1141,0)</f>
        <v>0</v>
      </c>
      <c r="BL1141" s="99" t="s">
        <v>421</v>
      </c>
      <c r="BM1141" s="198" t="s">
        <v>1824</v>
      </c>
    </row>
    <row r="1142" spans="1:65" s="200" customFormat="1">
      <c r="B1142" s="201"/>
      <c r="D1142" s="202" t="s">
        <v>349</v>
      </c>
      <c r="E1142" s="203" t="s">
        <v>1</v>
      </c>
      <c r="F1142" s="204" t="s">
        <v>1820</v>
      </c>
      <c r="H1142" s="205">
        <v>6.6840000000000002</v>
      </c>
      <c r="L1142" s="201"/>
      <c r="M1142" s="206"/>
      <c r="N1142" s="207"/>
      <c r="O1142" s="207"/>
      <c r="P1142" s="207"/>
      <c r="Q1142" s="207"/>
      <c r="R1142" s="207"/>
      <c r="S1142" s="207"/>
      <c r="T1142" s="208"/>
      <c r="AT1142" s="203" t="s">
        <v>349</v>
      </c>
      <c r="AU1142" s="203" t="s">
        <v>85</v>
      </c>
      <c r="AV1142" s="200" t="s">
        <v>85</v>
      </c>
      <c r="AW1142" s="200" t="s">
        <v>33</v>
      </c>
      <c r="AX1142" s="200" t="s">
        <v>8</v>
      </c>
      <c r="AY1142" s="203" t="s">
        <v>341</v>
      </c>
    </row>
    <row r="1143" spans="1:65" s="110" customFormat="1" ht="24" customHeight="1">
      <c r="A1143" s="107"/>
      <c r="B1143" s="108"/>
      <c r="C1143" s="187" t="s">
        <v>1825</v>
      </c>
      <c r="D1143" s="187" t="s">
        <v>343</v>
      </c>
      <c r="E1143" s="188" t="s">
        <v>1826</v>
      </c>
      <c r="F1143" s="189" t="s">
        <v>1827</v>
      </c>
      <c r="G1143" s="190" t="s">
        <v>444</v>
      </c>
      <c r="H1143" s="191">
        <v>6.6840000000000002</v>
      </c>
      <c r="I1143" s="89"/>
      <c r="J1143" s="192">
        <f>ROUND(I1143*H1143,0)</f>
        <v>0</v>
      </c>
      <c r="K1143" s="189" t="s">
        <v>363</v>
      </c>
      <c r="L1143" s="108"/>
      <c r="M1143" s="193" t="s">
        <v>1</v>
      </c>
      <c r="N1143" s="194" t="s">
        <v>42</v>
      </c>
      <c r="O1143" s="195"/>
      <c r="P1143" s="196">
        <f>O1143*H1143</f>
        <v>0</v>
      </c>
      <c r="Q1143" s="196">
        <v>1.2305000000000001E-4</v>
      </c>
      <c r="R1143" s="196">
        <f>Q1143*H1143</f>
        <v>8.2246620000000006E-4</v>
      </c>
      <c r="S1143" s="196">
        <v>0</v>
      </c>
      <c r="T1143" s="197">
        <f>S1143*H1143</f>
        <v>0</v>
      </c>
      <c r="U1143" s="107"/>
      <c r="V1143" s="107"/>
      <c r="W1143" s="107"/>
      <c r="X1143" s="107"/>
      <c r="Y1143" s="107"/>
      <c r="Z1143" s="107"/>
      <c r="AA1143" s="107"/>
      <c r="AB1143" s="107"/>
      <c r="AC1143" s="107"/>
      <c r="AD1143" s="107"/>
      <c r="AE1143" s="107"/>
      <c r="AR1143" s="198" t="s">
        <v>421</v>
      </c>
      <c r="AT1143" s="198" t="s">
        <v>343</v>
      </c>
      <c r="AU1143" s="198" t="s">
        <v>85</v>
      </c>
      <c r="AY1143" s="99" t="s">
        <v>341</v>
      </c>
      <c r="BE1143" s="199">
        <f>IF(N1143="základní",J1143,0)</f>
        <v>0</v>
      </c>
      <c r="BF1143" s="199">
        <f>IF(N1143="snížená",J1143,0)</f>
        <v>0</v>
      </c>
      <c r="BG1143" s="199">
        <f>IF(N1143="zákl. přenesená",J1143,0)</f>
        <v>0</v>
      </c>
      <c r="BH1143" s="199">
        <f>IF(N1143="sníž. přenesená",J1143,0)</f>
        <v>0</v>
      </c>
      <c r="BI1143" s="199">
        <f>IF(N1143="nulová",J1143,0)</f>
        <v>0</v>
      </c>
      <c r="BJ1143" s="99" t="s">
        <v>8</v>
      </c>
      <c r="BK1143" s="199">
        <f>ROUND(I1143*H1143,0)</f>
        <v>0</v>
      </c>
      <c r="BL1143" s="99" t="s">
        <v>421</v>
      </c>
      <c r="BM1143" s="198" t="s">
        <v>1828</v>
      </c>
    </row>
    <row r="1144" spans="1:65" s="200" customFormat="1">
      <c r="B1144" s="201"/>
      <c r="D1144" s="202" t="s">
        <v>349</v>
      </c>
      <c r="E1144" s="203" t="s">
        <v>1</v>
      </c>
      <c r="F1144" s="204" t="s">
        <v>1820</v>
      </c>
      <c r="H1144" s="205">
        <v>6.6840000000000002</v>
      </c>
      <c r="L1144" s="201"/>
      <c r="M1144" s="206"/>
      <c r="N1144" s="207"/>
      <c r="O1144" s="207"/>
      <c r="P1144" s="207"/>
      <c r="Q1144" s="207"/>
      <c r="R1144" s="207"/>
      <c r="S1144" s="207"/>
      <c r="T1144" s="208"/>
      <c r="AT1144" s="203" t="s">
        <v>349</v>
      </c>
      <c r="AU1144" s="203" t="s">
        <v>85</v>
      </c>
      <c r="AV1144" s="200" t="s">
        <v>85</v>
      </c>
      <c r="AW1144" s="200" t="s">
        <v>33</v>
      </c>
      <c r="AX1144" s="200" t="s">
        <v>8</v>
      </c>
      <c r="AY1144" s="203" t="s">
        <v>341</v>
      </c>
    </row>
    <row r="1145" spans="1:65" s="174" customFormat="1" ht="22.9" customHeight="1">
      <c r="B1145" s="175"/>
      <c r="D1145" s="176" t="s">
        <v>76</v>
      </c>
      <c r="E1145" s="185" t="s">
        <v>1829</v>
      </c>
      <c r="F1145" s="185" t="s">
        <v>1830</v>
      </c>
      <c r="J1145" s="186">
        <f>BK1145</f>
        <v>0</v>
      </c>
      <c r="L1145" s="175"/>
      <c r="M1145" s="179"/>
      <c r="N1145" s="180"/>
      <c r="O1145" s="180"/>
      <c r="P1145" s="181">
        <f>SUM(P1146:P1154)</f>
        <v>0</v>
      </c>
      <c r="Q1145" s="180"/>
      <c r="R1145" s="181">
        <f>SUM(R1146:R1154)</f>
        <v>0.28928430919999998</v>
      </c>
      <c r="S1145" s="180"/>
      <c r="T1145" s="182">
        <f>SUM(T1146:T1154)</f>
        <v>0</v>
      </c>
      <c r="AR1145" s="176" t="s">
        <v>85</v>
      </c>
      <c r="AT1145" s="183" t="s">
        <v>76</v>
      </c>
      <c r="AU1145" s="183" t="s">
        <v>8</v>
      </c>
      <c r="AY1145" s="176" t="s">
        <v>341</v>
      </c>
      <c r="BK1145" s="184">
        <f>SUM(BK1146:BK1154)</f>
        <v>0</v>
      </c>
    </row>
    <row r="1146" spans="1:65" s="110" customFormat="1" ht="24" customHeight="1">
      <c r="A1146" s="107"/>
      <c r="B1146" s="108"/>
      <c r="C1146" s="187" t="s">
        <v>1831</v>
      </c>
      <c r="D1146" s="187" t="s">
        <v>343</v>
      </c>
      <c r="E1146" s="188" t="s">
        <v>1832</v>
      </c>
      <c r="F1146" s="189" t="s">
        <v>1833</v>
      </c>
      <c r="G1146" s="190" t="s">
        <v>444</v>
      </c>
      <c r="H1146" s="191">
        <v>529.78599999999994</v>
      </c>
      <c r="I1146" s="89"/>
      <c r="J1146" s="192">
        <f>ROUND(I1146*H1146,0)</f>
        <v>0</v>
      </c>
      <c r="K1146" s="189" t="s">
        <v>363</v>
      </c>
      <c r="L1146" s="108"/>
      <c r="M1146" s="193" t="s">
        <v>1</v>
      </c>
      <c r="N1146" s="194" t="s">
        <v>42</v>
      </c>
      <c r="O1146" s="195"/>
      <c r="P1146" s="196">
        <f>O1146*H1146</f>
        <v>0</v>
      </c>
      <c r="Q1146" s="196">
        <v>2.0120000000000001E-4</v>
      </c>
      <c r="R1146" s="196">
        <f>Q1146*H1146</f>
        <v>0.1065929432</v>
      </c>
      <c r="S1146" s="196">
        <v>0</v>
      </c>
      <c r="T1146" s="197">
        <f>S1146*H1146</f>
        <v>0</v>
      </c>
      <c r="U1146" s="107"/>
      <c r="V1146" s="107"/>
      <c r="W1146" s="107"/>
      <c r="X1146" s="107"/>
      <c r="Y1146" s="107"/>
      <c r="Z1146" s="107"/>
      <c r="AA1146" s="107"/>
      <c r="AB1146" s="107"/>
      <c r="AC1146" s="107"/>
      <c r="AD1146" s="107"/>
      <c r="AE1146" s="107"/>
      <c r="AR1146" s="198" t="s">
        <v>421</v>
      </c>
      <c r="AT1146" s="198" t="s">
        <v>343</v>
      </c>
      <c r="AU1146" s="198" t="s">
        <v>85</v>
      </c>
      <c r="AY1146" s="99" t="s">
        <v>341</v>
      </c>
      <c r="BE1146" s="199">
        <f>IF(N1146="základní",J1146,0)</f>
        <v>0</v>
      </c>
      <c r="BF1146" s="199">
        <f>IF(N1146="snížená",J1146,0)</f>
        <v>0</v>
      </c>
      <c r="BG1146" s="199">
        <f>IF(N1146="zákl. přenesená",J1146,0)</f>
        <v>0</v>
      </c>
      <c r="BH1146" s="199">
        <f>IF(N1146="sníž. přenesená",J1146,0)</f>
        <v>0</v>
      </c>
      <c r="BI1146" s="199">
        <f>IF(N1146="nulová",J1146,0)</f>
        <v>0</v>
      </c>
      <c r="BJ1146" s="99" t="s">
        <v>8</v>
      </c>
      <c r="BK1146" s="199">
        <f>ROUND(I1146*H1146,0)</f>
        <v>0</v>
      </c>
      <c r="BL1146" s="99" t="s">
        <v>421</v>
      </c>
      <c r="BM1146" s="198" t="s">
        <v>1834</v>
      </c>
    </row>
    <row r="1147" spans="1:65" s="200" customFormat="1">
      <c r="B1147" s="201"/>
      <c r="D1147" s="202" t="s">
        <v>349</v>
      </c>
      <c r="E1147" s="203" t="s">
        <v>1</v>
      </c>
      <c r="F1147" s="204" t="s">
        <v>180</v>
      </c>
      <c r="H1147" s="205">
        <v>529.78599999999994</v>
      </c>
      <c r="L1147" s="201"/>
      <c r="M1147" s="206"/>
      <c r="N1147" s="207"/>
      <c r="O1147" s="207"/>
      <c r="P1147" s="207"/>
      <c r="Q1147" s="207"/>
      <c r="R1147" s="207"/>
      <c r="S1147" s="207"/>
      <c r="T1147" s="208"/>
      <c r="AT1147" s="203" t="s">
        <v>349</v>
      </c>
      <c r="AU1147" s="203" t="s">
        <v>85</v>
      </c>
      <c r="AV1147" s="200" t="s">
        <v>85</v>
      </c>
      <c r="AW1147" s="200" t="s">
        <v>33</v>
      </c>
      <c r="AX1147" s="200" t="s">
        <v>8</v>
      </c>
      <c r="AY1147" s="203" t="s">
        <v>341</v>
      </c>
    </row>
    <row r="1148" spans="1:65" s="110" customFormat="1" ht="24" customHeight="1">
      <c r="A1148" s="107"/>
      <c r="B1148" s="108"/>
      <c r="C1148" s="187" t="s">
        <v>1835</v>
      </c>
      <c r="D1148" s="187" t="s">
        <v>343</v>
      </c>
      <c r="E1148" s="188" t="s">
        <v>1836</v>
      </c>
      <c r="F1148" s="189" t="s">
        <v>1837</v>
      </c>
      <c r="G1148" s="190" t="s">
        <v>444</v>
      </c>
      <c r="H1148" s="191">
        <v>638.78099999999995</v>
      </c>
      <c r="I1148" s="89"/>
      <c r="J1148" s="192">
        <f>ROUND(I1148*H1148,0)</f>
        <v>0</v>
      </c>
      <c r="K1148" s="189" t="s">
        <v>363</v>
      </c>
      <c r="L1148" s="108"/>
      <c r="M1148" s="193" t="s">
        <v>1</v>
      </c>
      <c r="N1148" s="194" t="s">
        <v>42</v>
      </c>
      <c r="O1148" s="195"/>
      <c r="P1148" s="196">
        <f>O1148*H1148</f>
        <v>0</v>
      </c>
      <c r="Q1148" s="196">
        <v>2.8600000000000001E-4</v>
      </c>
      <c r="R1148" s="196">
        <f>Q1148*H1148</f>
        <v>0.18269136599999999</v>
      </c>
      <c r="S1148" s="196">
        <v>0</v>
      </c>
      <c r="T1148" s="197">
        <f>S1148*H1148</f>
        <v>0</v>
      </c>
      <c r="U1148" s="107"/>
      <c r="V1148" s="107"/>
      <c r="W1148" s="107"/>
      <c r="X1148" s="107"/>
      <c r="Y1148" s="107"/>
      <c r="Z1148" s="107"/>
      <c r="AA1148" s="107"/>
      <c r="AB1148" s="107"/>
      <c r="AC1148" s="107"/>
      <c r="AD1148" s="107"/>
      <c r="AE1148" s="107"/>
      <c r="AR1148" s="198" t="s">
        <v>421</v>
      </c>
      <c r="AT1148" s="198" t="s">
        <v>343</v>
      </c>
      <c r="AU1148" s="198" t="s">
        <v>85</v>
      </c>
      <c r="AY1148" s="99" t="s">
        <v>341</v>
      </c>
      <c r="BE1148" s="199">
        <f>IF(N1148="základní",J1148,0)</f>
        <v>0</v>
      </c>
      <c r="BF1148" s="199">
        <f>IF(N1148="snížená",J1148,0)</f>
        <v>0</v>
      </c>
      <c r="BG1148" s="199">
        <f>IF(N1148="zákl. přenesená",J1148,0)</f>
        <v>0</v>
      </c>
      <c r="BH1148" s="199">
        <f>IF(N1148="sníž. přenesená",J1148,0)</f>
        <v>0</v>
      </c>
      <c r="BI1148" s="199">
        <f>IF(N1148="nulová",J1148,0)</f>
        <v>0</v>
      </c>
      <c r="BJ1148" s="99" t="s">
        <v>8</v>
      </c>
      <c r="BK1148" s="199">
        <f>ROUND(I1148*H1148,0)</f>
        <v>0</v>
      </c>
      <c r="BL1148" s="99" t="s">
        <v>421</v>
      </c>
      <c r="BM1148" s="198" t="s">
        <v>1838</v>
      </c>
    </row>
    <row r="1149" spans="1:65" s="200" customFormat="1">
      <c r="B1149" s="201"/>
      <c r="D1149" s="202" t="s">
        <v>349</v>
      </c>
      <c r="E1149" s="203" t="s">
        <v>1</v>
      </c>
      <c r="F1149" s="204" t="s">
        <v>180</v>
      </c>
      <c r="H1149" s="205">
        <v>529.78599999999994</v>
      </c>
      <c r="L1149" s="201"/>
      <c r="M1149" s="206"/>
      <c r="N1149" s="207"/>
      <c r="O1149" s="207"/>
      <c r="P1149" s="207"/>
      <c r="Q1149" s="207"/>
      <c r="R1149" s="207"/>
      <c r="S1149" s="207"/>
      <c r="T1149" s="208"/>
      <c r="AT1149" s="203" t="s">
        <v>349</v>
      </c>
      <c r="AU1149" s="203" t="s">
        <v>85</v>
      </c>
      <c r="AV1149" s="200" t="s">
        <v>85</v>
      </c>
      <c r="AW1149" s="200" t="s">
        <v>33</v>
      </c>
      <c r="AX1149" s="200" t="s">
        <v>77</v>
      </c>
      <c r="AY1149" s="203" t="s">
        <v>341</v>
      </c>
    </row>
    <row r="1150" spans="1:65" s="209" customFormat="1">
      <c r="B1150" s="210"/>
      <c r="D1150" s="202" t="s">
        <v>349</v>
      </c>
      <c r="E1150" s="211" t="s">
        <v>1</v>
      </c>
      <c r="F1150" s="212" t="s">
        <v>1839</v>
      </c>
      <c r="H1150" s="213">
        <v>529.78599999999994</v>
      </c>
      <c r="L1150" s="210"/>
      <c r="M1150" s="214"/>
      <c r="N1150" s="215"/>
      <c r="O1150" s="215"/>
      <c r="P1150" s="215"/>
      <c r="Q1150" s="215"/>
      <c r="R1150" s="215"/>
      <c r="S1150" s="215"/>
      <c r="T1150" s="216"/>
      <c r="AT1150" s="211" t="s">
        <v>349</v>
      </c>
      <c r="AU1150" s="211" t="s">
        <v>85</v>
      </c>
      <c r="AV1150" s="209" t="s">
        <v>352</v>
      </c>
      <c r="AW1150" s="209" t="s">
        <v>33</v>
      </c>
      <c r="AX1150" s="209" t="s">
        <v>77</v>
      </c>
      <c r="AY1150" s="211" t="s">
        <v>341</v>
      </c>
    </row>
    <row r="1151" spans="1:65" s="200" customFormat="1">
      <c r="B1151" s="201"/>
      <c r="D1151" s="202" t="s">
        <v>349</v>
      </c>
      <c r="E1151" s="203" t="s">
        <v>1</v>
      </c>
      <c r="F1151" s="204" t="s">
        <v>247</v>
      </c>
      <c r="H1151" s="205">
        <v>7.875</v>
      </c>
      <c r="L1151" s="201"/>
      <c r="M1151" s="206"/>
      <c r="N1151" s="207"/>
      <c r="O1151" s="207"/>
      <c r="P1151" s="207"/>
      <c r="Q1151" s="207"/>
      <c r="R1151" s="207"/>
      <c r="S1151" s="207"/>
      <c r="T1151" s="208"/>
      <c r="AT1151" s="203" t="s">
        <v>349</v>
      </c>
      <c r="AU1151" s="203" t="s">
        <v>85</v>
      </c>
      <c r="AV1151" s="200" t="s">
        <v>85</v>
      </c>
      <c r="AW1151" s="200" t="s">
        <v>33</v>
      </c>
      <c r="AX1151" s="200" t="s">
        <v>77</v>
      </c>
      <c r="AY1151" s="203" t="s">
        <v>341</v>
      </c>
    </row>
    <row r="1152" spans="1:65" s="200" customFormat="1">
      <c r="B1152" s="201"/>
      <c r="D1152" s="202" t="s">
        <v>349</v>
      </c>
      <c r="E1152" s="203" t="s">
        <v>1</v>
      </c>
      <c r="F1152" s="204" t="s">
        <v>250</v>
      </c>
      <c r="H1152" s="205">
        <v>101.12</v>
      </c>
      <c r="L1152" s="201"/>
      <c r="M1152" s="206"/>
      <c r="N1152" s="207"/>
      <c r="O1152" s="207"/>
      <c r="P1152" s="207"/>
      <c r="Q1152" s="207"/>
      <c r="R1152" s="207"/>
      <c r="S1152" s="207"/>
      <c r="T1152" s="208"/>
      <c r="AT1152" s="203" t="s">
        <v>349</v>
      </c>
      <c r="AU1152" s="203" t="s">
        <v>85</v>
      </c>
      <c r="AV1152" s="200" t="s">
        <v>85</v>
      </c>
      <c r="AW1152" s="200" t="s">
        <v>33</v>
      </c>
      <c r="AX1152" s="200" t="s">
        <v>77</v>
      </c>
      <c r="AY1152" s="203" t="s">
        <v>341</v>
      </c>
    </row>
    <row r="1153" spans="1:51" s="209" customFormat="1">
      <c r="B1153" s="210"/>
      <c r="D1153" s="202" t="s">
        <v>349</v>
      </c>
      <c r="E1153" s="211" t="s">
        <v>1</v>
      </c>
      <c r="F1153" s="212" t="s">
        <v>1840</v>
      </c>
      <c r="H1153" s="213">
        <v>108.995</v>
      </c>
      <c r="L1153" s="210"/>
      <c r="M1153" s="214"/>
      <c r="N1153" s="215"/>
      <c r="O1153" s="215"/>
      <c r="P1153" s="215"/>
      <c r="Q1153" s="215"/>
      <c r="R1153" s="215"/>
      <c r="S1153" s="215"/>
      <c r="T1153" s="216"/>
      <c r="AT1153" s="211" t="s">
        <v>349</v>
      </c>
      <c r="AU1153" s="211" t="s">
        <v>85</v>
      </c>
      <c r="AV1153" s="209" t="s">
        <v>352</v>
      </c>
      <c r="AW1153" s="209" t="s">
        <v>33</v>
      </c>
      <c r="AX1153" s="209" t="s">
        <v>77</v>
      </c>
      <c r="AY1153" s="211" t="s">
        <v>341</v>
      </c>
    </row>
    <row r="1154" spans="1:51" s="226" customFormat="1">
      <c r="B1154" s="227"/>
      <c r="D1154" s="202" t="s">
        <v>349</v>
      </c>
      <c r="E1154" s="228" t="s">
        <v>1</v>
      </c>
      <c r="F1154" s="229" t="s">
        <v>542</v>
      </c>
      <c r="H1154" s="230">
        <v>638.78099999999995</v>
      </c>
      <c r="L1154" s="227"/>
      <c r="M1154" s="241"/>
      <c r="N1154" s="242"/>
      <c r="O1154" s="242"/>
      <c r="P1154" s="242"/>
      <c r="Q1154" s="242"/>
      <c r="R1154" s="242"/>
      <c r="S1154" s="242"/>
      <c r="T1154" s="243"/>
      <c r="AT1154" s="228" t="s">
        <v>349</v>
      </c>
      <c r="AU1154" s="228" t="s">
        <v>85</v>
      </c>
      <c r="AV1154" s="226" t="s">
        <v>347</v>
      </c>
      <c r="AW1154" s="226" t="s">
        <v>33</v>
      </c>
      <c r="AX1154" s="226" t="s">
        <v>8</v>
      </c>
      <c r="AY1154" s="228" t="s">
        <v>341</v>
      </c>
    </row>
    <row r="1155" spans="1:51" s="110" customFormat="1" ht="6.95" customHeight="1">
      <c r="A1155" s="107"/>
      <c r="B1155" s="139"/>
      <c r="C1155" s="140"/>
      <c r="D1155" s="140"/>
      <c r="E1155" s="140"/>
      <c r="F1155" s="140"/>
      <c r="G1155" s="140"/>
      <c r="H1155" s="140"/>
      <c r="I1155" s="140"/>
      <c r="J1155" s="140"/>
      <c r="K1155" s="140"/>
      <c r="L1155" s="108"/>
      <c r="M1155" s="107"/>
      <c r="O1155" s="107"/>
      <c r="P1155" s="107"/>
      <c r="Q1155" s="107"/>
      <c r="R1155" s="107"/>
      <c r="S1155" s="107"/>
      <c r="T1155" s="107"/>
      <c r="U1155" s="107"/>
      <c r="V1155" s="107"/>
      <c r="W1155" s="107"/>
      <c r="X1155" s="107"/>
      <c r="Y1155" s="107"/>
      <c r="Z1155" s="107"/>
      <c r="AA1155" s="107"/>
      <c r="AB1155" s="107"/>
      <c r="AC1155" s="107"/>
      <c r="AD1155" s="107"/>
      <c r="AE1155" s="107"/>
    </row>
    <row r="1156" spans="1:51" s="98" customFormat="1"/>
    <row r="1157" spans="1:51" s="98" customFormat="1"/>
    <row r="1158" spans="1:51" s="98" customFormat="1"/>
  </sheetData>
  <sheetProtection password="D62F" sheet="1" objects="1" scenarios="1"/>
  <autoFilter ref="C143:K1154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4"/>
  <sheetViews>
    <sheetView showGridLines="0" topLeftCell="A106" workbookViewId="0">
      <selection activeCell="J138" sqref="J13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93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1841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ROUND(J130,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ROUND((SUM(BE130:BE211)),  0)</f>
        <v>0</v>
      </c>
      <c r="G35" s="107"/>
      <c r="H35" s="107"/>
      <c r="I35" s="124">
        <v>0.21</v>
      </c>
      <c r="J35" s="123">
        <f>ROUND(((SUM(BE130:BE211))*I35),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ROUND((SUM(BF130:BF211)),  0)</f>
        <v>0</v>
      </c>
      <c r="G36" s="107"/>
      <c r="H36" s="107"/>
      <c r="I36" s="124">
        <v>0.15</v>
      </c>
      <c r="J36" s="123">
        <f>ROUND(((SUM(BF130:BF211))*I36),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ROUND((SUM(BG130:BG211)),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ROUND((SUM(BH130:BH211)),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ROUND((SUM(BI130:BI211)),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Zdravotní 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J130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J131</f>
        <v>0</v>
      </c>
      <c r="L99" s="148"/>
    </row>
    <row r="100" spans="1:47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J132</f>
        <v>0</v>
      </c>
      <c r="L100" s="153"/>
    </row>
    <row r="101" spans="1:47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J136</f>
        <v>0</v>
      </c>
      <c r="L101" s="153"/>
    </row>
    <row r="102" spans="1:47" s="147" customFormat="1" ht="24.95" customHeight="1">
      <c r="B102" s="148"/>
      <c r="D102" s="149" t="s">
        <v>312</v>
      </c>
      <c r="E102" s="150"/>
      <c r="F102" s="150"/>
      <c r="G102" s="150"/>
      <c r="H102" s="150"/>
      <c r="I102" s="150"/>
      <c r="J102" s="151">
        <f>J138</f>
        <v>0</v>
      </c>
      <c r="L102" s="148"/>
    </row>
    <row r="103" spans="1:47" s="152" customFormat="1" ht="19.899999999999999" customHeight="1">
      <c r="B103" s="153"/>
      <c r="D103" s="154" t="s">
        <v>1842</v>
      </c>
      <c r="E103" s="155"/>
      <c r="F103" s="155"/>
      <c r="G103" s="155"/>
      <c r="H103" s="155"/>
      <c r="I103" s="155"/>
      <c r="J103" s="156">
        <f>J139</f>
        <v>0</v>
      </c>
      <c r="L103" s="153"/>
    </row>
    <row r="104" spans="1:47" s="152" customFormat="1" ht="19.899999999999999" customHeight="1">
      <c r="B104" s="153"/>
      <c r="D104" s="154" t="s">
        <v>1843</v>
      </c>
      <c r="E104" s="155"/>
      <c r="F104" s="155"/>
      <c r="G104" s="155"/>
      <c r="H104" s="155"/>
      <c r="I104" s="155"/>
      <c r="J104" s="156">
        <f>J157</f>
        <v>0</v>
      </c>
      <c r="L104" s="153"/>
    </row>
    <row r="105" spans="1:47" s="152" customFormat="1" ht="19.899999999999999" customHeight="1">
      <c r="B105" s="153"/>
      <c r="D105" s="154" t="s">
        <v>315</v>
      </c>
      <c r="E105" s="155"/>
      <c r="F105" s="155"/>
      <c r="G105" s="155"/>
      <c r="H105" s="155"/>
      <c r="I105" s="155"/>
      <c r="J105" s="156">
        <f>J181</f>
        <v>0</v>
      </c>
      <c r="L105" s="153"/>
    </row>
    <row r="106" spans="1:47" s="152" customFormat="1" ht="19.899999999999999" customHeight="1">
      <c r="B106" s="153"/>
      <c r="D106" s="154" t="s">
        <v>1844</v>
      </c>
      <c r="E106" s="155"/>
      <c r="F106" s="155"/>
      <c r="G106" s="155"/>
      <c r="H106" s="155"/>
      <c r="I106" s="155"/>
      <c r="J106" s="156">
        <f>J202</f>
        <v>0</v>
      </c>
      <c r="L106" s="153"/>
    </row>
    <row r="107" spans="1:47" s="152" customFormat="1" ht="19.899999999999999" customHeight="1">
      <c r="B107" s="153"/>
      <c r="D107" s="154" t="s">
        <v>1845</v>
      </c>
      <c r="E107" s="155"/>
      <c r="F107" s="155"/>
      <c r="G107" s="155"/>
      <c r="H107" s="155"/>
      <c r="I107" s="155"/>
      <c r="J107" s="156">
        <f>J207</f>
        <v>0</v>
      </c>
      <c r="L107" s="153"/>
    </row>
    <row r="108" spans="1:47" s="147" customFormat="1" ht="24.95" customHeight="1">
      <c r="B108" s="148"/>
      <c r="D108" s="149" t="s">
        <v>1846</v>
      </c>
      <c r="E108" s="150"/>
      <c r="F108" s="150"/>
      <c r="G108" s="150"/>
      <c r="H108" s="150"/>
      <c r="I108" s="150"/>
      <c r="J108" s="151">
        <f>J210</f>
        <v>0</v>
      </c>
      <c r="L108" s="148"/>
    </row>
    <row r="109" spans="1:47" s="110" customFormat="1" ht="21.7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6.95" customHeight="1">
      <c r="A110" s="107"/>
      <c r="B110" s="139"/>
      <c r="C110" s="140"/>
      <c r="D110" s="140"/>
      <c r="E110" s="140"/>
      <c r="F110" s="140"/>
      <c r="G110" s="140"/>
      <c r="H110" s="140"/>
      <c r="I110" s="140"/>
      <c r="J110" s="140"/>
      <c r="K110" s="140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98" customFormat="1"/>
    <row r="112" spans="1:47" s="98" customFormat="1"/>
    <row r="113" spans="1:31" s="98" customFormat="1"/>
    <row r="114" spans="1:31" s="110" customFormat="1" ht="6.95" customHeight="1">
      <c r="A114" s="107"/>
      <c r="B114" s="141"/>
      <c r="C114" s="142"/>
      <c r="D114" s="142"/>
      <c r="E114" s="142"/>
      <c r="F114" s="142"/>
      <c r="G114" s="142"/>
      <c r="H114" s="142"/>
      <c r="I114" s="142"/>
      <c r="J114" s="142"/>
      <c r="K114" s="142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31" s="110" customFormat="1" ht="24.95" customHeight="1">
      <c r="A115" s="107"/>
      <c r="B115" s="108"/>
      <c r="C115" s="104" t="s">
        <v>326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12" customHeight="1">
      <c r="A117" s="107"/>
      <c r="B117" s="108"/>
      <c r="C117" s="106" t="s">
        <v>17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6.5" customHeight="1">
      <c r="A118" s="107"/>
      <c r="B118" s="108"/>
      <c r="C118" s="107"/>
      <c r="D118" s="107"/>
      <c r="E118" s="312" t="str">
        <f>E7</f>
        <v>Expozice Jihozápadní Afrika, ZOO Dvůr Králové a.s. - Změna A, 1.etapa</v>
      </c>
      <c r="F118" s="313"/>
      <c r="G118" s="313"/>
      <c r="H118" s="313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98" customFormat="1" ht="12" customHeight="1">
      <c r="B119" s="103"/>
      <c r="C119" s="106" t="s">
        <v>183</v>
      </c>
      <c r="L119" s="103"/>
    </row>
    <row r="120" spans="1:31" s="110" customFormat="1" ht="16.5" customHeight="1">
      <c r="A120" s="107"/>
      <c r="B120" s="108"/>
      <c r="C120" s="107"/>
      <c r="D120" s="107"/>
      <c r="E120" s="312" t="s">
        <v>187</v>
      </c>
      <c r="F120" s="309"/>
      <c r="G120" s="309"/>
      <c r="H120" s="309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31" s="110" customFormat="1" ht="12" customHeight="1">
      <c r="A121" s="107"/>
      <c r="B121" s="108"/>
      <c r="C121" s="106" t="s">
        <v>191</v>
      </c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6.5" customHeight="1">
      <c r="A122" s="107"/>
      <c r="B122" s="108"/>
      <c r="C122" s="107"/>
      <c r="D122" s="107"/>
      <c r="E122" s="308" t="str">
        <f>E11</f>
        <v>b - Zdravotní technika</v>
      </c>
      <c r="F122" s="309"/>
      <c r="G122" s="309"/>
      <c r="H122" s="309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12" customHeight="1">
      <c r="A124" s="107"/>
      <c r="B124" s="108"/>
      <c r="C124" s="106" t="s">
        <v>21</v>
      </c>
      <c r="D124" s="107"/>
      <c r="E124" s="107"/>
      <c r="F124" s="111" t="str">
        <f>F14</f>
        <v>Dvůr Králové nad Labem</v>
      </c>
      <c r="G124" s="107"/>
      <c r="H124" s="107"/>
      <c r="I124" s="106" t="s">
        <v>23</v>
      </c>
      <c r="J124" s="112" t="str">
        <f>IF(J14="","",J14)</f>
        <v>14. 1. 2020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6.9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43.15" customHeight="1">
      <c r="A126" s="107"/>
      <c r="B126" s="108"/>
      <c r="C126" s="106" t="s">
        <v>25</v>
      </c>
      <c r="D126" s="107"/>
      <c r="E126" s="107"/>
      <c r="F126" s="111" t="str">
        <f>E17</f>
        <v>ZOO Dvůr Králové a.s., Štefánikova 1029, D.K.n.L.</v>
      </c>
      <c r="G126" s="107"/>
      <c r="H126" s="107"/>
      <c r="I126" s="106" t="s">
        <v>31</v>
      </c>
      <c r="J126" s="143" t="str">
        <f>E23</f>
        <v>Projektis spol. s r.o., Legionářská 562, D.K.n.L.</v>
      </c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5.2" customHeight="1">
      <c r="A127" s="107"/>
      <c r="B127" s="108"/>
      <c r="C127" s="106" t="s">
        <v>29</v>
      </c>
      <c r="D127" s="107"/>
      <c r="E127" s="107"/>
      <c r="F127" s="111" t="str">
        <f>IF(E20="","",E20)</f>
        <v>Vyplň údaj</v>
      </c>
      <c r="G127" s="107"/>
      <c r="H127" s="107"/>
      <c r="I127" s="106" t="s">
        <v>34</v>
      </c>
      <c r="J127" s="143" t="str">
        <f>E26</f>
        <v>ing. V. Švehla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0.35" customHeight="1">
      <c r="A128" s="107"/>
      <c r="B128" s="108"/>
      <c r="C128" s="107"/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66" customFormat="1" ht="29.25" customHeight="1">
      <c r="A129" s="157"/>
      <c r="B129" s="158"/>
      <c r="C129" s="159" t="s">
        <v>327</v>
      </c>
      <c r="D129" s="160" t="s">
        <v>62</v>
      </c>
      <c r="E129" s="160" t="s">
        <v>58</v>
      </c>
      <c r="F129" s="160" t="s">
        <v>59</v>
      </c>
      <c r="G129" s="160" t="s">
        <v>328</v>
      </c>
      <c r="H129" s="160" t="s">
        <v>329</v>
      </c>
      <c r="I129" s="160" t="s">
        <v>330</v>
      </c>
      <c r="J129" s="160" t="s">
        <v>299</v>
      </c>
      <c r="K129" s="161" t="s">
        <v>331</v>
      </c>
      <c r="L129" s="162"/>
      <c r="M129" s="163" t="s">
        <v>1</v>
      </c>
      <c r="N129" s="164" t="s">
        <v>41</v>
      </c>
      <c r="O129" s="164" t="s">
        <v>332</v>
      </c>
      <c r="P129" s="164" t="s">
        <v>333</v>
      </c>
      <c r="Q129" s="164" t="s">
        <v>334</v>
      </c>
      <c r="R129" s="164" t="s">
        <v>335</v>
      </c>
      <c r="S129" s="164" t="s">
        <v>336</v>
      </c>
      <c r="T129" s="165" t="s">
        <v>337</v>
      </c>
      <c r="U129" s="157"/>
      <c r="V129" s="157"/>
      <c r="W129" s="157"/>
      <c r="X129" s="157"/>
      <c r="Y129" s="157"/>
      <c r="Z129" s="157"/>
      <c r="AA129" s="157"/>
      <c r="AB129" s="157"/>
      <c r="AC129" s="157"/>
      <c r="AD129" s="157"/>
      <c r="AE129" s="157"/>
    </row>
    <row r="130" spans="1:65" s="110" customFormat="1" ht="22.9" customHeight="1">
      <c r="A130" s="107"/>
      <c r="B130" s="108"/>
      <c r="C130" s="167" t="s">
        <v>338</v>
      </c>
      <c r="D130" s="107"/>
      <c r="E130" s="107"/>
      <c r="F130" s="107"/>
      <c r="G130" s="107"/>
      <c r="H130" s="107"/>
      <c r="I130" s="107"/>
      <c r="J130" s="168">
        <f>BK130</f>
        <v>0</v>
      </c>
      <c r="K130" s="107"/>
      <c r="L130" s="108"/>
      <c r="M130" s="169"/>
      <c r="N130" s="170"/>
      <c r="O130" s="118"/>
      <c r="P130" s="171">
        <f>P131+P138+P210</f>
        <v>0</v>
      </c>
      <c r="Q130" s="118"/>
      <c r="R130" s="171">
        <f>R131+R138+R210</f>
        <v>0</v>
      </c>
      <c r="S130" s="118"/>
      <c r="T130" s="172">
        <f>T131+T138+T210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T130" s="99" t="s">
        <v>76</v>
      </c>
      <c r="AU130" s="99" t="s">
        <v>301</v>
      </c>
      <c r="BK130" s="173">
        <f>BK131+BK138+BK210</f>
        <v>0</v>
      </c>
    </row>
    <row r="131" spans="1:65" s="174" customFormat="1" ht="25.9" customHeight="1">
      <c r="B131" s="175"/>
      <c r="D131" s="176" t="s">
        <v>76</v>
      </c>
      <c r="E131" s="177" t="s">
        <v>339</v>
      </c>
      <c r="F131" s="177" t="s">
        <v>340</v>
      </c>
      <c r="J131" s="178">
        <f>BK131</f>
        <v>0</v>
      </c>
      <c r="L131" s="175"/>
      <c r="M131" s="179"/>
      <c r="N131" s="180"/>
      <c r="O131" s="180"/>
      <c r="P131" s="181">
        <f>P132+P136</f>
        <v>0</v>
      </c>
      <c r="Q131" s="180"/>
      <c r="R131" s="181">
        <f>R132+R136</f>
        <v>0</v>
      </c>
      <c r="S131" s="180"/>
      <c r="T131" s="182">
        <f>T132+T136</f>
        <v>0</v>
      </c>
      <c r="AR131" s="176" t="s">
        <v>8</v>
      </c>
      <c r="AT131" s="183" t="s">
        <v>76</v>
      </c>
      <c r="AU131" s="183" t="s">
        <v>77</v>
      </c>
      <c r="AY131" s="176" t="s">
        <v>341</v>
      </c>
      <c r="BK131" s="184">
        <f>BK132+BK136</f>
        <v>0</v>
      </c>
    </row>
    <row r="132" spans="1:65" s="174" customFormat="1" ht="22.9" customHeight="1">
      <c r="B132" s="175"/>
      <c r="D132" s="176" t="s">
        <v>76</v>
      </c>
      <c r="E132" s="185" t="s">
        <v>358</v>
      </c>
      <c r="F132" s="185" t="s">
        <v>992</v>
      </c>
      <c r="J132" s="186">
        <f>BK132</f>
        <v>0</v>
      </c>
      <c r="L132" s="175"/>
      <c r="M132" s="179"/>
      <c r="N132" s="180"/>
      <c r="O132" s="180"/>
      <c r="P132" s="181">
        <f>SUM(P133:P135)</f>
        <v>0</v>
      </c>
      <c r="Q132" s="180"/>
      <c r="R132" s="181">
        <f>SUM(R133:R135)</f>
        <v>0</v>
      </c>
      <c r="S132" s="180"/>
      <c r="T132" s="182">
        <f>SUM(T133:T135)</f>
        <v>0</v>
      </c>
      <c r="AR132" s="176" t="s">
        <v>8</v>
      </c>
      <c r="AT132" s="183" t="s">
        <v>76</v>
      </c>
      <c r="AU132" s="183" t="s">
        <v>8</v>
      </c>
      <c r="AY132" s="176" t="s">
        <v>341</v>
      </c>
      <c r="BK132" s="184">
        <f>SUM(BK133:BK135)</f>
        <v>0</v>
      </c>
    </row>
    <row r="133" spans="1:65" s="110" customFormat="1" ht="36" customHeight="1">
      <c r="A133" s="107"/>
      <c r="B133" s="108"/>
      <c r="C133" s="187" t="s">
        <v>8</v>
      </c>
      <c r="D133" s="187" t="s">
        <v>343</v>
      </c>
      <c r="E133" s="188" t="s">
        <v>1847</v>
      </c>
      <c r="F133" s="189" t="s">
        <v>1848</v>
      </c>
      <c r="G133" s="190" t="s">
        <v>572</v>
      </c>
      <c r="H133" s="191">
        <v>1</v>
      </c>
      <c r="I133" s="89"/>
      <c r="J133" s="192">
        <f>ROUND(I133*H133,0)</f>
        <v>0</v>
      </c>
      <c r="K133" s="189" t="s">
        <v>1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1849</v>
      </c>
    </row>
    <row r="134" spans="1:65" s="110" customFormat="1" ht="24" customHeight="1">
      <c r="A134" s="107"/>
      <c r="B134" s="108"/>
      <c r="C134" s="187" t="s">
        <v>85</v>
      </c>
      <c r="D134" s="187" t="s">
        <v>343</v>
      </c>
      <c r="E134" s="188" t="s">
        <v>1850</v>
      </c>
      <c r="F134" s="189" t="s">
        <v>1851</v>
      </c>
      <c r="G134" s="190" t="s">
        <v>572</v>
      </c>
      <c r="H134" s="191">
        <v>1</v>
      </c>
      <c r="I134" s="89"/>
      <c r="J134" s="192">
        <f>ROUND(I134*H134,0)</f>
        <v>0</v>
      </c>
      <c r="K134" s="189" t="s">
        <v>1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1852</v>
      </c>
    </row>
    <row r="135" spans="1:65" s="110" customFormat="1" ht="24" customHeight="1">
      <c r="A135" s="107"/>
      <c r="B135" s="108"/>
      <c r="C135" s="187" t="s">
        <v>352</v>
      </c>
      <c r="D135" s="187" t="s">
        <v>343</v>
      </c>
      <c r="E135" s="188" t="s">
        <v>1853</v>
      </c>
      <c r="F135" s="189" t="s">
        <v>1854</v>
      </c>
      <c r="G135" s="190" t="s">
        <v>572</v>
      </c>
      <c r="H135" s="191">
        <v>1</v>
      </c>
      <c r="I135" s="89"/>
      <c r="J135" s="192">
        <f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1855</v>
      </c>
    </row>
    <row r="136" spans="1:65" s="174" customFormat="1" ht="22.9" customHeight="1">
      <c r="B136" s="175"/>
      <c r="D136" s="176" t="s">
        <v>76</v>
      </c>
      <c r="E136" s="185" t="s">
        <v>1069</v>
      </c>
      <c r="F136" s="185" t="s">
        <v>1070</v>
      </c>
      <c r="J136" s="186">
        <f>BK136</f>
        <v>0</v>
      </c>
      <c r="L136" s="175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76" t="s">
        <v>8</v>
      </c>
      <c r="AT136" s="183" t="s">
        <v>76</v>
      </c>
      <c r="AU136" s="183" t="s">
        <v>8</v>
      </c>
      <c r="AY136" s="176" t="s">
        <v>341</v>
      </c>
      <c r="BK136" s="184">
        <f>BK137</f>
        <v>0</v>
      </c>
    </row>
    <row r="137" spans="1:65" s="110" customFormat="1" ht="36" customHeight="1">
      <c r="A137" s="107"/>
      <c r="B137" s="108"/>
      <c r="C137" s="187" t="s">
        <v>347</v>
      </c>
      <c r="D137" s="187" t="s">
        <v>343</v>
      </c>
      <c r="E137" s="188" t="s">
        <v>1856</v>
      </c>
      <c r="F137" s="189" t="s">
        <v>1857</v>
      </c>
      <c r="G137" s="190" t="s">
        <v>357</v>
      </c>
      <c r="H137" s="191">
        <v>1.8560000000000001</v>
      </c>
      <c r="I137" s="89"/>
      <c r="J137" s="192">
        <f>ROUND(I137*H137,0)</f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1858</v>
      </c>
    </row>
    <row r="138" spans="1:65" s="174" customFormat="1" ht="25.9" customHeight="1">
      <c r="B138" s="175"/>
      <c r="D138" s="176" t="s">
        <v>76</v>
      </c>
      <c r="E138" s="177" t="s">
        <v>1075</v>
      </c>
      <c r="F138" s="177" t="s">
        <v>1076</v>
      </c>
      <c r="J138" s="178">
        <f>BK138</f>
        <v>0</v>
      </c>
      <c r="L138" s="175"/>
      <c r="M138" s="179"/>
      <c r="N138" s="180"/>
      <c r="O138" s="180"/>
      <c r="P138" s="181">
        <f>P139+P157+P181+P202+P207</f>
        <v>0</v>
      </c>
      <c r="Q138" s="180"/>
      <c r="R138" s="181">
        <f>R139+R157+R181+R202+R207</f>
        <v>0</v>
      </c>
      <c r="S138" s="180"/>
      <c r="T138" s="182">
        <f>T139+T157+T181+T202+T207</f>
        <v>0</v>
      </c>
      <c r="AR138" s="176" t="s">
        <v>85</v>
      </c>
      <c r="AT138" s="183" t="s">
        <v>76</v>
      </c>
      <c r="AU138" s="183" t="s">
        <v>77</v>
      </c>
      <c r="AY138" s="176" t="s">
        <v>341</v>
      </c>
      <c r="BK138" s="184">
        <f>BK139+BK157+BK181+BK202+BK207</f>
        <v>0</v>
      </c>
    </row>
    <row r="139" spans="1:65" s="174" customFormat="1" ht="22.9" customHeight="1">
      <c r="B139" s="175"/>
      <c r="D139" s="176" t="s">
        <v>76</v>
      </c>
      <c r="E139" s="185" t="s">
        <v>1859</v>
      </c>
      <c r="F139" s="185" t="s">
        <v>1860</v>
      </c>
      <c r="J139" s="186">
        <f>BK139</f>
        <v>0</v>
      </c>
      <c r="L139" s="175"/>
      <c r="M139" s="179"/>
      <c r="N139" s="180"/>
      <c r="O139" s="180"/>
      <c r="P139" s="181">
        <f>SUM(P140:P156)</f>
        <v>0</v>
      </c>
      <c r="Q139" s="180"/>
      <c r="R139" s="181">
        <f>SUM(R140:R156)</f>
        <v>0</v>
      </c>
      <c r="S139" s="180"/>
      <c r="T139" s="182">
        <f>SUM(T140:T156)</f>
        <v>0</v>
      </c>
      <c r="AR139" s="176" t="s">
        <v>85</v>
      </c>
      <c r="AT139" s="183" t="s">
        <v>76</v>
      </c>
      <c r="AU139" s="183" t="s">
        <v>8</v>
      </c>
      <c r="AY139" s="176" t="s">
        <v>341</v>
      </c>
      <c r="BK139" s="184">
        <f>SUM(BK140:BK156)</f>
        <v>0</v>
      </c>
    </row>
    <row r="140" spans="1:65" s="110" customFormat="1" ht="24" customHeight="1">
      <c r="A140" s="107"/>
      <c r="B140" s="108"/>
      <c r="C140" s="187" t="s">
        <v>371</v>
      </c>
      <c r="D140" s="187" t="s">
        <v>343</v>
      </c>
      <c r="E140" s="188" t="s">
        <v>1861</v>
      </c>
      <c r="F140" s="189" t="s">
        <v>1862</v>
      </c>
      <c r="G140" s="190" t="s">
        <v>455</v>
      </c>
      <c r="H140" s="191">
        <v>40</v>
      </c>
      <c r="I140" s="89"/>
      <c r="J140" s="192">
        <f>ROUND(I140*H140,0)</f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421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421</v>
      </c>
      <c r="BM140" s="198" t="s">
        <v>1863</v>
      </c>
    </row>
    <row r="141" spans="1:65" s="110" customFormat="1" ht="24" customHeight="1">
      <c r="A141" s="107"/>
      <c r="B141" s="108"/>
      <c r="C141" s="187" t="s">
        <v>375</v>
      </c>
      <c r="D141" s="187" t="s">
        <v>343</v>
      </c>
      <c r="E141" s="188" t="s">
        <v>1864</v>
      </c>
      <c r="F141" s="189" t="s">
        <v>1865</v>
      </c>
      <c r="G141" s="190" t="s">
        <v>455</v>
      </c>
      <c r="H141" s="191">
        <v>50</v>
      </c>
      <c r="I141" s="89"/>
      <c r="J141" s="192">
        <f>ROUND(I141*H141,0)</f>
        <v>0</v>
      </c>
      <c r="K141" s="189" t="s">
        <v>1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421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421</v>
      </c>
      <c r="BM141" s="198" t="s">
        <v>1866</v>
      </c>
    </row>
    <row r="142" spans="1:65" s="110" customFormat="1" ht="24" customHeight="1">
      <c r="A142" s="107"/>
      <c r="B142" s="108"/>
      <c r="C142" s="187" t="s">
        <v>379</v>
      </c>
      <c r="D142" s="187" t="s">
        <v>343</v>
      </c>
      <c r="E142" s="188" t="s">
        <v>1867</v>
      </c>
      <c r="F142" s="189" t="s">
        <v>1868</v>
      </c>
      <c r="G142" s="190" t="s">
        <v>455</v>
      </c>
      <c r="H142" s="191">
        <v>15</v>
      </c>
      <c r="I142" s="89"/>
      <c r="J142" s="192">
        <f>ROUND(I142*H142,0)</f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421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421</v>
      </c>
      <c r="BM142" s="198" t="s">
        <v>1869</v>
      </c>
    </row>
    <row r="143" spans="1:65" s="110" customFormat="1" ht="24" customHeight="1">
      <c r="A143" s="107"/>
      <c r="B143" s="108"/>
      <c r="C143" s="187" t="s">
        <v>358</v>
      </c>
      <c r="D143" s="187" t="s">
        <v>343</v>
      </c>
      <c r="E143" s="188" t="s">
        <v>1870</v>
      </c>
      <c r="F143" s="189" t="s">
        <v>1871</v>
      </c>
      <c r="G143" s="190" t="s">
        <v>455</v>
      </c>
      <c r="H143" s="191">
        <v>20</v>
      </c>
      <c r="I143" s="89"/>
      <c r="J143" s="192">
        <f>ROUND(I143*H143,0)</f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421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421</v>
      </c>
      <c r="BM143" s="198" t="s">
        <v>1872</v>
      </c>
    </row>
    <row r="144" spans="1:65" s="200" customFormat="1">
      <c r="B144" s="201"/>
      <c r="D144" s="202" t="s">
        <v>349</v>
      </c>
      <c r="E144" s="203" t="s">
        <v>1</v>
      </c>
      <c r="F144" s="204" t="s">
        <v>1873</v>
      </c>
      <c r="H144" s="205">
        <v>20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8</v>
      </c>
      <c r="AY144" s="203" t="s">
        <v>341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1874</v>
      </c>
      <c r="F145" s="189" t="s">
        <v>1875</v>
      </c>
      <c r="G145" s="190" t="s">
        <v>455</v>
      </c>
      <c r="H145" s="191">
        <v>10</v>
      </c>
      <c r="I145" s="89"/>
      <c r="J145" s="192">
        <f t="shared" ref="J145:J154" si="0">ROUND(I145*H145,0)</f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 t="shared" ref="P145:P154" si="1">O145*H145</f>
        <v>0</v>
      </c>
      <c r="Q145" s="196">
        <v>0</v>
      </c>
      <c r="R145" s="196">
        <f t="shared" ref="R145:R154" si="2">Q145*H145</f>
        <v>0</v>
      </c>
      <c r="S145" s="196">
        <v>0</v>
      </c>
      <c r="T145" s="197">
        <f t="shared" ref="T145:T154" si="3"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421</v>
      </c>
      <c r="AT145" s="198" t="s">
        <v>343</v>
      </c>
      <c r="AU145" s="198" t="s">
        <v>85</v>
      </c>
      <c r="AY145" s="99" t="s">
        <v>341</v>
      </c>
      <c r="BE145" s="199">
        <f t="shared" ref="BE145:BE154" si="4">IF(N145="základní",J145,0)</f>
        <v>0</v>
      </c>
      <c r="BF145" s="199">
        <f t="shared" ref="BF145:BF154" si="5">IF(N145="snížená",J145,0)</f>
        <v>0</v>
      </c>
      <c r="BG145" s="199">
        <f t="shared" ref="BG145:BG154" si="6">IF(N145="zákl. přenesená",J145,0)</f>
        <v>0</v>
      </c>
      <c r="BH145" s="199">
        <f t="shared" ref="BH145:BH154" si="7">IF(N145="sníž. přenesená",J145,0)</f>
        <v>0</v>
      </c>
      <c r="BI145" s="199">
        <f t="shared" ref="BI145:BI154" si="8">IF(N145="nulová",J145,0)</f>
        <v>0</v>
      </c>
      <c r="BJ145" s="99" t="s">
        <v>8</v>
      </c>
      <c r="BK145" s="199">
        <f t="shared" ref="BK145:BK154" si="9">ROUND(I145*H145,0)</f>
        <v>0</v>
      </c>
      <c r="BL145" s="99" t="s">
        <v>421</v>
      </c>
      <c r="BM145" s="198" t="s">
        <v>1876</v>
      </c>
    </row>
    <row r="146" spans="1:65" s="110" customFormat="1" ht="24" customHeight="1">
      <c r="A146" s="107"/>
      <c r="B146" s="108"/>
      <c r="C146" s="187" t="s">
        <v>261</v>
      </c>
      <c r="D146" s="187" t="s">
        <v>343</v>
      </c>
      <c r="E146" s="188" t="s">
        <v>1877</v>
      </c>
      <c r="F146" s="189" t="s">
        <v>1878</v>
      </c>
      <c r="G146" s="190" t="s">
        <v>455</v>
      </c>
      <c r="H146" s="191">
        <v>10</v>
      </c>
      <c r="I146" s="89"/>
      <c r="J146" s="192">
        <f t="shared" si="0"/>
        <v>0</v>
      </c>
      <c r="K146" s="189" t="s">
        <v>1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421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421</v>
      </c>
      <c r="BM146" s="198" t="s">
        <v>1879</v>
      </c>
    </row>
    <row r="147" spans="1:65" s="110" customFormat="1" ht="24" customHeight="1">
      <c r="A147" s="107"/>
      <c r="B147" s="108"/>
      <c r="C147" s="187" t="s">
        <v>395</v>
      </c>
      <c r="D147" s="187" t="s">
        <v>343</v>
      </c>
      <c r="E147" s="188" t="s">
        <v>1880</v>
      </c>
      <c r="F147" s="189" t="s">
        <v>1881</v>
      </c>
      <c r="G147" s="190" t="s">
        <v>572</v>
      </c>
      <c r="H147" s="191">
        <v>9</v>
      </c>
      <c r="I147" s="89"/>
      <c r="J147" s="192">
        <f t="shared" si="0"/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421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421</v>
      </c>
      <c r="BM147" s="198" t="s">
        <v>1882</v>
      </c>
    </row>
    <row r="148" spans="1:65" s="110" customFormat="1" ht="24" customHeight="1">
      <c r="A148" s="107"/>
      <c r="B148" s="108"/>
      <c r="C148" s="187" t="s">
        <v>399</v>
      </c>
      <c r="D148" s="187" t="s">
        <v>343</v>
      </c>
      <c r="E148" s="188" t="s">
        <v>1883</v>
      </c>
      <c r="F148" s="189" t="s">
        <v>1884</v>
      </c>
      <c r="G148" s="190" t="s">
        <v>572</v>
      </c>
      <c r="H148" s="191">
        <v>2</v>
      </c>
      <c r="I148" s="89"/>
      <c r="J148" s="192">
        <f t="shared" si="0"/>
        <v>0</v>
      </c>
      <c r="K148" s="189" t="s">
        <v>1</v>
      </c>
      <c r="L148" s="108"/>
      <c r="M148" s="193" t="s">
        <v>1</v>
      </c>
      <c r="N148" s="194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421</v>
      </c>
      <c r="AT148" s="198" t="s">
        <v>343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421</v>
      </c>
      <c r="BM148" s="198" t="s">
        <v>1885</v>
      </c>
    </row>
    <row r="149" spans="1:65" s="110" customFormat="1" ht="24" customHeight="1">
      <c r="A149" s="107"/>
      <c r="B149" s="108"/>
      <c r="C149" s="187" t="s">
        <v>405</v>
      </c>
      <c r="D149" s="187" t="s">
        <v>343</v>
      </c>
      <c r="E149" s="188" t="s">
        <v>1886</v>
      </c>
      <c r="F149" s="189" t="s">
        <v>1887</v>
      </c>
      <c r="G149" s="190" t="s">
        <v>572</v>
      </c>
      <c r="H149" s="191">
        <v>8</v>
      </c>
      <c r="I149" s="89"/>
      <c r="J149" s="192">
        <f t="shared" si="0"/>
        <v>0</v>
      </c>
      <c r="K149" s="189" t="s">
        <v>1</v>
      </c>
      <c r="L149" s="108"/>
      <c r="M149" s="193" t="s">
        <v>1</v>
      </c>
      <c r="N149" s="194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421</v>
      </c>
      <c r="AT149" s="198" t="s">
        <v>343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421</v>
      </c>
      <c r="BM149" s="198" t="s">
        <v>1888</v>
      </c>
    </row>
    <row r="150" spans="1:65" s="110" customFormat="1" ht="24" customHeight="1">
      <c r="A150" s="107"/>
      <c r="B150" s="108"/>
      <c r="C150" s="187" t="s">
        <v>409</v>
      </c>
      <c r="D150" s="187" t="s">
        <v>343</v>
      </c>
      <c r="E150" s="188" t="s">
        <v>1889</v>
      </c>
      <c r="F150" s="189" t="s">
        <v>1890</v>
      </c>
      <c r="G150" s="190" t="s">
        <v>572</v>
      </c>
      <c r="H150" s="191">
        <v>3</v>
      </c>
      <c r="I150" s="89"/>
      <c r="J150" s="192">
        <f t="shared" si="0"/>
        <v>0</v>
      </c>
      <c r="K150" s="189" t="s">
        <v>1</v>
      </c>
      <c r="L150" s="108"/>
      <c r="M150" s="193" t="s">
        <v>1</v>
      </c>
      <c r="N150" s="194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421</v>
      </c>
      <c r="AT150" s="198" t="s">
        <v>343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421</v>
      </c>
      <c r="BM150" s="198" t="s">
        <v>1891</v>
      </c>
    </row>
    <row r="151" spans="1:65" s="110" customFormat="1" ht="24" customHeight="1">
      <c r="A151" s="107"/>
      <c r="B151" s="108"/>
      <c r="C151" s="187" t="s">
        <v>9</v>
      </c>
      <c r="D151" s="187" t="s">
        <v>343</v>
      </c>
      <c r="E151" s="188" t="s">
        <v>1892</v>
      </c>
      <c r="F151" s="189" t="s">
        <v>1893</v>
      </c>
      <c r="G151" s="190" t="s">
        <v>572</v>
      </c>
      <c r="H151" s="191">
        <v>2</v>
      </c>
      <c r="I151" s="89"/>
      <c r="J151" s="192">
        <f t="shared" si="0"/>
        <v>0</v>
      </c>
      <c r="K151" s="189" t="s">
        <v>1</v>
      </c>
      <c r="L151" s="108"/>
      <c r="M151" s="193" t="s">
        <v>1</v>
      </c>
      <c r="N151" s="194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421</v>
      </c>
      <c r="AT151" s="198" t="s">
        <v>343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421</v>
      </c>
      <c r="BM151" s="198" t="s">
        <v>1894</v>
      </c>
    </row>
    <row r="152" spans="1:65" s="110" customFormat="1" ht="24" customHeight="1">
      <c r="A152" s="107"/>
      <c r="B152" s="108"/>
      <c r="C152" s="187" t="s">
        <v>421</v>
      </c>
      <c r="D152" s="187" t="s">
        <v>343</v>
      </c>
      <c r="E152" s="188" t="s">
        <v>1895</v>
      </c>
      <c r="F152" s="189" t="s">
        <v>1896</v>
      </c>
      <c r="G152" s="190" t="s">
        <v>572</v>
      </c>
      <c r="H152" s="191">
        <v>1</v>
      </c>
      <c r="I152" s="89"/>
      <c r="J152" s="192">
        <f t="shared" si="0"/>
        <v>0</v>
      </c>
      <c r="K152" s="189" t="s">
        <v>1</v>
      </c>
      <c r="L152" s="108"/>
      <c r="M152" s="193" t="s">
        <v>1</v>
      </c>
      <c r="N152" s="194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421</v>
      </c>
      <c r="AT152" s="198" t="s">
        <v>343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421</v>
      </c>
      <c r="BM152" s="198" t="s">
        <v>1897</v>
      </c>
    </row>
    <row r="153" spans="1:65" s="110" customFormat="1" ht="16.5" customHeight="1">
      <c r="A153" s="107"/>
      <c r="B153" s="108"/>
      <c r="C153" s="187" t="s">
        <v>426</v>
      </c>
      <c r="D153" s="187" t="s">
        <v>343</v>
      </c>
      <c r="E153" s="188" t="s">
        <v>1898</v>
      </c>
      <c r="F153" s="189" t="s">
        <v>1899</v>
      </c>
      <c r="G153" s="190" t="s">
        <v>572</v>
      </c>
      <c r="H153" s="191">
        <v>2</v>
      </c>
      <c r="I153" s="89"/>
      <c r="J153" s="192">
        <f t="shared" si="0"/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421</v>
      </c>
      <c r="AT153" s="198" t="s">
        <v>343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421</v>
      </c>
      <c r="BM153" s="198" t="s">
        <v>1900</v>
      </c>
    </row>
    <row r="154" spans="1:65" s="110" customFormat="1" ht="24" customHeight="1">
      <c r="A154" s="107"/>
      <c r="B154" s="108"/>
      <c r="C154" s="187" t="s">
        <v>430</v>
      </c>
      <c r="D154" s="187" t="s">
        <v>343</v>
      </c>
      <c r="E154" s="188" t="s">
        <v>1901</v>
      </c>
      <c r="F154" s="189" t="s">
        <v>1902</v>
      </c>
      <c r="G154" s="190" t="s">
        <v>455</v>
      </c>
      <c r="H154" s="191">
        <v>145</v>
      </c>
      <c r="I154" s="89"/>
      <c r="J154" s="192">
        <f t="shared" si="0"/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421</v>
      </c>
      <c r="AT154" s="198" t="s">
        <v>343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421</v>
      </c>
      <c r="BM154" s="198" t="s">
        <v>1903</v>
      </c>
    </row>
    <row r="155" spans="1:65" s="200" customFormat="1">
      <c r="B155" s="201"/>
      <c r="D155" s="202" t="s">
        <v>349</v>
      </c>
      <c r="E155" s="203" t="s">
        <v>1</v>
      </c>
      <c r="F155" s="204" t="s">
        <v>1904</v>
      </c>
      <c r="H155" s="205">
        <v>145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36" customHeight="1">
      <c r="A156" s="107"/>
      <c r="B156" s="108"/>
      <c r="C156" s="187" t="s">
        <v>434</v>
      </c>
      <c r="D156" s="187" t="s">
        <v>343</v>
      </c>
      <c r="E156" s="188" t="s">
        <v>1905</v>
      </c>
      <c r="F156" s="189" t="s">
        <v>1906</v>
      </c>
      <c r="G156" s="190" t="s">
        <v>357</v>
      </c>
      <c r="H156" s="191">
        <v>0.26300000000000001</v>
      </c>
      <c r="I156" s="89"/>
      <c r="J156" s="192">
        <f>ROUND(I156*H156,0)</f>
        <v>0</v>
      </c>
      <c r="K156" s="189" t="s">
        <v>1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421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421</v>
      </c>
      <c r="BM156" s="198" t="s">
        <v>1907</v>
      </c>
    </row>
    <row r="157" spans="1:65" s="174" customFormat="1" ht="22.9" customHeight="1">
      <c r="B157" s="175"/>
      <c r="D157" s="176" t="s">
        <v>76</v>
      </c>
      <c r="E157" s="185" t="s">
        <v>1908</v>
      </c>
      <c r="F157" s="185" t="s">
        <v>1909</v>
      </c>
      <c r="J157" s="186">
        <f>BK157</f>
        <v>0</v>
      </c>
      <c r="L157" s="175"/>
      <c r="M157" s="179"/>
      <c r="N157" s="180"/>
      <c r="O157" s="180"/>
      <c r="P157" s="181">
        <f>SUM(P158:P180)</f>
        <v>0</v>
      </c>
      <c r="Q157" s="180"/>
      <c r="R157" s="181">
        <f>SUM(R158:R180)</f>
        <v>0</v>
      </c>
      <c r="S157" s="180"/>
      <c r="T157" s="182">
        <f>SUM(T158:T180)</f>
        <v>0</v>
      </c>
      <c r="AR157" s="176" t="s">
        <v>85</v>
      </c>
      <c r="AT157" s="183" t="s">
        <v>76</v>
      </c>
      <c r="AU157" s="183" t="s">
        <v>8</v>
      </c>
      <c r="AY157" s="176" t="s">
        <v>341</v>
      </c>
      <c r="BK157" s="184">
        <f>SUM(BK158:BK180)</f>
        <v>0</v>
      </c>
    </row>
    <row r="158" spans="1:65" s="110" customFormat="1" ht="24" customHeight="1">
      <c r="A158" s="107"/>
      <c r="B158" s="108"/>
      <c r="C158" s="187" t="s">
        <v>437</v>
      </c>
      <c r="D158" s="187" t="s">
        <v>343</v>
      </c>
      <c r="E158" s="188" t="s">
        <v>1910</v>
      </c>
      <c r="F158" s="189" t="s">
        <v>1911</v>
      </c>
      <c r="G158" s="190" t="s">
        <v>455</v>
      </c>
      <c r="H158" s="191">
        <v>25</v>
      </c>
      <c r="I158" s="89"/>
      <c r="J158" s="192">
        <f t="shared" ref="J158:J180" si="10">ROUND(I158*H158,0)</f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 t="shared" ref="P158:P180" si="11">O158*H158</f>
        <v>0</v>
      </c>
      <c r="Q158" s="196">
        <v>0</v>
      </c>
      <c r="R158" s="196">
        <f t="shared" ref="R158:R180" si="12">Q158*H158</f>
        <v>0</v>
      </c>
      <c r="S158" s="196">
        <v>0</v>
      </c>
      <c r="T158" s="197">
        <f t="shared" ref="T158:T180" si="1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421</v>
      </c>
      <c r="AT158" s="198" t="s">
        <v>343</v>
      </c>
      <c r="AU158" s="198" t="s">
        <v>85</v>
      </c>
      <c r="AY158" s="99" t="s">
        <v>341</v>
      </c>
      <c r="BE158" s="199">
        <f t="shared" ref="BE158:BE180" si="14">IF(N158="základní",J158,0)</f>
        <v>0</v>
      </c>
      <c r="BF158" s="199">
        <f t="shared" ref="BF158:BF180" si="15">IF(N158="snížená",J158,0)</f>
        <v>0</v>
      </c>
      <c r="BG158" s="199">
        <f t="shared" ref="BG158:BG180" si="16">IF(N158="zákl. přenesená",J158,0)</f>
        <v>0</v>
      </c>
      <c r="BH158" s="199">
        <f t="shared" ref="BH158:BH180" si="17">IF(N158="sníž. přenesená",J158,0)</f>
        <v>0</v>
      </c>
      <c r="BI158" s="199">
        <f t="shared" ref="BI158:BI180" si="18">IF(N158="nulová",J158,0)</f>
        <v>0</v>
      </c>
      <c r="BJ158" s="99" t="s">
        <v>8</v>
      </c>
      <c r="BK158" s="199">
        <f t="shared" ref="BK158:BK180" si="19">ROUND(I158*H158,0)</f>
        <v>0</v>
      </c>
      <c r="BL158" s="99" t="s">
        <v>421</v>
      </c>
      <c r="BM158" s="198" t="s">
        <v>1912</v>
      </c>
    </row>
    <row r="159" spans="1:65" s="110" customFormat="1" ht="24" customHeight="1">
      <c r="A159" s="107"/>
      <c r="B159" s="108"/>
      <c r="C159" s="187" t="s">
        <v>7</v>
      </c>
      <c r="D159" s="187" t="s">
        <v>343</v>
      </c>
      <c r="E159" s="188" t="s">
        <v>1913</v>
      </c>
      <c r="F159" s="189" t="s">
        <v>1914</v>
      </c>
      <c r="G159" s="190" t="s">
        <v>455</v>
      </c>
      <c r="H159" s="191">
        <v>70</v>
      </c>
      <c r="I159" s="89"/>
      <c r="J159" s="192">
        <f t="shared" si="10"/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421</v>
      </c>
      <c r="AT159" s="198" t="s">
        <v>343</v>
      </c>
      <c r="AU159" s="198" t="s">
        <v>85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421</v>
      </c>
      <c r="BM159" s="198" t="s">
        <v>1915</v>
      </c>
    </row>
    <row r="160" spans="1:65" s="110" customFormat="1" ht="24" customHeight="1">
      <c r="A160" s="107"/>
      <c r="B160" s="108"/>
      <c r="C160" s="187" t="s">
        <v>447</v>
      </c>
      <c r="D160" s="187" t="s">
        <v>343</v>
      </c>
      <c r="E160" s="188" t="s">
        <v>1916</v>
      </c>
      <c r="F160" s="189" t="s">
        <v>1917</v>
      </c>
      <c r="G160" s="190" t="s">
        <v>455</v>
      </c>
      <c r="H160" s="191">
        <v>15</v>
      </c>
      <c r="I160" s="89"/>
      <c r="J160" s="192">
        <f t="shared" si="10"/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421</v>
      </c>
      <c r="AT160" s="198" t="s">
        <v>343</v>
      </c>
      <c r="AU160" s="198" t="s">
        <v>85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421</v>
      </c>
      <c r="BM160" s="198" t="s">
        <v>1918</v>
      </c>
    </row>
    <row r="161" spans="1:65" s="110" customFormat="1" ht="48" customHeight="1">
      <c r="A161" s="107"/>
      <c r="B161" s="108"/>
      <c r="C161" s="187" t="s">
        <v>452</v>
      </c>
      <c r="D161" s="187" t="s">
        <v>343</v>
      </c>
      <c r="E161" s="188" t="s">
        <v>1919</v>
      </c>
      <c r="F161" s="189" t="s">
        <v>1920</v>
      </c>
      <c r="G161" s="190" t="s">
        <v>455</v>
      </c>
      <c r="H161" s="191">
        <v>15</v>
      </c>
      <c r="I161" s="89"/>
      <c r="J161" s="192">
        <f t="shared" si="10"/>
        <v>0</v>
      </c>
      <c r="K161" s="189" t="s">
        <v>1</v>
      </c>
      <c r="L161" s="108"/>
      <c r="M161" s="193" t="s">
        <v>1</v>
      </c>
      <c r="N161" s="194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421</v>
      </c>
      <c r="AT161" s="198" t="s">
        <v>343</v>
      </c>
      <c r="AU161" s="198" t="s">
        <v>85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421</v>
      </c>
      <c r="BM161" s="198" t="s">
        <v>1921</v>
      </c>
    </row>
    <row r="162" spans="1:65" s="110" customFormat="1" ht="48" customHeight="1">
      <c r="A162" s="107"/>
      <c r="B162" s="108"/>
      <c r="C162" s="187" t="s">
        <v>458</v>
      </c>
      <c r="D162" s="187" t="s">
        <v>343</v>
      </c>
      <c r="E162" s="188" t="s">
        <v>1922</v>
      </c>
      <c r="F162" s="189" t="s">
        <v>1923</v>
      </c>
      <c r="G162" s="190" t="s">
        <v>455</v>
      </c>
      <c r="H162" s="191">
        <v>45</v>
      </c>
      <c r="I162" s="89"/>
      <c r="J162" s="192">
        <f t="shared" si="1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421</v>
      </c>
      <c r="BM162" s="198" t="s">
        <v>1924</v>
      </c>
    </row>
    <row r="163" spans="1:65" s="110" customFormat="1" ht="48" customHeight="1">
      <c r="A163" s="107"/>
      <c r="B163" s="108"/>
      <c r="C163" s="187" t="s">
        <v>464</v>
      </c>
      <c r="D163" s="187" t="s">
        <v>343</v>
      </c>
      <c r="E163" s="188" t="s">
        <v>1925</v>
      </c>
      <c r="F163" s="189" t="s">
        <v>1926</v>
      </c>
      <c r="G163" s="190" t="s">
        <v>455</v>
      </c>
      <c r="H163" s="191">
        <v>10</v>
      </c>
      <c r="I163" s="89"/>
      <c r="J163" s="192">
        <f t="shared" si="10"/>
        <v>0</v>
      </c>
      <c r="K163" s="189" t="s">
        <v>1</v>
      </c>
      <c r="L163" s="108"/>
      <c r="M163" s="193" t="s">
        <v>1</v>
      </c>
      <c r="N163" s="194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421</v>
      </c>
      <c r="AT163" s="198" t="s">
        <v>343</v>
      </c>
      <c r="AU163" s="198" t="s">
        <v>85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421</v>
      </c>
      <c r="BM163" s="198" t="s">
        <v>1927</v>
      </c>
    </row>
    <row r="164" spans="1:65" s="110" customFormat="1" ht="48" customHeight="1">
      <c r="A164" s="107"/>
      <c r="B164" s="108"/>
      <c r="C164" s="187" t="s">
        <v>469</v>
      </c>
      <c r="D164" s="187" t="s">
        <v>343</v>
      </c>
      <c r="E164" s="188" t="s">
        <v>1928</v>
      </c>
      <c r="F164" s="189" t="s">
        <v>1929</v>
      </c>
      <c r="G164" s="190" t="s">
        <v>455</v>
      </c>
      <c r="H164" s="191">
        <v>40</v>
      </c>
      <c r="I164" s="89"/>
      <c r="J164" s="192">
        <f t="shared" si="10"/>
        <v>0</v>
      </c>
      <c r="K164" s="189" t="s">
        <v>1</v>
      </c>
      <c r="L164" s="108"/>
      <c r="M164" s="193" t="s">
        <v>1</v>
      </c>
      <c r="N164" s="194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421</v>
      </c>
      <c r="BM164" s="198" t="s">
        <v>1930</v>
      </c>
    </row>
    <row r="165" spans="1:65" s="110" customFormat="1" ht="24" customHeight="1">
      <c r="A165" s="107"/>
      <c r="B165" s="108"/>
      <c r="C165" s="187" t="s">
        <v>475</v>
      </c>
      <c r="D165" s="187" t="s">
        <v>343</v>
      </c>
      <c r="E165" s="188" t="s">
        <v>1931</v>
      </c>
      <c r="F165" s="189" t="s">
        <v>1932</v>
      </c>
      <c r="G165" s="190" t="s">
        <v>572</v>
      </c>
      <c r="H165" s="191">
        <v>30</v>
      </c>
      <c r="I165" s="89"/>
      <c r="J165" s="192">
        <f t="shared" si="10"/>
        <v>0</v>
      </c>
      <c r="K165" s="189" t="s">
        <v>1</v>
      </c>
      <c r="L165" s="108"/>
      <c r="M165" s="193" t="s">
        <v>1</v>
      </c>
      <c r="N165" s="194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421</v>
      </c>
      <c r="AT165" s="198" t="s">
        <v>343</v>
      </c>
      <c r="AU165" s="198" t="s">
        <v>85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421</v>
      </c>
      <c r="BM165" s="198" t="s">
        <v>1933</v>
      </c>
    </row>
    <row r="166" spans="1:65" s="110" customFormat="1" ht="24" customHeight="1">
      <c r="A166" s="107"/>
      <c r="B166" s="108"/>
      <c r="C166" s="187" t="s">
        <v>480</v>
      </c>
      <c r="D166" s="187" t="s">
        <v>343</v>
      </c>
      <c r="E166" s="188" t="s">
        <v>1934</v>
      </c>
      <c r="F166" s="189" t="s">
        <v>1935</v>
      </c>
      <c r="G166" s="190" t="s">
        <v>572</v>
      </c>
      <c r="H166" s="191">
        <v>2</v>
      </c>
      <c r="I166" s="89"/>
      <c r="J166" s="192">
        <f t="shared" si="10"/>
        <v>0</v>
      </c>
      <c r="K166" s="189" t="s">
        <v>1</v>
      </c>
      <c r="L166" s="108"/>
      <c r="M166" s="193" t="s">
        <v>1</v>
      </c>
      <c r="N166" s="194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421</v>
      </c>
      <c r="AT166" s="198" t="s">
        <v>343</v>
      </c>
      <c r="AU166" s="198" t="s">
        <v>85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421</v>
      </c>
      <c r="BM166" s="198" t="s">
        <v>1936</v>
      </c>
    </row>
    <row r="167" spans="1:65" s="110" customFormat="1" ht="24" customHeight="1">
      <c r="A167" s="107"/>
      <c r="B167" s="108"/>
      <c r="C167" s="187" t="s">
        <v>484</v>
      </c>
      <c r="D167" s="187" t="s">
        <v>343</v>
      </c>
      <c r="E167" s="188" t="s">
        <v>1937</v>
      </c>
      <c r="F167" s="189" t="s">
        <v>1938</v>
      </c>
      <c r="G167" s="190" t="s">
        <v>572</v>
      </c>
      <c r="H167" s="191">
        <v>1</v>
      </c>
      <c r="I167" s="89"/>
      <c r="J167" s="192">
        <f t="shared" si="10"/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421</v>
      </c>
      <c r="AT167" s="198" t="s">
        <v>343</v>
      </c>
      <c r="AU167" s="198" t="s">
        <v>85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421</v>
      </c>
      <c r="BM167" s="198" t="s">
        <v>1939</v>
      </c>
    </row>
    <row r="168" spans="1:65" s="110" customFormat="1" ht="24" customHeight="1">
      <c r="A168" s="107"/>
      <c r="B168" s="108"/>
      <c r="C168" s="187" t="s">
        <v>489</v>
      </c>
      <c r="D168" s="187" t="s">
        <v>343</v>
      </c>
      <c r="E168" s="188" t="s">
        <v>1940</v>
      </c>
      <c r="F168" s="189" t="s">
        <v>1941</v>
      </c>
      <c r="G168" s="190" t="s">
        <v>572</v>
      </c>
      <c r="H168" s="191">
        <v>2</v>
      </c>
      <c r="I168" s="89"/>
      <c r="J168" s="192">
        <f t="shared" si="10"/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421</v>
      </c>
      <c r="BM168" s="198" t="s">
        <v>1942</v>
      </c>
    </row>
    <row r="169" spans="1:65" s="110" customFormat="1" ht="24" customHeight="1">
      <c r="A169" s="107"/>
      <c r="B169" s="108"/>
      <c r="C169" s="187" t="s">
        <v>494</v>
      </c>
      <c r="D169" s="187" t="s">
        <v>343</v>
      </c>
      <c r="E169" s="188" t="s">
        <v>1943</v>
      </c>
      <c r="F169" s="189" t="s">
        <v>1944</v>
      </c>
      <c r="G169" s="190" t="s">
        <v>572</v>
      </c>
      <c r="H169" s="191">
        <v>1</v>
      </c>
      <c r="I169" s="89"/>
      <c r="J169" s="192">
        <f t="shared" si="10"/>
        <v>0</v>
      </c>
      <c r="K169" s="189" t="s">
        <v>1</v>
      </c>
      <c r="L169" s="108"/>
      <c r="M169" s="193" t="s">
        <v>1</v>
      </c>
      <c r="N169" s="194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421</v>
      </c>
      <c r="AT169" s="198" t="s">
        <v>343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421</v>
      </c>
      <c r="BM169" s="198" t="s">
        <v>1945</v>
      </c>
    </row>
    <row r="170" spans="1:65" s="110" customFormat="1" ht="24" customHeight="1">
      <c r="A170" s="107"/>
      <c r="B170" s="108"/>
      <c r="C170" s="187" t="s">
        <v>125</v>
      </c>
      <c r="D170" s="187" t="s">
        <v>343</v>
      </c>
      <c r="E170" s="188" t="s">
        <v>1946</v>
      </c>
      <c r="F170" s="189" t="s">
        <v>1947</v>
      </c>
      <c r="G170" s="190" t="s">
        <v>572</v>
      </c>
      <c r="H170" s="191">
        <v>2</v>
      </c>
      <c r="I170" s="89"/>
      <c r="J170" s="192">
        <f t="shared" si="10"/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421</v>
      </c>
      <c r="BM170" s="198" t="s">
        <v>1948</v>
      </c>
    </row>
    <row r="171" spans="1:65" s="110" customFormat="1" ht="24" customHeight="1">
      <c r="A171" s="107"/>
      <c r="B171" s="108"/>
      <c r="C171" s="187" t="s">
        <v>502</v>
      </c>
      <c r="D171" s="187" t="s">
        <v>343</v>
      </c>
      <c r="E171" s="188" t="s">
        <v>1949</v>
      </c>
      <c r="F171" s="189" t="s">
        <v>1950</v>
      </c>
      <c r="G171" s="190" t="s">
        <v>572</v>
      </c>
      <c r="H171" s="191">
        <v>5</v>
      </c>
      <c r="I171" s="89"/>
      <c r="J171" s="192">
        <f t="shared" si="10"/>
        <v>0</v>
      </c>
      <c r="K171" s="189" t="s">
        <v>1</v>
      </c>
      <c r="L171" s="108"/>
      <c r="M171" s="193" t="s">
        <v>1</v>
      </c>
      <c r="N171" s="194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421</v>
      </c>
      <c r="AT171" s="198" t="s">
        <v>343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421</v>
      </c>
      <c r="BM171" s="198" t="s">
        <v>1951</v>
      </c>
    </row>
    <row r="172" spans="1:65" s="110" customFormat="1" ht="24" customHeight="1">
      <c r="A172" s="107"/>
      <c r="B172" s="108"/>
      <c r="C172" s="187" t="s">
        <v>507</v>
      </c>
      <c r="D172" s="187" t="s">
        <v>343</v>
      </c>
      <c r="E172" s="188" t="s">
        <v>1952</v>
      </c>
      <c r="F172" s="189" t="s">
        <v>1953</v>
      </c>
      <c r="G172" s="190" t="s">
        <v>572</v>
      </c>
      <c r="H172" s="191">
        <v>2</v>
      </c>
      <c r="I172" s="89"/>
      <c r="J172" s="192">
        <f t="shared" si="10"/>
        <v>0</v>
      </c>
      <c r="K172" s="189" t="s">
        <v>1</v>
      </c>
      <c r="L172" s="108"/>
      <c r="M172" s="193" t="s">
        <v>1</v>
      </c>
      <c r="N172" s="194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421</v>
      </c>
      <c r="AT172" s="198" t="s">
        <v>343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421</v>
      </c>
      <c r="BM172" s="198" t="s">
        <v>1954</v>
      </c>
    </row>
    <row r="173" spans="1:65" s="110" customFormat="1" ht="24" customHeight="1">
      <c r="A173" s="107"/>
      <c r="B173" s="108"/>
      <c r="C173" s="187" t="s">
        <v>512</v>
      </c>
      <c r="D173" s="187" t="s">
        <v>343</v>
      </c>
      <c r="E173" s="188" t="s">
        <v>1955</v>
      </c>
      <c r="F173" s="189" t="s">
        <v>1956</v>
      </c>
      <c r="G173" s="190" t="s">
        <v>572</v>
      </c>
      <c r="H173" s="191">
        <v>8</v>
      </c>
      <c r="I173" s="89"/>
      <c r="J173" s="192">
        <f t="shared" si="10"/>
        <v>0</v>
      </c>
      <c r="K173" s="189" t="s">
        <v>1</v>
      </c>
      <c r="L173" s="108"/>
      <c r="M173" s="193" t="s">
        <v>1</v>
      </c>
      <c r="N173" s="194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421</v>
      </c>
      <c r="AT173" s="198" t="s">
        <v>343</v>
      </c>
      <c r="AU173" s="198" t="s">
        <v>85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421</v>
      </c>
      <c r="BM173" s="198" t="s">
        <v>1957</v>
      </c>
    </row>
    <row r="174" spans="1:65" s="110" customFormat="1" ht="24" customHeight="1">
      <c r="A174" s="107"/>
      <c r="B174" s="108"/>
      <c r="C174" s="187" t="s">
        <v>516</v>
      </c>
      <c r="D174" s="187" t="s">
        <v>343</v>
      </c>
      <c r="E174" s="188" t="s">
        <v>1958</v>
      </c>
      <c r="F174" s="189" t="s">
        <v>1959</v>
      </c>
      <c r="G174" s="190" t="s">
        <v>572</v>
      </c>
      <c r="H174" s="191">
        <v>3</v>
      </c>
      <c r="I174" s="89"/>
      <c r="J174" s="192">
        <f t="shared" si="10"/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421</v>
      </c>
      <c r="AT174" s="198" t="s">
        <v>343</v>
      </c>
      <c r="AU174" s="198" t="s">
        <v>85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421</v>
      </c>
      <c r="BM174" s="198" t="s">
        <v>1960</v>
      </c>
    </row>
    <row r="175" spans="1:65" s="110" customFormat="1" ht="24" customHeight="1">
      <c r="A175" s="107"/>
      <c r="B175" s="108"/>
      <c r="C175" s="187" t="s">
        <v>522</v>
      </c>
      <c r="D175" s="187" t="s">
        <v>343</v>
      </c>
      <c r="E175" s="188" t="s">
        <v>1961</v>
      </c>
      <c r="F175" s="189" t="s">
        <v>1962</v>
      </c>
      <c r="G175" s="190" t="s">
        <v>572</v>
      </c>
      <c r="H175" s="191">
        <v>1</v>
      </c>
      <c r="I175" s="89"/>
      <c r="J175" s="192">
        <f t="shared" si="10"/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421</v>
      </c>
      <c r="AT175" s="198" t="s">
        <v>343</v>
      </c>
      <c r="AU175" s="198" t="s">
        <v>85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421</v>
      </c>
      <c r="BM175" s="198" t="s">
        <v>1963</v>
      </c>
    </row>
    <row r="176" spans="1:65" s="110" customFormat="1" ht="24" customHeight="1">
      <c r="A176" s="107"/>
      <c r="B176" s="108"/>
      <c r="C176" s="187" t="s">
        <v>528</v>
      </c>
      <c r="D176" s="187" t="s">
        <v>343</v>
      </c>
      <c r="E176" s="188" t="s">
        <v>1964</v>
      </c>
      <c r="F176" s="189" t="s">
        <v>1965</v>
      </c>
      <c r="G176" s="190" t="s">
        <v>572</v>
      </c>
      <c r="H176" s="191">
        <v>1</v>
      </c>
      <c r="I176" s="89"/>
      <c r="J176" s="192">
        <f t="shared" si="10"/>
        <v>0</v>
      </c>
      <c r="K176" s="189" t="s">
        <v>1</v>
      </c>
      <c r="L176" s="108"/>
      <c r="M176" s="193" t="s">
        <v>1</v>
      </c>
      <c r="N176" s="194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421</v>
      </c>
      <c r="AT176" s="198" t="s">
        <v>343</v>
      </c>
      <c r="AU176" s="198" t="s">
        <v>85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421</v>
      </c>
      <c r="BM176" s="198" t="s">
        <v>1966</v>
      </c>
    </row>
    <row r="177" spans="1:65" s="110" customFormat="1" ht="24" customHeight="1">
      <c r="A177" s="107"/>
      <c r="B177" s="108"/>
      <c r="C177" s="187" t="s">
        <v>533</v>
      </c>
      <c r="D177" s="187" t="s">
        <v>343</v>
      </c>
      <c r="E177" s="188" t="s">
        <v>1967</v>
      </c>
      <c r="F177" s="189" t="s">
        <v>1968</v>
      </c>
      <c r="G177" s="190" t="s">
        <v>572</v>
      </c>
      <c r="H177" s="191">
        <v>1</v>
      </c>
      <c r="I177" s="89"/>
      <c r="J177" s="192">
        <f t="shared" si="10"/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421</v>
      </c>
      <c r="AT177" s="198" t="s">
        <v>343</v>
      </c>
      <c r="AU177" s="198" t="s">
        <v>85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421</v>
      </c>
      <c r="BM177" s="198" t="s">
        <v>1969</v>
      </c>
    </row>
    <row r="178" spans="1:65" s="110" customFormat="1" ht="36" customHeight="1">
      <c r="A178" s="107"/>
      <c r="B178" s="108"/>
      <c r="C178" s="187" t="s">
        <v>543</v>
      </c>
      <c r="D178" s="187" t="s">
        <v>343</v>
      </c>
      <c r="E178" s="188" t="s">
        <v>1970</v>
      </c>
      <c r="F178" s="189" t="s">
        <v>1971</v>
      </c>
      <c r="G178" s="190" t="s">
        <v>455</v>
      </c>
      <c r="H178" s="191">
        <v>110</v>
      </c>
      <c r="I178" s="89"/>
      <c r="J178" s="192">
        <f t="shared" si="10"/>
        <v>0</v>
      </c>
      <c r="K178" s="189" t="s">
        <v>1</v>
      </c>
      <c r="L178" s="108"/>
      <c r="M178" s="193" t="s">
        <v>1</v>
      </c>
      <c r="N178" s="194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421</v>
      </c>
      <c r="AT178" s="198" t="s">
        <v>343</v>
      </c>
      <c r="AU178" s="198" t="s">
        <v>85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421</v>
      </c>
      <c r="BM178" s="198" t="s">
        <v>1972</v>
      </c>
    </row>
    <row r="179" spans="1:65" s="110" customFormat="1" ht="24" customHeight="1">
      <c r="A179" s="107"/>
      <c r="B179" s="108"/>
      <c r="C179" s="187" t="s">
        <v>564</v>
      </c>
      <c r="D179" s="187" t="s">
        <v>343</v>
      </c>
      <c r="E179" s="188" t="s">
        <v>1973</v>
      </c>
      <c r="F179" s="189" t="s">
        <v>1974</v>
      </c>
      <c r="G179" s="190" t="s">
        <v>455</v>
      </c>
      <c r="H179" s="191">
        <v>110</v>
      </c>
      <c r="I179" s="89"/>
      <c r="J179" s="192">
        <f t="shared" si="10"/>
        <v>0</v>
      </c>
      <c r="K179" s="189" t="s">
        <v>1</v>
      </c>
      <c r="L179" s="108"/>
      <c r="M179" s="193" t="s">
        <v>1</v>
      </c>
      <c r="N179" s="194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421</v>
      </c>
      <c r="AT179" s="198" t="s">
        <v>343</v>
      </c>
      <c r="AU179" s="198" t="s">
        <v>85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421</v>
      </c>
      <c r="BM179" s="198" t="s">
        <v>1975</v>
      </c>
    </row>
    <row r="180" spans="1:65" s="110" customFormat="1" ht="36" customHeight="1">
      <c r="A180" s="107"/>
      <c r="B180" s="108"/>
      <c r="C180" s="187" t="s">
        <v>569</v>
      </c>
      <c r="D180" s="187" t="s">
        <v>343</v>
      </c>
      <c r="E180" s="188" t="s">
        <v>1976</v>
      </c>
      <c r="F180" s="189" t="s">
        <v>1977</v>
      </c>
      <c r="G180" s="190" t="s">
        <v>357</v>
      </c>
      <c r="H180" s="191">
        <v>0.14299999999999999</v>
      </c>
      <c r="I180" s="89"/>
      <c r="J180" s="192">
        <f t="shared" si="10"/>
        <v>0</v>
      </c>
      <c r="K180" s="189" t="s">
        <v>1</v>
      </c>
      <c r="L180" s="108"/>
      <c r="M180" s="193" t="s">
        <v>1</v>
      </c>
      <c r="N180" s="194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421</v>
      </c>
      <c r="AT180" s="198" t="s">
        <v>343</v>
      </c>
      <c r="AU180" s="198" t="s">
        <v>85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421</v>
      </c>
      <c r="BM180" s="198" t="s">
        <v>1978</v>
      </c>
    </row>
    <row r="181" spans="1:65" s="174" customFormat="1" ht="22.9" customHeight="1">
      <c r="B181" s="175"/>
      <c r="D181" s="176" t="s">
        <v>76</v>
      </c>
      <c r="E181" s="185" t="s">
        <v>1189</v>
      </c>
      <c r="F181" s="185" t="s">
        <v>1190</v>
      </c>
      <c r="J181" s="186">
        <f>BK181</f>
        <v>0</v>
      </c>
      <c r="L181" s="175"/>
      <c r="M181" s="179"/>
      <c r="N181" s="180"/>
      <c r="O181" s="180"/>
      <c r="P181" s="181">
        <f>SUM(P182:P201)</f>
        <v>0</v>
      </c>
      <c r="Q181" s="180"/>
      <c r="R181" s="181">
        <f>SUM(R182:R201)</f>
        <v>0</v>
      </c>
      <c r="S181" s="180"/>
      <c r="T181" s="182">
        <f>SUM(T182:T201)</f>
        <v>0</v>
      </c>
      <c r="AR181" s="176" t="s">
        <v>85</v>
      </c>
      <c r="AT181" s="183" t="s">
        <v>76</v>
      </c>
      <c r="AU181" s="183" t="s">
        <v>8</v>
      </c>
      <c r="AY181" s="176" t="s">
        <v>341</v>
      </c>
      <c r="BK181" s="184">
        <f>SUM(BK182:BK201)</f>
        <v>0</v>
      </c>
    </row>
    <row r="182" spans="1:65" s="110" customFormat="1" ht="24" customHeight="1">
      <c r="A182" s="107"/>
      <c r="B182" s="108"/>
      <c r="C182" s="187" t="s">
        <v>575</v>
      </c>
      <c r="D182" s="187" t="s">
        <v>343</v>
      </c>
      <c r="E182" s="188" t="s">
        <v>1979</v>
      </c>
      <c r="F182" s="189" t="s">
        <v>1980</v>
      </c>
      <c r="G182" s="190" t="s">
        <v>1194</v>
      </c>
      <c r="H182" s="191">
        <v>6</v>
      </c>
      <c r="I182" s="89"/>
      <c r="J182" s="192">
        <f t="shared" ref="J182:J201" si="20">ROUND(I182*H182,0)</f>
        <v>0</v>
      </c>
      <c r="K182" s="189" t="s">
        <v>1</v>
      </c>
      <c r="L182" s="108"/>
      <c r="M182" s="193" t="s">
        <v>1</v>
      </c>
      <c r="N182" s="194" t="s">
        <v>42</v>
      </c>
      <c r="O182" s="195"/>
      <c r="P182" s="196">
        <f t="shared" ref="P182:P201" si="21">O182*H182</f>
        <v>0</v>
      </c>
      <c r="Q182" s="196">
        <v>0</v>
      </c>
      <c r="R182" s="196">
        <f t="shared" ref="R182:R201" si="22">Q182*H182</f>
        <v>0</v>
      </c>
      <c r="S182" s="196">
        <v>0</v>
      </c>
      <c r="T182" s="197">
        <f t="shared" ref="T182:T201" si="23"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421</v>
      </c>
      <c r="AT182" s="198" t="s">
        <v>343</v>
      </c>
      <c r="AU182" s="198" t="s">
        <v>85</v>
      </c>
      <c r="AY182" s="99" t="s">
        <v>341</v>
      </c>
      <c r="BE182" s="199">
        <f t="shared" ref="BE182:BE201" si="24">IF(N182="základní",J182,0)</f>
        <v>0</v>
      </c>
      <c r="BF182" s="199">
        <f t="shared" ref="BF182:BF201" si="25">IF(N182="snížená",J182,0)</f>
        <v>0</v>
      </c>
      <c r="BG182" s="199">
        <f t="shared" ref="BG182:BG201" si="26">IF(N182="zákl. přenesená",J182,0)</f>
        <v>0</v>
      </c>
      <c r="BH182" s="199">
        <f t="shared" ref="BH182:BH201" si="27">IF(N182="sníž. přenesená",J182,0)</f>
        <v>0</v>
      </c>
      <c r="BI182" s="199">
        <f t="shared" ref="BI182:BI201" si="28">IF(N182="nulová",J182,0)</f>
        <v>0</v>
      </c>
      <c r="BJ182" s="99" t="s">
        <v>8</v>
      </c>
      <c r="BK182" s="199">
        <f t="shared" ref="BK182:BK201" si="29">ROUND(I182*H182,0)</f>
        <v>0</v>
      </c>
      <c r="BL182" s="99" t="s">
        <v>421</v>
      </c>
      <c r="BM182" s="198" t="s">
        <v>1981</v>
      </c>
    </row>
    <row r="183" spans="1:65" s="110" customFormat="1" ht="24" customHeight="1">
      <c r="A183" s="107"/>
      <c r="B183" s="108"/>
      <c r="C183" s="187" t="s">
        <v>580</v>
      </c>
      <c r="D183" s="187" t="s">
        <v>343</v>
      </c>
      <c r="E183" s="188" t="s">
        <v>1982</v>
      </c>
      <c r="F183" s="189" t="s">
        <v>1983</v>
      </c>
      <c r="G183" s="190" t="s">
        <v>1194</v>
      </c>
      <c r="H183" s="191">
        <v>1</v>
      </c>
      <c r="I183" s="89"/>
      <c r="J183" s="192">
        <f t="shared" si="20"/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 t="shared" si="21"/>
        <v>0</v>
      </c>
      <c r="Q183" s="196">
        <v>0</v>
      </c>
      <c r="R183" s="196">
        <f t="shared" si="22"/>
        <v>0</v>
      </c>
      <c r="S183" s="196">
        <v>0</v>
      </c>
      <c r="T183" s="197">
        <f t="shared" si="2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 t="shared" si="24"/>
        <v>0</v>
      </c>
      <c r="BF183" s="199">
        <f t="shared" si="25"/>
        <v>0</v>
      </c>
      <c r="BG183" s="199">
        <f t="shared" si="26"/>
        <v>0</v>
      </c>
      <c r="BH183" s="199">
        <f t="shared" si="27"/>
        <v>0</v>
      </c>
      <c r="BI183" s="199">
        <f t="shared" si="28"/>
        <v>0</v>
      </c>
      <c r="BJ183" s="99" t="s">
        <v>8</v>
      </c>
      <c r="BK183" s="199">
        <f t="shared" si="29"/>
        <v>0</v>
      </c>
      <c r="BL183" s="99" t="s">
        <v>421</v>
      </c>
      <c r="BM183" s="198" t="s">
        <v>1984</v>
      </c>
    </row>
    <row r="184" spans="1:65" s="110" customFormat="1" ht="24" customHeight="1">
      <c r="A184" s="107"/>
      <c r="B184" s="108"/>
      <c r="C184" s="187" t="s">
        <v>585</v>
      </c>
      <c r="D184" s="187" t="s">
        <v>343</v>
      </c>
      <c r="E184" s="188" t="s">
        <v>1985</v>
      </c>
      <c r="F184" s="189" t="s">
        <v>1986</v>
      </c>
      <c r="G184" s="190" t="s">
        <v>1194</v>
      </c>
      <c r="H184" s="191">
        <v>2</v>
      </c>
      <c r="I184" s="89"/>
      <c r="J184" s="192">
        <f t="shared" si="20"/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421</v>
      </c>
      <c r="AT184" s="198" t="s">
        <v>343</v>
      </c>
      <c r="AU184" s="198" t="s">
        <v>85</v>
      </c>
      <c r="AY184" s="99" t="s">
        <v>341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99" t="s">
        <v>8</v>
      </c>
      <c r="BK184" s="199">
        <f t="shared" si="29"/>
        <v>0</v>
      </c>
      <c r="BL184" s="99" t="s">
        <v>421</v>
      </c>
      <c r="BM184" s="198" t="s">
        <v>1987</v>
      </c>
    </row>
    <row r="185" spans="1:65" s="110" customFormat="1" ht="36" customHeight="1">
      <c r="A185" s="107"/>
      <c r="B185" s="108"/>
      <c r="C185" s="187" t="s">
        <v>590</v>
      </c>
      <c r="D185" s="187" t="s">
        <v>343</v>
      </c>
      <c r="E185" s="188" t="s">
        <v>1988</v>
      </c>
      <c r="F185" s="189" t="s">
        <v>1989</v>
      </c>
      <c r="G185" s="190" t="s">
        <v>1194</v>
      </c>
      <c r="H185" s="191">
        <v>1</v>
      </c>
      <c r="I185" s="89"/>
      <c r="J185" s="192">
        <f t="shared" si="20"/>
        <v>0</v>
      </c>
      <c r="K185" s="189" t="s">
        <v>1</v>
      </c>
      <c r="L185" s="108"/>
      <c r="M185" s="193" t="s">
        <v>1</v>
      </c>
      <c r="N185" s="194" t="s">
        <v>42</v>
      </c>
      <c r="O185" s="195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421</v>
      </c>
      <c r="AT185" s="198" t="s">
        <v>343</v>
      </c>
      <c r="AU185" s="198" t="s">
        <v>85</v>
      </c>
      <c r="AY185" s="99" t="s">
        <v>341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99" t="s">
        <v>8</v>
      </c>
      <c r="BK185" s="199">
        <f t="shared" si="29"/>
        <v>0</v>
      </c>
      <c r="BL185" s="99" t="s">
        <v>421</v>
      </c>
      <c r="BM185" s="198" t="s">
        <v>1990</v>
      </c>
    </row>
    <row r="186" spans="1:65" s="110" customFormat="1" ht="24" customHeight="1">
      <c r="A186" s="107"/>
      <c r="B186" s="108"/>
      <c r="C186" s="187" t="s">
        <v>596</v>
      </c>
      <c r="D186" s="187" t="s">
        <v>343</v>
      </c>
      <c r="E186" s="188" t="s">
        <v>1991</v>
      </c>
      <c r="F186" s="189" t="s">
        <v>1992</v>
      </c>
      <c r="G186" s="190" t="s">
        <v>1194</v>
      </c>
      <c r="H186" s="191">
        <v>4</v>
      </c>
      <c r="I186" s="89"/>
      <c r="J186" s="192">
        <f t="shared" si="20"/>
        <v>0</v>
      </c>
      <c r="K186" s="189" t="s">
        <v>1</v>
      </c>
      <c r="L186" s="108"/>
      <c r="M186" s="193" t="s">
        <v>1</v>
      </c>
      <c r="N186" s="194" t="s">
        <v>42</v>
      </c>
      <c r="O186" s="195"/>
      <c r="P186" s="196">
        <f t="shared" si="21"/>
        <v>0</v>
      </c>
      <c r="Q186" s="196">
        <v>0</v>
      </c>
      <c r="R186" s="196">
        <f t="shared" si="22"/>
        <v>0</v>
      </c>
      <c r="S186" s="196">
        <v>0</v>
      </c>
      <c r="T186" s="197">
        <f t="shared" si="2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99" t="s">
        <v>8</v>
      </c>
      <c r="BK186" s="199">
        <f t="shared" si="29"/>
        <v>0</v>
      </c>
      <c r="BL186" s="99" t="s">
        <v>421</v>
      </c>
      <c r="BM186" s="198" t="s">
        <v>1993</v>
      </c>
    </row>
    <row r="187" spans="1:65" s="110" customFormat="1" ht="36" customHeight="1">
      <c r="A187" s="107"/>
      <c r="B187" s="108"/>
      <c r="C187" s="187" t="s">
        <v>601</v>
      </c>
      <c r="D187" s="187" t="s">
        <v>343</v>
      </c>
      <c r="E187" s="188" t="s">
        <v>1994</v>
      </c>
      <c r="F187" s="189" t="s">
        <v>1995</v>
      </c>
      <c r="G187" s="190" t="s">
        <v>1194</v>
      </c>
      <c r="H187" s="191">
        <v>1</v>
      </c>
      <c r="I187" s="89"/>
      <c r="J187" s="192">
        <f t="shared" si="20"/>
        <v>0</v>
      </c>
      <c r="K187" s="189" t="s">
        <v>1</v>
      </c>
      <c r="L187" s="108"/>
      <c r="M187" s="193" t="s">
        <v>1</v>
      </c>
      <c r="N187" s="194" t="s">
        <v>42</v>
      </c>
      <c r="O187" s="195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421</v>
      </c>
      <c r="AT187" s="198" t="s">
        <v>343</v>
      </c>
      <c r="AU187" s="198" t="s">
        <v>85</v>
      </c>
      <c r="AY187" s="99" t="s">
        <v>341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99" t="s">
        <v>8</v>
      </c>
      <c r="BK187" s="199">
        <f t="shared" si="29"/>
        <v>0</v>
      </c>
      <c r="BL187" s="99" t="s">
        <v>421</v>
      </c>
      <c r="BM187" s="198" t="s">
        <v>1996</v>
      </c>
    </row>
    <row r="188" spans="1:65" s="110" customFormat="1" ht="24" customHeight="1">
      <c r="A188" s="107"/>
      <c r="B188" s="108"/>
      <c r="C188" s="187" t="s">
        <v>605</v>
      </c>
      <c r="D188" s="187" t="s">
        <v>343</v>
      </c>
      <c r="E188" s="188" t="s">
        <v>1997</v>
      </c>
      <c r="F188" s="189" t="s">
        <v>1998</v>
      </c>
      <c r="G188" s="190" t="s">
        <v>1194</v>
      </c>
      <c r="H188" s="191">
        <v>4</v>
      </c>
      <c r="I188" s="89"/>
      <c r="J188" s="192">
        <f t="shared" si="20"/>
        <v>0</v>
      </c>
      <c r="K188" s="189" t="s">
        <v>1</v>
      </c>
      <c r="L188" s="108"/>
      <c r="M188" s="193" t="s">
        <v>1</v>
      </c>
      <c r="N188" s="194" t="s">
        <v>42</v>
      </c>
      <c r="O188" s="195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421</v>
      </c>
      <c r="AT188" s="198" t="s">
        <v>343</v>
      </c>
      <c r="AU188" s="198" t="s">
        <v>85</v>
      </c>
      <c r="AY188" s="99" t="s">
        <v>341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99" t="s">
        <v>8</v>
      </c>
      <c r="BK188" s="199">
        <f t="shared" si="29"/>
        <v>0</v>
      </c>
      <c r="BL188" s="99" t="s">
        <v>421</v>
      </c>
      <c r="BM188" s="198" t="s">
        <v>1999</v>
      </c>
    </row>
    <row r="189" spans="1:65" s="110" customFormat="1" ht="24" customHeight="1">
      <c r="A189" s="107"/>
      <c r="B189" s="108"/>
      <c r="C189" s="187" t="s">
        <v>610</v>
      </c>
      <c r="D189" s="187" t="s">
        <v>343</v>
      </c>
      <c r="E189" s="188" t="s">
        <v>2000</v>
      </c>
      <c r="F189" s="189" t="s">
        <v>2001</v>
      </c>
      <c r="G189" s="190" t="s">
        <v>1194</v>
      </c>
      <c r="H189" s="191">
        <v>6</v>
      </c>
      <c r="I189" s="89"/>
      <c r="J189" s="192">
        <f t="shared" si="20"/>
        <v>0</v>
      </c>
      <c r="K189" s="189" t="s">
        <v>1</v>
      </c>
      <c r="L189" s="108"/>
      <c r="M189" s="193" t="s">
        <v>1</v>
      </c>
      <c r="N189" s="194" t="s">
        <v>42</v>
      </c>
      <c r="O189" s="195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421</v>
      </c>
      <c r="AT189" s="198" t="s">
        <v>343</v>
      </c>
      <c r="AU189" s="198" t="s">
        <v>85</v>
      </c>
      <c r="AY189" s="99" t="s">
        <v>341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99" t="s">
        <v>8</v>
      </c>
      <c r="BK189" s="199">
        <f t="shared" si="29"/>
        <v>0</v>
      </c>
      <c r="BL189" s="99" t="s">
        <v>421</v>
      </c>
      <c r="BM189" s="198" t="s">
        <v>2002</v>
      </c>
    </row>
    <row r="190" spans="1:65" s="110" customFormat="1" ht="24" customHeight="1">
      <c r="A190" s="107"/>
      <c r="B190" s="108"/>
      <c r="C190" s="187" t="s">
        <v>140</v>
      </c>
      <c r="D190" s="187" t="s">
        <v>343</v>
      </c>
      <c r="E190" s="188" t="s">
        <v>2003</v>
      </c>
      <c r="F190" s="189" t="s">
        <v>2004</v>
      </c>
      <c r="G190" s="190" t="s">
        <v>1194</v>
      </c>
      <c r="H190" s="191">
        <v>4</v>
      </c>
      <c r="I190" s="89"/>
      <c r="J190" s="192">
        <f t="shared" si="20"/>
        <v>0</v>
      </c>
      <c r="K190" s="189" t="s">
        <v>1</v>
      </c>
      <c r="L190" s="108"/>
      <c r="M190" s="193" t="s">
        <v>1</v>
      </c>
      <c r="N190" s="194" t="s">
        <v>42</v>
      </c>
      <c r="O190" s="195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421</v>
      </c>
      <c r="AT190" s="198" t="s">
        <v>343</v>
      </c>
      <c r="AU190" s="198" t="s">
        <v>85</v>
      </c>
      <c r="AY190" s="99" t="s">
        <v>341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99" t="s">
        <v>8</v>
      </c>
      <c r="BK190" s="199">
        <f t="shared" si="29"/>
        <v>0</v>
      </c>
      <c r="BL190" s="99" t="s">
        <v>421</v>
      </c>
      <c r="BM190" s="198" t="s">
        <v>2005</v>
      </c>
    </row>
    <row r="191" spans="1:65" s="110" customFormat="1" ht="24" customHeight="1">
      <c r="A191" s="107"/>
      <c r="B191" s="108"/>
      <c r="C191" s="187" t="s">
        <v>143</v>
      </c>
      <c r="D191" s="187" t="s">
        <v>343</v>
      </c>
      <c r="E191" s="188" t="s">
        <v>2006</v>
      </c>
      <c r="F191" s="189" t="s">
        <v>2007</v>
      </c>
      <c r="G191" s="190" t="s">
        <v>1194</v>
      </c>
      <c r="H191" s="191">
        <v>1</v>
      </c>
      <c r="I191" s="89"/>
      <c r="J191" s="192">
        <f t="shared" si="20"/>
        <v>0</v>
      </c>
      <c r="K191" s="189" t="s">
        <v>1</v>
      </c>
      <c r="L191" s="108"/>
      <c r="M191" s="193" t="s">
        <v>1</v>
      </c>
      <c r="N191" s="194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421</v>
      </c>
      <c r="AT191" s="198" t="s">
        <v>343</v>
      </c>
      <c r="AU191" s="198" t="s">
        <v>85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421</v>
      </c>
      <c r="BM191" s="198" t="s">
        <v>2008</v>
      </c>
    </row>
    <row r="192" spans="1:65" s="110" customFormat="1" ht="24" customHeight="1">
      <c r="A192" s="107"/>
      <c r="B192" s="108"/>
      <c r="C192" s="187" t="s">
        <v>146</v>
      </c>
      <c r="D192" s="187" t="s">
        <v>343</v>
      </c>
      <c r="E192" s="188" t="s">
        <v>1198</v>
      </c>
      <c r="F192" s="189" t="s">
        <v>2009</v>
      </c>
      <c r="G192" s="190" t="s">
        <v>1194</v>
      </c>
      <c r="H192" s="191">
        <v>1</v>
      </c>
      <c r="I192" s="89"/>
      <c r="J192" s="192">
        <f t="shared" si="20"/>
        <v>0</v>
      </c>
      <c r="K192" s="189" t="s">
        <v>1</v>
      </c>
      <c r="L192" s="108"/>
      <c r="M192" s="193" t="s">
        <v>1</v>
      </c>
      <c r="N192" s="194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421</v>
      </c>
      <c r="BM192" s="198" t="s">
        <v>2010</v>
      </c>
    </row>
    <row r="193" spans="1:65" s="110" customFormat="1" ht="24" customHeight="1">
      <c r="A193" s="107"/>
      <c r="B193" s="108"/>
      <c r="C193" s="187" t="s">
        <v>149</v>
      </c>
      <c r="D193" s="187" t="s">
        <v>343</v>
      </c>
      <c r="E193" s="188" t="s">
        <v>2011</v>
      </c>
      <c r="F193" s="189" t="s">
        <v>2012</v>
      </c>
      <c r="G193" s="190" t="s">
        <v>1194</v>
      </c>
      <c r="H193" s="191">
        <v>2</v>
      </c>
      <c r="I193" s="89"/>
      <c r="J193" s="192">
        <f t="shared" si="20"/>
        <v>0</v>
      </c>
      <c r="K193" s="189" t="s">
        <v>1</v>
      </c>
      <c r="L193" s="108"/>
      <c r="M193" s="193" t="s">
        <v>1</v>
      </c>
      <c r="N193" s="194" t="s">
        <v>42</v>
      </c>
      <c r="O193" s="195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421</v>
      </c>
      <c r="AT193" s="198" t="s">
        <v>343</v>
      </c>
      <c r="AU193" s="198" t="s">
        <v>85</v>
      </c>
      <c r="AY193" s="99" t="s">
        <v>341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99" t="s">
        <v>8</v>
      </c>
      <c r="BK193" s="199">
        <f t="shared" si="29"/>
        <v>0</v>
      </c>
      <c r="BL193" s="99" t="s">
        <v>421</v>
      </c>
      <c r="BM193" s="198" t="s">
        <v>2013</v>
      </c>
    </row>
    <row r="194" spans="1:65" s="110" customFormat="1" ht="24" customHeight="1">
      <c r="A194" s="107"/>
      <c r="B194" s="108"/>
      <c r="C194" s="187" t="s">
        <v>152</v>
      </c>
      <c r="D194" s="187" t="s">
        <v>343</v>
      </c>
      <c r="E194" s="188" t="s">
        <v>2014</v>
      </c>
      <c r="F194" s="189" t="s">
        <v>2015</v>
      </c>
      <c r="G194" s="190" t="s">
        <v>1194</v>
      </c>
      <c r="H194" s="191">
        <v>1</v>
      </c>
      <c r="I194" s="89"/>
      <c r="J194" s="192">
        <f t="shared" si="20"/>
        <v>0</v>
      </c>
      <c r="K194" s="189" t="s">
        <v>1</v>
      </c>
      <c r="L194" s="108"/>
      <c r="M194" s="193" t="s">
        <v>1</v>
      </c>
      <c r="N194" s="194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421</v>
      </c>
      <c r="AT194" s="198" t="s">
        <v>343</v>
      </c>
      <c r="AU194" s="198" t="s">
        <v>85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421</v>
      </c>
      <c r="BM194" s="198" t="s">
        <v>2016</v>
      </c>
    </row>
    <row r="195" spans="1:65" s="110" customFormat="1" ht="36" customHeight="1">
      <c r="A195" s="107"/>
      <c r="B195" s="108"/>
      <c r="C195" s="187" t="s">
        <v>155</v>
      </c>
      <c r="D195" s="187" t="s">
        <v>343</v>
      </c>
      <c r="E195" s="188" t="s">
        <v>2017</v>
      </c>
      <c r="F195" s="189" t="s">
        <v>2018</v>
      </c>
      <c r="G195" s="190" t="s">
        <v>1194</v>
      </c>
      <c r="H195" s="191">
        <v>2</v>
      </c>
      <c r="I195" s="89"/>
      <c r="J195" s="192">
        <f t="shared" si="20"/>
        <v>0</v>
      </c>
      <c r="K195" s="189" t="s">
        <v>1</v>
      </c>
      <c r="L195" s="108"/>
      <c r="M195" s="193" t="s">
        <v>1</v>
      </c>
      <c r="N195" s="194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421</v>
      </c>
      <c r="AT195" s="198" t="s">
        <v>343</v>
      </c>
      <c r="AU195" s="198" t="s">
        <v>85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421</v>
      </c>
      <c r="BM195" s="198" t="s">
        <v>2019</v>
      </c>
    </row>
    <row r="196" spans="1:65" s="110" customFormat="1" ht="24" customHeight="1">
      <c r="A196" s="107"/>
      <c r="B196" s="108"/>
      <c r="C196" s="187" t="s">
        <v>158</v>
      </c>
      <c r="D196" s="187" t="s">
        <v>343</v>
      </c>
      <c r="E196" s="188" t="s">
        <v>2020</v>
      </c>
      <c r="F196" s="189" t="s">
        <v>2021</v>
      </c>
      <c r="G196" s="190" t="s">
        <v>1194</v>
      </c>
      <c r="H196" s="191">
        <v>3</v>
      </c>
      <c r="I196" s="89"/>
      <c r="J196" s="192">
        <f t="shared" si="20"/>
        <v>0</v>
      </c>
      <c r="K196" s="189" t="s">
        <v>1</v>
      </c>
      <c r="L196" s="108"/>
      <c r="M196" s="193" t="s">
        <v>1</v>
      </c>
      <c r="N196" s="194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421</v>
      </c>
      <c r="AT196" s="198" t="s">
        <v>343</v>
      </c>
      <c r="AU196" s="198" t="s">
        <v>85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421</v>
      </c>
      <c r="BM196" s="198" t="s">
        <v>2022</v>
      </c>
    </row>
    <row r="197" spans="1:65" s="110" customFormat="1" ht="16.5" customHeight="1">
      <c r="A197" s="107"/>
      <c r="B197" s="108"/>
      <c r="C197" s="187" t="s">
        <v>654</v>
      </c>
      <c r="D197" s="187" t="s">
        <v>343</v>
      </c>
      <c r="E197" s="188" t="s">
        <v>2023</v>
      </c>
      <c r="F197" s="189" t="s">
        <v>2024</v>
      </c>
      <c r="G197" s="190" t="s">
        <v>1194</v>
      </c>
      <c r="H197" s="191">
        <v>6</v>
      </c>
      <c r="I197" s="89"/>
      <c r="J197" s="192">
        <f t="shared" si="20"/>
        <v>0</v>
      </c>
      <c r="K197" s="189" t="s">
        <v>1</v>
      </c>
      <c r="L197" s="108"/>
      <c r="M197" s="193" t="s">
        <v>1</v>
      </c>
      <c r="N197" s="194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421</v>
      </c>
      <c r="AT197" s="198" t="s">
        <v>343</v>
      </c>
      <c r="AU197" s="198" t="s">
        <v>85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421</v>
      </c>
      <c r="BM197" s="198" t="s">
        <v>2025</v>
      </c>
    </row>
    <row r="198" spans="1:65" s="110" customFormat="1" ht="24" customHeight="1">
      <c r="A198" s="107"/>
      <c r="B198" s="108"/>
      <c r="C198" s="187" t="s">
        <v>659</v>
      </c>
      <c r="D198" s="187" t="s">
        <v>343</v>
      </c>
      <c r="E198" s="188" t="s">
        <v>2026</v>
      </c>
      <c r="F198" s="189" t="s">
        <v>2027</v>
      </c>
      <c r="G198" s="190" t="s">
        <v>572</v>
      </c>
      <c r="H198" s="191">
        <v>6</v>
      </c>
      <c r="I198" s="89"/>
      <c r="J198" s="192">
        <f t="shared" si="20"/>
        <v>0</v>
      </c>
      <c r="K198" s="189" t="s">
        <v>1</v>
      </c>
      <c r="L198" s="108"/>
      <c r="M198" s="193" t="s">
        <v>1</v>
      </c>
      <c r="N198" s="194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421</v>
      </c>
      <c r="AT198" s="198" t="s">
        <v>343</v>
      </c>
      <c r="AU198" s="198" t="s">
        <v>85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421</v>
      </c>
      <c r="BM198" s="198" t="s">
        <v>2028</v>
      </c>
    </row>
    <row r="199" spans="1:65" s="110" customFormat="1" ht="24" customHeight="1">
      <c r="A199" s="107"/>
      <c r="B199" s="108"/>
      <c r="C199" s="187" t="s">
        <v>296</v>
      </c>
      <c r="D199" s="187" t="s">
        <v>343</v>
      </c>
      <c r="E199" s="188" t="s">
        <v>2029</v>
      </c>
      <c r="F199" s="189" t="s">
        <v>2030</v>
      </c>
      <c r="G199" s="190" t="s">
        <v>572</v>
      </c>
      <c r="H199" s="191">
        <v>2</v>
      </c>
      <c r="I199" s="89"/>
      <c r="J199" s="192">
        <f t="shared" si="20"/>
        <v>0</v>
      </c>
      <c r="K199" s="189" t="s">
        <v>1</v>
      </c>
      <c r="L199" s="108"/>
      <c r="M199" s="193" t="s">
        <v>1</v>
      </c>
      <c r="N199" s="194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421</v>
      </c>
      <c r="AT199" s="198" t="s">
        <v>343</v>
      </c>
      <c r="AU199" s="198" t="s">
        <v>85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421</v>
      </c>
      <c r="BM199" s="198" t="s">
        <v>2031</v>
      </c>
    </row>
    <row r="200" spans="1:65" s="110" customFormat="1" ht="16.5" customHeight="1">
      <c r="A200" s="107"/>
      <c r="B200" s="108"/>
      <c r="C200" s="187" t="s">
        <v>667</v>
      </c>
      <c r="D200" s="187" t="s">
        <v>343</v>
      </c>
      <c r="E200" s="188" t="s">
        <v>2032</v>
      </c>
      <c r="F200" s="189" t="s">
        <v>2033</v>
      </c>
      <c r="G200" s="190" t="s">
        <v>572</v>
      </c>
      <c r="H200" s="191">
        <v>2</v>
      </c>
      <c r="I200" s="89"/>
      <c r="J200" s="192">
        <f t="shared" si="20"/>
        <v>0</v>
      </c>
      <c r="K200" s="189" t="s">
        <v>1</v>
      </c>
      <c r="L200" s="108"/>
      <c r="M200" s="193" t="s">
        <v>1</v>
      </c>
      <c r="N200" s="194" t="s">
        <v>42</v>
      </c>
      <c r="O200" s="195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421</v>
      </c>
      <c r="AT200" s="198" t="s">
        <v>343</v>
      </c>
      <c r="AU200" s="198" t="s">
        <v>85</v>
      </c>
      <c r="AY200" s="99" t="s">
        <v>341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99" t="s">
        <v>8</v>
      </c>
      <c r="BK200" s="199">
        <f t="shared" si="29"/>
        <v>0</v>
      </c>
      <c r="BL200" s="99" t="s">
        <v>421</v>
      </c>
      <c r="BM200" s="198" t="s">
        <v>2034</v>
      </c>
    </row>
    <row r="201" spans="1:65" s="110" customFormat="1" ht="36" customHeight="1">
      <c r="A201" s="107"/>
      <c r="B201" s="108"/>
      <c r="C201" s="187" t="s">
        <v>672</v>
      </c>
      <c r="D201" s="187" t="s">
        <v>343</v>
      </c>
      <c r="E201" s="188" t="s">
        <v>2035</v>
      </c>
      <c r="F201" s="189" t="s">
        <v>2036</v>
      </c>
      <c r="G201" s="190" t="s">
        <v>357</v>
      </c>
      <c r="H201" s="191">
        <v>0.43</v>
      </c>
      <c r="I201" s="89"/>
      <c r="J201" s="192">
        <f t="shared" si="20"/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 t="shared" si="21"/>
        <v>0</v>
      </c>
      <c r="Q201" s="196">
        <v>0</v>
      </c>
      <c r="R201" s="196">
        <f t="shared" si="22"/>
        <v>0</v>
      </c>
      <c r="S201" s="196">
        <v>0</v>
      </c>
      <c r="T201" s="197">
        <f t="shared" si="2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421</v>
      </c>
      <c r="AT201" s="198" t="s">
        <v>343</v>
      </c>
      <c r="AU201" s="198" t="s">
        <v>85</v>
      </c>
      <c r="AY201" s="99" t="s">
        <v>341</v>
      </c>
      <c r="BE201" s="199">
        <f t="shared" si="24"/>
        <v>0</v>
      </c>
      <c r="BF201" s="199">
        <f t="shared" si="25"/>
        <v>0</v>
      </c>
      <c r="BG201" s="199">
        <f t="shared" si="26"/>
        <v>0</v>
      </c>
      <c r="BH201" s="199">
        <f t="shared" si="27"/>
        <v>0</v>
      </c>
      <c r="BI201" s="199">
        <f t="shared" si="28"/>
        <v>0</v>
      </c>
      <c r="BJ201" s="99" t="s">
        <v>8</v>
      </c>
      <c r="BK201" s="199">
        <f t="shared" si="29"/>
        <v>0</v>
      </c>
      <c r="BL201" s="99" t="s">
        <v>421</v>
      </c>
      <c r="BM201" s="198" t="s">
        <v>2037</v>
      </c>
    </row>
    <row r="202" spans="1:65" s="174" customFormat="1" ht="22.9" customHeight="1">
      <c r="B202" s="175"/>
      <c r="D202" s="176" t="s">
        <v>76</v>
      </c>
      <c r="E202" s="185" t="s">
        <v>2038</v>
      </c>
      <c r="F202" s="185" t="s">
        <v>2039</v>
      </c>
      <c r="J202" s="186">
        <f>BK202</f>
        <v>0</v>
      </c>
      <c r="L202" s="175"/>
      <c r="M202" s="179"/>
      <c r="N202" s="180"/>
      <c r="O202" s="180"/>
      <c r="P202" s="181">
        <f>SUM(P203:P206)</f>
        <v>0</v>
      </c>
      <c r="Q202" s="180"/>
      <c r="R202" s="181">
        <f>SUM(R203:R206)</f>
        <v>0</v>
      </c>
      <c r="S202" s="180"/>
      <c r="T202" s="182">
        <f>SUM(T203:T206)</f>
        <v>0</v>
      </c>
      <c r="AR202" s="176" t="s">
        <v>85</v>
      </c>
      <c r="AT202" s="183" t="s">
        <v>76</v>
      </c>
      <c r="AU202" s="183" t="s">
        <v>8</v>
      </c>
      <c r="AY202" s="176" t="s">
        <v>341</v>
      </c>
      <c r="BK202" s="184">
        <f>SUM(BK203:BK206)</f>
        <v>0</v>
      </c>
    </row>
    <row r="203" spans="1:65" s="110" customFormat="1" ht="36" customHeight="1">
      <c r="A203" s="107"/>
      <c r="B203" s="108"/>
      <c r="C203" s="187" t="s">
        <v>676</v>
      </c>
      <c r="D203" s="187" t="s">
        <v>343</v>
      </c>
      <c r="E203" s="188" t="s">
        <v>2040</v>
      </c>
      <c r="F203" s="189" t="s">
        <v>2041</v>
      </c>
      <c r="G203" s="190" t="s">
        <v>1194</v>
      </c>
      <c r="H203" s="191">
        <v>2</v>
      </c>
      <c r="I203" s="89"/>
      <c r="J203" s="192">
        <f>ROUND(I203*H203,0)</f>
        <v>0</v>
      </c>
      <c r="K203" s="189" t="s">
        <v>1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421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421</v>
      </c>
      <c r="BM203" s="198" t="s">
        <v>2042</v>
      </c>
    </row>
    <row r="204" spans="1:65" s="110" customFormat="1" ht="36" customHeight="1">
      <c r="A204" s="107"/>
      <c r="B204" s="108"/>
      <c r="C204" s="187" t="s">
        <v>682</v>
      </c>
      <c r="D204" s="187" t="s">
        <v>343</v>
      </c>
      <c r="E204" s="188" t="s">
        <v>2043</v>
      </c>
      <c r="F204" s="189" t="s">
        <v>2044</v>
      </c>
      <c r="G204" s="190" t="s">
        <v>1194</v>
      </c>
      <c r="H204" s="191">
        <v>6</v>
      </c>
      <c r="I204" s="89"/>
      <c r="J204" s="192">
        <f>ROUND(I204*H204,0)</f>
        <v>0</v>
      </c>
      <c r="K204" s="189" t="s">
        <v>1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421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421</v>
      </c>
      <c r="BM204" s="198" t="s">
        <v>2045</v>
      </c>
    </row>
    <row r="205" spans="1:65" s="110" customFormat="1" ht="24" customHeight="1">
      <c r="A205" s="107"/>
      <c r="B205" s="108"/>
      <c r="C205" s="187" t="s">
        <v>688</v>
      </c>
      <c r="D205" s="187" t="s">
        <v>343</v>
      </c>
      <c r="E205" s="188" t="s">
        <v>2046</v>
      </c>
      <c r="F205" s="189" t="s">
        <v>2047</v>
      </c>
      <c r="G205" s="190" t="s">
        <v>1194</v>
      </c>
      <c r="H205" s="191">
        <v>8</v>
      </c>
      <c r="I205" s="89"/>
      <c r="J205" s="192">
        <f>ROUND(I205*H205,0)</f>
        <v>0</v>
      </c>
      <c r="K205" s="189" t="s">
        <v>1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421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421</v>
      </c>
      <c r="BM205" s="198" t="s">
        <v>2048</v>
      </c>
    </row>
    <row r="206" spans="1:65" s="110" customFormat="1" ht="36" customHeight="1">
      <c r="A206" s="107"/>
      <c r="B206" s="108"/>
      <c r="C206" s="187" t="s">
        <v>692</v>
      </c>
      <c r="D206" s="187" t="s">
        <v>343</v>
      </c>
      <c r="E206" s="188" t="s">
        <v>2049</v>
      </c>
      <c r="F206" s="189" t="s">
        <v>2050</v>
      </c>
      <c r="G206" s="190" t="s">
        <v>357</v>
      </c>
      <c r="H206" s="191">
        <v>0.14699999999999999</v>
      </c>
      <c r="I206" s="89"/>
      <c r="J206" s="192">
        <f>ROUND(I206*H206,0)</f>
        <v>0</v>
      </c>
      <c r="K206" s="189" t="s">
        <v>1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421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421</v>
      </c>
      <c r="BM206" s="198" t="s">
        <v>2051</v>
      </c>
    </row>
    <row r="207" spans="1:65" s="174" customFormat="1" ht="22.9" customHeight="1">
      <c r="B207" s="175"/>
      <c r="D207" s="176" t="s">
        <v>76</v>
      </c>
      <c r="E207" s="185" t="s">
        <v>2052</v>
      </c>
      <c r="F207" s="185" t="s">
        <v>2053</v>
      </c>
      <c r="J207" s="186">
        <f>BK207</f>
        <v>0</v>
      </c>
      <c r="L207" s="175"/>
      <c r="M207" s="179"/>
      <c r="N207" s="180"/>
      <c r="O207" s="180"/>
      <c r="P207" s="181">
        <f>SUM(P208:P209)</f>
        <v>0</v>
      </c>
      <c r="Q207" s="180"/>
      <c r="R207" s="181">
        <f>SUM(R208:R209)</f>
        <v>0</v>
      </c>
      <c r="S207" s="180"/>
      <c r="T207" s="182">
        <f>SUM(T208:T209)</f>
        <v>0</v>
      </c>
      <c r="AR207" s="176" t="s">
        <v>85</v>
      </c>
      <c r="AT207" s="183" t="s">
        <v>76</v>
      </c>
      <c r="AU207" s="183" t="s">
        <v>8</v>
      </c>
      <c r="AY207" s="176" t="s">
        <v>341</v>
      </c>
      <c r="BK207" s="184">
        <f>SUM(BK208:BK209)</f>
        <v>0</v>
      </c>
    </row>
    <row r="208" spans="1:65" s="110" customFormat="1" ht="16.5" customHeight="1">
      <c r="A208" s="107"/>
      <c r="B208" s="108"/>
      <c r="C208" s="187" t="s">
        <v>698</v>
      </c>
      <c r="D208" s="187" t="s">
        <v>343</v>
      </c>
      <c r="E208" s="188" t="s">
        <v>2054</v>
      </c>
      <c r="F208" s="189" t="s">
        <v>2055</v>
      </c>
      <c r="G208" s="190" t="s">
        <v>572</v>
      </c>
      <c r="H208" s="191">
        <v>4</v>
      </c>
      <c r="I208" s="89"/>
      <c r="J208" s="192">
        <f>ROUND(I208*H208,0)</f>
        <v>0</v>
      </c>
      <c r="K208" s="189" t="s">
        <v>1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421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421</v>
      </c>
      <c r="BM208" s="198" t="s">
        <v>2056</v>
      </c>
    </row>
    <row r="209" spans="1:65" s="110" customFormat="1" ht="36" customHeight="1">
      <c r="A209" s="107"/>
      <c r="B209" s="108"/>
      <c r="C209" s="187" t="s">
        <v>702</v>
      </c>
      <c r="D209" s="187" t="s">
        <v>343</v>
      </c>
      <c r="E209" s="188" t="s">
        <v>2057</v>
      </c>
      <c r="F209" s="189" t="s">
        <v>2058</v>
      </c>
      <c r="G209" s="190" t="s">
        <v>357</v>
      </c>
      <c r="H209" s="191">
        <v>1E-3</v>
      </c>
      <c r="I209" s="89"/>
      <c r="J209" s="192">
        <f>ROUND(I209*H209,0)</f>
        <v>0</v>
      </c>
      <c r="K209" s="189" t="s">
        <v>1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421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421</v>
      </c>
      <c r="BM209" s="198" t="s">
        <v>2059</v>
      </c>
    </row>
    <row r="210" spans="1:65" s="174" customFormat="1" ht="25.9" customHeight="1">
      <c r="B210" s="175"/>
      <c r="D210" s="176" t="s">
        <v>76</v>
      </c>
      <c r="E210" s="177" t="s">
        <v>2060</v>
      </c>
      <c r="F210" s="177" t="s">
        <v>2061</v>
      </c>
      <c r="J210" s="178">
        <f>BK210</f>
        <v>0</v>
      </c>
      <c r="L210" s="175"/>
      <c r="M210" s="179"/>
      <c r="N210" s="180"/>
      <c r="O210" s="180"/>
      <c r="P210" s="181">
        <f>P211</f>
        <v>0</v>
      </c>
      <c r="Q210" s="180"/>
      <c r="R210" s="181">
        <f>R211</f>
        <v>0</v>
      </c>
      <c r="S210" s="180"/>
      <c r="T210" s="182">
        <f>T211</f>
        <v>0</v>
      </c>
      <c r="AR210" s="176" t="s">
        <v>347</v>
      </c>
      <c r="AT210" s="183" t="s">
        <v>76</v>
      </c>
      <c r="AU210" s="183" t="s">
        <v>77</v>
      </c>
      <c r="AY210" s="176" t="s">
        <v>341</v>
      </c>
      <c r="BK210" s="184">
        <f>BK211</f>
        <v>0</v>
      </c>
    </row>
    <row r="211" spans="1:65" s="110" customFormat="1" ht="24" customHeight="1">
      <c r="A211" s="107"/>
      <c r="B211" s="108"/>
      <c r="C211" s="187" t="s">
        <v>709</v>
      </c>
      <c r="D211" s="187" t="s">
        <v>343</v>
      </c>
      <c r="E211" s="188" t="s">
        <v>2062</v>
      </c>
      <c r="F211" s="189" t="s">
        <v>2063</v>
      </c>
      <c r="G211" s="190" t="s">
        <v>2064</v>
      </c>
      <c r="H211" s="191">
        <v>20</v>
      </c>
      <c r="I211" s="89"/>
      <c r="J211" s="192">
        <f>ROUND(I211*H211,0)</f>
        <v>0</v>
      </c>
      <c r="K211" s="189" t="s">
        <v>1</v>
      </c>
      <c r="L211" s="108"/>
      <c r="M211" s="244" t="s">
        <v>1</v>
      </c>
      <c r="N211" s="245" t="s">
        <v>42</v>
      </c>
      <c r="O211" s="246"/>
      <c r="P211" s="247">
        <f>O211*H211</f>
        <v>0</v>
      </c>
      <c r="Q211" s="247">
        <v>0</v>
      </c>
      <c r="R211" s="247">
        <f>Q211*H211</f>
        <v>0</v>
      </c>
      <c r="S211" s="247">
        <v>0</v>
      </c>
      <c r="T211" s="248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2065</v>
      </c>
      <c r="AT211" s="198" t="s">
        <v>343</v>
      </c>
      <c r="AU211" s="198" t="s">
        <v>8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2065</v>
      </c>
      <c r="BM211" s="198" t="s">
        <v>2066</v>
      </c>
    </row>
    <row r="212" spans="1:65" s="110" customFormat="1" ht="6.95" customHeight="1">
      <c r="A212" s="107"/>
      <c r="B212" s="139"/>
      <c r="C212" s="140"/>
      <c r="D212" s="140"/>
      <c r="E212" s="140"/>
      <c r="F212" s="140"/>
      <c r="G212" s="140"/>
      <c r="H212" s="140"/>
      <c r="I212" s="140"/>
      <c r="J212" s="140"/>
      <c r="K212" s="140"/>
      <c r="L212" s="108"/>
      <c r="M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</row>
    <row r="213" spans="1:65" s="98" customFormat="1"/>
    <row r="214" spans="1:65" s="98" customFormat="1"/>
  </sheetData>
  <sheetProtection password="D62F" sheet="1" objects="1" scenarios="1"/>
  <autoFilter ref="C129:K211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8"/>
  <sheetViews>
    <sheetView showGridLines="0" topLeftCell="A145" workbookViewId="0">
      <selection activeCell="H164" sqref="H164:I16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96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2067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ROUND(J125,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ROUND((SUM(BE125:BE165)),  0)</f>
        <v>0</v>
      </c>
      <c r="G35" s="107"/>
      <c r="H35" s="107"/>
      <c r="I35" s="124">
        <v>0.21</v>
      </c>
      <c r="J35" s="123">
        <f>ROUND(((SUM(BE125:BE165))*I35),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ROUND((SUM(BF125:BF165)),  0)</f>
        <v>0</v>
      </c>
      <c r="G36" s="107"/>
      <c r="H36" s="107"/>
      <c r="I36" s="124">
        <v>0.15</v>
      </c>
      <c r="J36" s="123">
        <f>ROUND(((SUM(BF125:BF165))*I36),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ROUND((SUM(BG125:BG165)),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ROUND((SUM(BH125:BH165)),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ROUND((SUM(BI125:BI165)),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c - Vzduchotechnika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J125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J126</f>
        <v>0</v>
      </c>
      <c r="L99" s="148"/>
    </row>
    <row r="100" spans="1:47" s="152" customFormat="1" ht="19.899999999999999" customHeight="1">
      <c r="B100" s="153"/>
      <c r="D100" s="154" t="s">
        <v>2070</v>
      </c>
      <c r="E100" s="155"/>
      <c r="F100" s="155"/>
      <c r="G100" s="155"/>
      <c r="H100" s="155"/>
      <c r="I100" s="155"/>
      <c r="J100" s="156">
        <f>J127</f>
        <v>0</v>
      </c>
      <c r="L100" s="153"/>
    </row>
    <row r="101" spans="1:47" s="152" customFormat="1" ht="14.85" customHeight="1">
      <c r="B101" s="153"/>
      <c r="D101" s="154" t="s">
        <v>2071</v>
      </c>
      <c r="E101" s="155"/>
      <c r="F101" s="155"/>
      <c r="G101" s="155"/>
      <c r="H101" s="155"/>
      <c r="I101" s="155"/>
      <c r="J101" s="156">
        <f>J128</f>
        <v>0</v>
      </c>
      <c r="L101" s="153"/>
    </row>
    <row r="102" spans="1:47" s="152" customFormat="1" ht="14.85" customHeight="1">
      <c r="B102" s="153"/>
      <c r="D102" s="154" t="s">
        <v>2072</v>
      </c>
      <c r="E102" s="155"/>
      <c r="F102" s="155"/>
      <c r="G102" s="155"/>
      <c r="H102" s="155"/>
      <c r="I102" s="155"/>
      <c r="J102" s="156">
        <f>J150</f>
        <v>0</v>
      </c>
      <c r="L102" s="153"/>
    </row>
    <row r="103" spans="1:47" s="152" customFormat="1" ht="14.85" customHeight="1">
      <c r="B103" s="153"/>
      <c r="D103" s="154" t="s">
        <v>2073</v>
      </c>
      <c r="E103" s="155"/>
      <c r="F103" s="155"/>
      <c r="G103" s="155"/>
      <c r="H103" s="155"/>
      <c r="I103" s="155"/>
      <c r="J103" s="156">
        <f>J160</f>
        <v>0</v>
      </c>
      <c r="L103" s="153"/>
    </row>
    <row r="104" spans="1:47" s="110" customFormat="1" ht="21.75" customHeight="1">
      <c r="A104" s="107"/>
      <c r="B104" s="108"/>
      <c r="C104" s="107"/>
      <c r="D104" s="107"/>
      <c r="E104" s="107"/>
      <c r="F104" s="107"/>
      <c r="G104" s="107"/>
      <c r="H104" s="107"/>
      <c r="I104" s="107"/>
      <c r="J104" s="107"/>
      <c r="K104" s="107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47" s="110" customFormat="1" ht="6.95" customHeight="1">
      <c r="A105" s="107"/>
      <c r="B105" s="139"/>
      <c r="C105" s="140"/>
      <c r="D105" s="140"/>
      <c r="E105" s="140"/>
      <c r="F105" s="140"/>
      <c r="G105" s="140"/>
      <c r="H105" s="140"/>
      <c r="I105" s="140"/>
      <c r="J105" s="140"/>
      <c r="K105" s="140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47" s="98" customFormat="1"/>
    <row r="107" spans="1:47" s="98" customFormat="1"/>
    <row r="108" spans="1:47" s="98" customFormat="1"/>
    <row r="109" spans="1:47" s="110" customFormat="1" ht="6.95" customHeight="1">
      <c r="A109" s="107"/>
      <c r="B109" s="141"/>
      <c r="C109" s="142"/>
      <c r="D109" s="142"/>
      <c r="E109" s="142"/>
      <c r="F109" s="142"/>
      <c r="G109" s="142"/>
      <c r="H109" s="142"/>
      <c r="I109" s="142"/>
      <c r="J109" s="142"/>
      <c r="K109" s="142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24.95" customHeight="1">
      <c r="A110" s="107"/>
      <c r="B110" s="108"/>
      <c r="C110" s="104" t="s">
        <v>326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08"/>
      <c r="C111" s="107"/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12" customHeight="1">
      <c r="A112" s="107"/>
      <c r="B112" s="108"/>
      <c r="C112" s="106" t="s">
        <v>17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16.5" customHeight="1">
      <c r="A113" s="107"/>
      <c r="B113" s="108"/>
      <c r="C113" s="107"/>
      <c r="D113" s="107"/>
      <c r="E113" s="312" t="str">
        <f>E7</f>
        <v>Expozice Jihozápadní Afrika, ZOO Dvůr Králové a.s. - Změna A, 1.etapa</v>
      </c>
      <c r="F113" s="313"/>
      <c r="G113" s="313"/>
      <c r="H113" s="313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98" customFormat="1" ht="12" customHeight="1">
      <c r="B114" s="103"/>
      <c r="C114" s="106" t="s">
        <v>183</v>
      </c>
      <c r="L114" s="103"/>
    </row>
    <row r="115" spans="1:63" s="110" customFormat="1" ht="16.5" customHeight="1">
      <c r="A115" s="107"/>
      <c r="B115" s="108"/>
      <c r="C115" s="107"/>
      <c r="D115" s="107"/>
      <c r="E115" s="312" t="s">
        <v>187</v>
      </c>
      <c r="F115" s="309"/>
      <c r="G115" s="309"/>
      <c r="H115" s="309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191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08" t="str">
        <f>E11</f>
        <v>c - Vzduchotechnika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2" customHeight="1">
      <c r="A119" s="107"/>
      <c r="B119" s="108"/>
      <c r="C119" s="106" t="s">
        <v>21</v>
      </c>
      <c r="D119" s="107"/>
      <c r="E119" s="107"/>
      <c r="F119" s="111" t="str">
        <f>F14</f>
        <v xml:space="preserve"> </v>
      </c>
      <c r="G119" s="107"/>
      <c r="H119" s="107"/>
      <c r="I119" s="106" t="s">
        <v>23</v>
      </c>
      <c r="J119" s="112" t="str">
        <f>IF(J14="","",J14)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43.15" customHeight="1">
      <c r="A121" s="107"/>
      <c r="B121" s="108"/>
      <c r="C121" s="106" t="s">
        <v>25</v>
      </c>
      <c r="D121" s="107"/>
      <c r="E121" s="107"/>
      <c r="F121" s="111" t="str">
        <f>E17</f>
        <v>ZOO Dvůr Králové a.s., Štefánikova 1029, D.K.n.L.</v>
      </c>
      <c r="G121" s="107"/>
      <c r="H121" s="107"/>
      <c r="I121" s="106" t="s">
        <v>31</v>
      </c>
      <c r="J121" s="143" t="str">
        <f>E23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15.2" customHeight="1">
      <c r="A122" s="107"/>
      <c r="B122" s="108"/>
      <c r="C122" s="106" t="s">
        <v>29</v>
      </c>
      <c r="D122" s="107"/>
      <c r="E122" s="107"/>
      <c r="F122" s="111" t="str">
        <f>IF(E20="","",E20)</f>
        <v>Vyplň údaj</v>
      </c>
      <c r="G122" s="107"/>
      <c r="H122" s="107"/>
      <c r="I122" s="106" t="s">
        <v>34</v>
      </c>
      <c r="J122" s="143" t="str">
        <f>E26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3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0</v>
      </c>
      <c r="S125" s="118"/>
      <c r="T125" s="172">
        <f>T126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3" s="174" customFormat="1" ht="25.9" customHeight="1">
      <c r="B126" s="175"/>
      <c r="D126" s="176" t="s">
        <v>76</v>
      </c>
      <c r="E126" s="177" t="s">
        <v>354</v>
      </c>
      <c r="F126" s="177" t="s">
        <v>2074</v>
      </c>
      <c r="J126" s="178">
        <f>BK126</f>
        <v>0</v>
      </c>
      <c r="L126" s="175"/>
      <c r="M126" s="179"/>
      <c r="N126" s="180"/>
      <c r="O126" s="180"/>
      <c r="P126" s="181">
        <f>P127</f>
        <v>0</v>
      </c>
      <c r="Q126" s="180"/>
      <c r="R126" s="181">
        <f>R127</f>
        <v>0</v>
      </c>
      <c r="S126" s="180"/>
      <c r="T126" s="182">
        <f>T127</f>
        <v>0</v>
      </c>
      <c r="AR126" s="176" t="s">
        <v>352</v>
      </c>
      <c r="AT126" s="183" t="s">
        <v>76</v>
      </c>
      <c r="AU126" s="183" t="s">
        <v>77</v>
      </c>
      <c r="AY126" s="176" t="s">
        <v>341</v>
      </c>
      <c r="BK126" s="184">
        <f>BK127</f>
        <v>0</v>
      </c>
    </row>
    <row r="127" spans="1:63" s="174" customFormat="1" ht="22.9" customHeight="1">
      <c r="B127" s="175"/>
      <c r="D127" s="176" t="s">
        <v>76</v>
      </c>
      <c r="E127" s="185" t="s">
        <v>2075</v>
      </c>
      <c r="F127" s="185" t="s">
        <v>2076</v>
      </c>
      <c r="J127" s="186">
        <f>BK127</f>
        <v>0</v>
      </c>
      <c r="L127" s="175"/>
      <c r="M127" s="179"/>
      <c r="N127" s="180"/>
      <c r="O127" s="180"/>
      <c r="P127" s="181">
        <f>P128+P150+P160</f>
        <v>0</v>
      </c>
      <c r="Q127" s="180"/>
      <c r="R127" s="181">
        <f>R128+R150+R160</f>
        <v>0</v>
      </c>
      <c r="S127" s="180"/>
      <c r="T127" s="182">
        <f>T128+T150+T160</f>
        <v>0</v>
      </c>
      <c r="AR127" s="176" t="s">
        <v>352</v>
      </c>
      <c r="AT127" s="183" t="s">
        <v>76</v>
      </c>
      <c r="AU127" s="183" t="s">
        <v>8</v>
      </c>
      <c r="AY127" s="176" t="s">
        <v>341</v>
      </c>
      <c r="BK127" s="184">
        <f>BK128+BK150+BK160</f>
        <v>0</v>
      </c>
    </row>
    <row r="128" spans="1:63" s="174" customFormat="1" ht="20.85" customHeight="1">
      <c r="B128" s="175"/>
      <c r="D128" s="176" t="s">
        <v>76</v>
      </c>
      <c r="E128" s="185" t="s">
        <v>2077</v>
      </c>
      <c r="F128" s="185" t="s">
        <v>2078</v>
      </c>
      <c r="J128" s="186">
        <f>BK128</f>
        <v>0</v>
      </c>
      <c r="L128" s="175"/>
      <c r="M128" s="179"/>
      <c r="N128" s="180"/>
      <c r="O128" s="180"/>
      <c r="P128" s="181">
        <f>SUM(P129:P149)</f>
        <v>0</v>
      </c>
      <c r="Q128" s="180"/>
      <c r="R128" s="181">
        <f>SUM(R129:R149)</f>
        <v>0</v>
      </c>
      <c r="S128" s="180"/>
      <c r="T128" s="182">
        <f>SUM(T129:T149)</f>
        <v>0</v>
      </c>
      <c r="AR128" s="176" t="s">
        <v>8</v>
      </c>
      <c r="AT128" s="183" t="s">
        <v>76</v>
      </c>
      <c r="AU128" s="183" t="s">
        <v>85</v>
      </c>
      <c r="AY128" s="176" t="s">
        <v>341</v>
      </c>
      <c r="BK128" s="184">
        <f>SUM(BK129:BK149)</f>
        <v>0</v>
      </c>
    </row>
    <row r="129" spans="1:65" s="110" customFormat="1" ht="16.5" customHeight="1">
      <c r="A129" s="107"/>
      <c r="B129" s="108"/>
      <c r="C129" s="217" t="s">
        <v>8</v>
      </c>
      <c r="D129" s="217" t="s">
        <v>354</v>
      </c>
      <c r="E129" s="218" t="s">
        <v>2079</v>
      </c>
      <c r="F129" s="219" t="s">
        <v>2080</v>
      </c>
      <c r="G129" s="220" t="s">
        <v>2081</v>
      </c>
      <c r="H129" s="221">
        <v>2</v>
      </c>
      <c r="I129" s="92"/>
      <c r="J129" s="222">
        <f t="shared" ref="J129:J149" si="0">ROUND(I129*H129,0)</f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ref="P129:P149" si="1">O129*H129</f>
        <v>0</v>
      </c>
      <c r="Q129" s="196">
        <v>0</v>
      </c>
      <c r="R129" s="196">
        <f t="shared" ref="R129:R149" si="2">Q129*H129</f>
        <v>0</v>
      </c>
      <c r="S129" s="196">
        <v>0</v>
      </c>
      <c r="T129" s="197">
        <f t="shared" ref="T129:T149" si="3"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ref="BE129:BE149" si="4">IF(N129="základní",J129,0)</f>
        <v>0</v>
      </c>
      <c r="BF129" s="199">
        <f t="shared" ref="BF129:BF149" si="5">IF(N129="snížená",J129,0)</f>
        <v>0</v>
      </c>
      <c r="BG129" s="199">
        <f t="shared" ref="BG129:BG149" si="6">IF(N129="zákl. přenesená",J129,0)</f>
        <v>0</v>
      </c>
      <c r="BH129" s="199">
        <f t="shared" ref="BH129:BH149" si="7">IF(N129="sníž. přenesená",J129,0)</f>
        <v>0</v>
      </c>
      <c r="BI129" s="199">
        <f t="shared" ref="BI129:BI149" si="8">IF(N129="nulová",J129,0)</f>
        <v>0</v>
      </c>
      <c r="BJ129" s="99" t="s">
        <v>8</v>
      </c>
      <c r="BK129" s="199">
        <f t="shared" ref="BK129:BK149" si="9">ROUND(I129*H129,0)</f>
        <v>0</v>
      </c>
      <c r="BL129" s="99" t="s">
        <v>347</v>
      </c>
      <c r="BM129" s="198" t="s">
        <v>85</v>
      </c>
    </row>
    <row r="130" spans="1:65" s="110" customFormat="1" ht="16.5" customHeight="1">
      <c r="A130" s="107"/>
      <c r="B130" s="108"/>
      <c r="C130" s="217" t="s">
        <v>85</v>
      </c>
      <c r="D130" s="217" t="s">
        <v>354</v>
      </c>
      <c r="E130" s="218" t="s">
        <v>2082</v>
      </c>
      <c r="F130" s="219" t="s">
        <v>2080</v>
      </c>
      <c r="G130" s="220" t="s">
        <v>2081</v>
      </c>
      <c r="H130" s="221">
        <v>2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347</v>
      </c>
    </row>
    <row r="131" spans="1:65" s="110" customFormat="1" ht="16.5" customHeight="1">
      <c r="A131" s="107"/>
      <c r="B131" s="108"/>
      <c r="C131" s="217" t="s">
        <v>352</v>
      </c>
      <c r="D131" s="217" t="s">
        <v>354</v>
      </c>
      <c r="E131" s="218" t="s">
        <v>2082</v>
      </c>
      <c r="F131" s="219" t="s">
        <v>2080</v>
      </c>
      <c r="G131" s="220" t="s">
        <v>2081</v>
      </c>
      <c r="H131" s="221">
        <v>1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375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2083</v>
      </c>
      <c r="F132" s="219" t="s">
        <v>2080</v>
      </c>
      <c r="G132" s="220" t="s">
        <v>2081</v>
      </c>
      <c r="H132" s="221">
        <v>1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358</v>
      </c>
    </row>
    <row r="133" spans="1:65" s="110" customFormat="1" ht="16.5" customHeight="1">
      <c r="A133" s="107"/>
      <c r="B133" s="108"/>
      <c r="C133" s="217" t="s">
        <v>371</v>
      </c>
      <c r="D133" s="217" t="s">
        <v>354</v>
      </c>
      <c r="E133" s="218" t="s">
        <v>2083</v>
      </c>
      <c r="F133" s="219" t="s">
        <v>2080</v>
      </c>
      <c r="G133" s="220" t="s">
        <v>2081</v>
      </c>
      <c r="H133" s="221">
        <v>1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261</v>
      </c>
    </row>
    <row r="134" spans="1:65" s="110" customFormat="1" ht="16.5" customHeight="1">
      <c r="A134" s="107"/>
      <c r="B134" s="108"/>
      <c r="C134" s="217" t="s">
        <v>375</v>
      </c>
      <c r="D134" s="217" t="s">
        <v>354</v>
      </c>
      <c r="E134" s="218" t="s">
        <v>2084</v>
      </c>
      <c r="F134" s="219" t="s">
        <v>2085</v>
      </c>
      <c r="G134" s="220" t="s">
        <v>2081</v>
      </c>
      <c r="H134" s="221">
        <v>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399</v>
      </c>
    </row>
    <row r="135" spans="1:65" s="110" customFormat="1" ht="16.5" customHeight="1">
      <c r="A135" s="107"/>
      <c r="B135" s="108"/>
      <c r="C135" s="217" t="s">
        <v>379</v>
      </c>
      <c r="D135" s="217" t="s">
        <v>354</v>
      </c>
      <c r="E135" s="218" t="s">
        <v>2086</v>
      </c>
      <c r="F135" s="219" t="s">
        <v>2087</v>
      </c>
      <c r="G135" s="220" t="s">
        <v>2081</v>
      </c>
      <c r="H135" s="221">
        <v>3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409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2088</v>
      </c>
      <c r="F136" s="219" t="s">
        <v>2089</v>
      </c>
      <c r="G136" s="220" t="s">
        <v>2081</v>
      </c>
      <c r="H136" s="221">
        <v>2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421</v>
      </c>
    </row>
    <row r="137" spans="1:65" s="110" customFormat="1" ht="16.5" customHeight="1">
      <c r="A137" s="107"/>
      <c r="B137" s="108"/>
      <c r="C137" s="217" t="s">
        <v>388</v>
      </c>
      <c r="D137" s="217" t="s">
        <v>354</v>
      </c>
      <c r="E137" s="218" t="s">
        <v>2090</v>
      </c>
      <c r="F137" s="219" t="s">
        <v>2091</v>
      </c>
      <c r="G137" s="220" t="s">
        <v>2081</v>
      </c>
      <c r="H137" s="221">
        <v>26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430</v>
      </c>
    </row>
    <row r="138" spans="1:65" s="110" customFormat="1" ht="16.5" customHeight="1">
      <c r="A138" s="107"/>
      <c r="B138" s="108"/>
      <c r="C138" s="217" t="s">
        <v>261</v>
      </c>
      <c r="D138" s="217" t="s">
        <v>354</v>
      </c>
      <c r="E138" s="218" t="s">
        <v>2092</v>
      </c>
      <c r="F138" s="219" t="s">
        <v>2093</v>
      </c>
      <c r="G138" s="220" t="s">
        <v>2081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437</v>
      </c>
    </row>
    <row r="139" spans="1:65" s="110" customFormat="1" ht="16.5" customHeight="1">
      <c r="A139" s="107"/>
      <c r="B139" s="108"/>
      <c r="C139" s="217" t="s">
        <v>395</v>
      </c>
      <c r="D139" s="217" t="s">
        <v>354</v>
      </c>
      <c r="E139" s="218" t="s">
        <v>2094</v>
      </c>
      <c r="F139" s="219" t="s">
        <v>2095</v>
      </c>
      <c r="G139" s="220" t="s">
        <v>2081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447</v>
      </c>
    </row>
    <row r="140" spans="1:65" s="110" customFormat="1" ht="16.5" customHeight="1">
      <c r="A140" s="107"/>
      <c r="B140" s="108"/>
      <c r="C140" s="217" t="s">
        <v>399</v>
      </c>
      <c r="D140" s="217" t="s">
        <v>354</v>
      </c>
      <c r="E140" s="218" t="s">
        <v>2096</v>
      </c>
      <c r="F140" s="219" t="s">
        <v>2097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458</v>
      </c>
    </row>
    <row r="141" spans="1:65" s="110" customFormat="1" ht="24" customHeight="1">
      <c r="A141" s="107"/>
      <c r="B141" s="108"/>
      <c r="C141" s="217" t="s">
        <v>405</v>
      </c>
      <c r="D141" s="217" t="s">
        <v>354</v>
      </c>
      <c r="E141" s="218" t="s">
        <v>2098</v>
      </c>
      <c r="F141" s="219" t="s">
        <v>2099</v>
      </c>
      <c r="G141" s="220" t="s">
        <v>2081</v>
      </c>
      <c r="H141" s="221">
        <v>17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469</v>
      </c>
    </row>
    <row r="142" spans="1:65" s="110" customFormat="1" ht="36" customHeight="1">
      <c r="A142" s="107"/>
      <c r="B142" s="108"/>
      <c r="C142" s="217" t="s">
        <v>409</v>
      </c>
      <c r="D142" s="217" t="s">
        <v>354</v>
      </c>
      <c r="E142" s="218" t="s">
        <v>2100</v>
      </c>
      <c r="F142" s="219" t="s">
        <v>2101</v>
      </c>
      <c r="G142" s="220" t="s">
        <v>455</v>
      </c>
      <c r="H142" s="221">
        <v>8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480</v>
      </c>
    </row>
    <row r="143" spans="1:65" s="110" customFormat="1" ht="36" customHeight="1">
      <c r="A143" s="107"/>
      <c r="B143" s="108"/>
      <c r="C143" s="217" t="s">
        <v>9</v>
      </c>
      <c r="D143" s="217" t="s">
        <v>354</v>
      </c>
      <c r="E143" s="218" t="s">
        <v>2102</v>
      </c>
      <c r="F143" s="219" t="s">
        <v>2103</v>
      </c>
      <c r="G143" s="220" t="s">
        <v>455</v>
      </c>
      <c r="H143" s="221">
        <v>4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489</v>
      </c>
    </row>
    <row r="144" spans="1:65" s="110" customFormat="1" ht="36" customHeight="1">
      <c r="A144" s="107"/>
      <c r="B144" s="108"/>
      <c r="C144" s="217" t="s">
        <v>421</v>
      </c>
      <c r="D144" s="217" t="s">
        <v>354</v>
      </c>
      <c r="E144" s="218" t="s">
        <v>2104</v>
      </c>
      <c r="F144" s="219" t="s">
        <v>2105</v>
      </c>
      <c r="G144" s="220" t="s">
        <v>455</v>
      </c>
      <c r="H144" s="221">
        <v>5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125</v>
      </c>
    </row>
    <row r="145" spans="1:65" s="110" customFormat="1" ht="36" customHeight="1">
      <c r="A145" s="107"/>
      <c r="B145" s="108"/>
      <c r="C145" s="217" t="s">
        <v>426</v>
      </c>
      <c r="D145" s="217" t="s">
        <v>354</v>
      </c>
      <c r="E145" s="218" t="s">
        <v>2106</v>
      </c>
      <c r="F145" s="219" t="s">
        <v>2107</v>
      </c>
      <c r="G145" s="220" t="s">
        <v>455</v>
      </c>
      <c r="H145" s="221">
        <v>12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507</v>
      </c>
    </row>
    <row r="146" spans="1:65" s="110" customFormat="1" ht="24" customHeight="1">
      <c r="A146" s="107"/>
      <c r="B146" s="108"/>
      <c r="C146" s="217" t="s">
        <v>430</v>
      </c>
      <c r="D146" s="217" t="s">
        <v>354</v>
      </c>
      <c r="E146" s="218" t="s">
        <v>2108</v>
      </c>
      <c r="F146" s="219" t="s">
        <v>2109</v>
      </c>
      <c r="G146" s="220" t="s">
        <v>455</v>
      </c>
      <c r="H146" s="221">
        <v>6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516</v>
      </c>
    </row>
    <row r="147" spans="1:65" s="110" customFormat="1" ht="24" customHeight="1">
      <c r="A147" s="107"/>
      <c r="B147" s="108"/>
      <c r="C147" s="217" t="s">
        <v>434</v>
      </c>
      <c r="D147" s="217" t="s">
        <v>354</v>
      </c>
      <c r="E147" s="218" t="s">
        <v>2110</v>
      </c>
      <c r="F147" s="219" t="s">
        <v>2111</v>
      </c>
      <c r="G147" s="220" t="s">
        <v>455</v>
      </c>
      <c r="H147" s="221">
        <v>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528</v>
      </c>
    </row>
    <row r="148" spans="1:65" s="110" customFormat="1" ht="24" customHeight="1">
      <c r="A148" s="107"/>
      <c r="B148" s="108"/>
      <c r="C148" s="217" t="s">
        <v>437</v>
      </c>
      <c r="D148" s="217" t="s">
        <v>354</v>
      </c>
      <c r="E148" s="218" t="s">
        <v>2112</v>
      </c>
      <c r="F148" s="219" t="s">
        <v>2113</v>
      </c>
      <c r="G148" s="220" t="s">
        <v>455</v>
      </c>
      <c r="H148" s="221">
        <v>20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543</v>
      </c>
    </row>
    <row r="149" spans="1:65" s="110" customFormat="1" ht="16.5" customHeight="1">
      <c r="A149" s="107"/>
      <c r="B149" s="108"/>
      <c r="C149" s="217" t="s">
        <v>7</v>
      </c>
      <c r="D149" s="217" t="s">
        <v>354</v>
      </c>
      <c r="E149" s="218" t="s">
        <v>2114</v>
      </c>
      <c r="F149" s="219" t="s">
        <v>2115</v>
      </c>
      <c r="G149" s="220" t="s">
        <v>1689</v>
      </c>
      <c r="H149" s="221">
        <v>20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569</v>
      </c>
    </row>
    <row r="150" spans="1:65" s="174" customFormat="1" ht="20.85" customHeight="1">
      <c r="B150" s="175"/>
      <c r="D150" s="176" t="s">
        <v>76</v>
      </c>
      <c r="E150" s="185" t="s">
        <v>2116</v>
      </c>
      <c r="F150" s="185" t="s">
        <v>2117</v>
      </c>
      <c r="J150" s="186">
        <f>BK150</f>
        <v>0</v>
      </c>
      <c r="L150" s="175"/>
      <c r="M150" s="179"/>
      <c r="N150" s="180"/>
      <c r="O150" s="180"/>
      <c r="P150" s="181">
        <f>SUM(P151:P159)</f>
        <v>0</v>
      </c>
      <c r="Q150" s="180"/>
      <c r="R150" s="181">
        <f>SUM(R151:R159)</f>
        <v>0</v>
      </c>
      <c r="S150" s="180"/>
      <c r="T150" s="182">
        <f>SUM(T151:T159)</f>
        <v>0</v>
      </c>
      <c r="AR150" s="176" t="s">
        <v>8</v>
      </c>
      <c r="AT150" s="183" t="s">
        <v>76</v>
      </c>
      <c r="AU150" s="183" t="s">
        <v>85</v>
      </c>
      <c r="AY150" s="176" t="s">
        <v>341</v>
      </c>
      <c r="BK150" s="184">
        <f>SUM(BK151:BK159)</f>
        <v>0</v>
      </c>
    </row>
    <row r="151" spans="1:65" s="110" customFormat="1" ht="36" customHeight="1">
      <c r="A151" s="107"/>
      <c r="B151" s="108"/>
      <c r="C151" s="217" t="s">
        <v>447</v>
      </c>
      <c r="D151" s="217" t="s">
        <v>354</v>
      </c>
      <c r="E151" s="218" t="s">
        <v>2118</v>
      </c>
      <c r="F151" s="219" t="s">
        <v>2119</v>
      </c>
      <c r="G151" s="220" t="s">
        <v>2081</v>
      </c>
      <c r="H151" s="221">
        <v>1</v>
      </c>
      <c r="I151" s="92"/>
      <c r="J151" s="222">
        <f t="shared" ref="J151:J159" si="10">ROUND(I151*H151,0)</f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ref="P151:P159" si="11">O151*H151</f>
        <v>0</v>
      </c>
      <c r="Q151" s="196">
        <v>0</v>
      </c>
      <c r="R151" s="196">
        <f t="shared" ref="R151:R159" si="12">Q151*H151</f>
        <v>0</v>
      </c>
      <c r="S151" s="196">
        <v>0</v>
      </c>
      <c r="T151" s="197">
        <f t="shared" ref="T151:T159" si="13"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ref="BE151:BE159" si="14">IF(N151="základní",J151,0)</f>
        <v>0</v>
      </c>
      <c r="BF151" s="199">
        <f t="shared" ref="BF151:BF159" si="15">IF(N151="snížená",J151,0)</f>
        <v>0</v>
      </c>
      <c r="BG151" s="199">
        <f t="shared" ref="BG151:BG159" si="16">IF(N151="zákl. přenesená",J151,0)</f>
        <v>0</v>
      </c>
      <c r="BH151" s="199">
        <f t="shared" ref="BH151:BH159" si="17">IF(N151="sníž. přenesená",J151,0)</f>
        <v>0</v>
      </c>
      <c r="BI151" s="199">
        <f t="shared" ref="BI151:BI159" si="18">IF(N151="nulová",J151,0)</f>
        <v>0</v>
      </c>
      <c r="BJ151" s="99" t="s">
        <v>8</v>
      </c>
      <c r="BK151" s="199">
        <f t="shared" ref="BK151:BK159" si="19">ROUND(I151*H151,0)</f>
        <v>0</v>
      </c>
      <c r="BL151" s="99" t="s">
        <v>347</v>
      </c>
      <c r="BM151" s="198" t="s">
        <v>580</v>
      </c>
    </row>
    <row r="152" spans="1:65" s="110" customFormat="1" ht="36" customHeight="1">
      <c r="A152" s="107"/>
      <c r="B152" s="108"/>
      <c r="C152" s="217" t="s">
        <v>452</v>
      </c>
      <c r="D152" s="217" t="s">
        <v>354</v>
      </c>
      <c r="E152" s="218" t="s">
        <v>2120</v>
      </c>
      <c r="F152" s="219" t="s">
        <v>2121</v>
      </c>
      <c r="G152" s="220" t="s">
        <v>2081</v>
      </c>
      <c r="H152" s="221">
        <v>1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347</v>
      </c>
      <c r="BM152" s="198" t="s">
        <v>590</v>
      </c>
    </row>
    <row r="153" spans="1:65" s="110" customFormat="1" ht="16.5" customHeight="1">
      <c r="A153" s="107"/>
      <c r="B153" s="108"/>
      <c r="C153" s="217" t="s">
        <v>458</v>
      </c>
      <c r="D153" s="217" t="s">
        <v>354</v>
      </c>
      <c r="E153" s="218" t="s">
        <v>2122</v>
      </c>
      <c r="F153" s="219" t="s">
        <v>2123</v>
      </c>
      <c r="G153" s="220" t="s">
        <v>2081</v>
      </c>
      <c r="H153" s="221">
        <v>1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347</v>
      </c>
      <c r="BM153" s="198" t="s">
        <v>601</v>
      </c>
    </row>
    <row r="154" spans="1:65" s="110" customFormat="1" ht="16.5" customHeight="1">
      <c r="A154" s="107"/>
      <c r="B154" s="108"/>
      <c r="C154" s="217" t="s">
        <v>464</v>
      </c>
      <c r="D154" s="217" t="s">
        <v>354</v>
      </c>
      <c r="E154" s="218" t="s">
        <v>2124</v>
      </c>
      <c r="F154" s="219" t="s">
        <v>2125</v>
      </c>
      <c r="G154" s="220" t="s">
        <v>2081</v>
      </c>
      <c r="H154" s="221">
        <v>2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347</v>
      </c>
      <c r="BM154" s="198" t="s">
        <v>610</v>
      </c>
    </row>
    <row r="155" spans="1:65" s="110" customFormat="1" ht="36" customHeight="1">
      <c r="A155" s="107"/>
      <c r="B155" s="108"/>
      <c r="C155" s="217" t="s">
        <v>469</v>
      </c>
      <c r="D155" s="217" t="s">
        <v>354</v>
      </c>
      <c r="E155" s="218" t="s">
        <v>2126</v>
      </c>
      <c r="F155" s="219" t="s">
        <v>2127</v>
      </c>
      <c r="G155" s="220" t="s">
        <v>2081</v>
      </c>
      <c r="H155" s="221">
        <v>2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347</v>
      </c>
      <c r="BM155" s="198" t="s">
        <v>143</v>
      </c>
    </row>
    <row r="156" spans="1:65" s="110" customFormat="1" ht="36" customHeight="1">
      <c r="A156" s="107"/>
      <c r="B156" s="108"/>
      <c r="C156" s="217" t="s">
        <v>475</v>
      </c>
      <c r="D156" s="217" t="s">
        <v>354</v>
      </c>
      <c r="E156" s="218" t="s">
        <v>2128</v>
      </c>
      <c r="F156" s="219" t="s">
        <v>2129</v>
      </c>
      <c r="G156" s="220" t="s">
        <v>444</v>
      </c>
      <c r="H156" s="221">
        <v>5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347</v>
      </c>
      <c r="BM156" s="198" t="s">
        <v>149</v>
      </c>
    </row>
    <row r="157" spans="1:65" s="110" customFormat="1" ht="36" customHeight="1">
      <c r="A157" s="107"/>
      <c r="B157" s="108"/>
      <c r="C157" s="217" t="s">
        <v>480</v>
      </c>
      <c r="D157" s="217" t="s">
        <v>354</v>
      </c>
      <c r="E157" s="218" t="s">
        <v>2130</v>
      </c>
      <c r="F157" s="219" t="s">
        <v>2131</v>
      </c>
      <c r="G157" s="220" t="s">
        <v>455</v>
      </c>
      <c r="H157" s="221">
        <v>5</v>
      </c>
      <c r="I157" s="92"/>
      <c r="J157" s="222">
        <f t="shared" si="1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347</v>
      </c>
      <c r="BM157" s="198" t="s">
        <v>155</v>
      </c>
    </row>
    <row r="158" spans="1:65" s="110" customFormat="1" ht="24" customHeight="1">
      <c r="A158" s="107"/>
      <c r="B158" s="108"/>
      <c r="C158" s="217" t="s">
        <v>484</v>
      </c>
      <c r="D158" s="217" t="s">
        <v>354</v>
      </c>
      <c r="E158" s="218" t="s">
        <v>2132</v>
      </c>
      <c r="F158" s="219" t="s">
        <v>2133</v>
      </c>
      <c r="G158" s="220" t="s">
        <v>444</v>
      </c>
      <c r="H158" s="221">
        <v>9</v>
      </c>
      <c r="I158" s="92"/>
      <c r="J158" s="222">
        <f t="shared" si="1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347</v>
      </c>
      <c r="BM158" s="198" t="s">
        <v>654</v>
      </c>
    </row>
    <row r="159" spans="1:65" s="110" customFormat="1" ht="16.5" customHeight="1">
      <c r="A159" s="107"/>
      <c r="B159" s="108"/>
      <c r="C159" s="217" t="s">
        <v>489</v>
      </c>
      <c r="D159" s="217" t="s">
        <v>354</v>
      </c>
      <c r="E159" s="218" t="s">
        <v>2114</v>
      </c>
      <c r="F159" s="219" t="s">
        <v>2115</v>
      </c>
      <c r="G159" s="220" t="s">
        <v>1689</v>
      </c>
      <c r="H159" s="221">
        <v>15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296</v>
      </c>
    </row>
    <row r="160" spans="1:65" s="174" customFormat="1" ht="20.85" customHeight="1">
      <c r="B160" s="175"/>
      <c r="D160" s="176" t="s">
        <v>76</v>
      </c>
      <c r="E160" s="185" t="s">
        <v>2134</v>
      </c>
      <c r="F160" s="185" t="s">
        <v>2135</v>
      </c>
      <c r="J160" s="186">
        <f>BK160</f>
        <v>0</v>
      </c>
      <c r="L160" s="175"/>
      <c r="M160" s="179"/>
      <c r="N160" s="180"/>
      <c r="O160" s="180"/>
      <c r="P160" s="181">
        <f>SUM(P161:P165)</f>
        <v>0</v>
      </c>
      <c r="Q160" s="180"/>
      <c r="R160" s="181">
        <f>SUM(R161:R165)</f>
        <v>0</v>
      </c>
      <c r="S160" s="180"/>
      <c r="T160" s="182">
        <f>SUM(T161:T165)</f>
        <v>0</v>
      </c>
      <c r="AR160" s="176" t="s">
        <v>8</v>
      </c>
      <c r="AT160" s="183" t="s">
        <v>76</v>
      </c>
      <c r="AU160" s="183" t="s">
        <v>85</v>
      </c>
      <c r="AY160" s="176" t="s">
        <v>341</v>
      </c>
      <c r="BK160" s="184">
        <f>SUM(BK161:BK165)</f>
        <v>0</v>
      </c>
    </row>
    <row r="161" spans="1:65" s="110" customFormat="1" ht="16.5" customHeight="1">
      <c r="A161" s="107"/>
      <c r="B161" s="108"/>
      <c r="C161" s="217" t="s">
        <v>494</v>
      </c>
      <c r="D161" s="217" t="s">
        <v>354</v>
      </c>
      <c r="E161" s="218" t="s">
        <v>2136</v>
      </c>
      <c r="F161" s="219" t="s">
        <v>2137</v>
      </c>
      <c r="G161" s="220" t="s">
        <v>2064</v>
      </c>
      <c r="H161" s="221">
        <v>20</v>
      </c>
      <c r="I161" s="92"/>
      <c r="J161" s="222">
        <f>ROUND(I161*H161,0)</f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>IF(N161="základní",J161,0)</f>
        <v>0</v>
      </c>
      <c r="BF161" s="199">
        <f>IF(N161="snížená",J161,0)</f>
        <v>0</v>
      </c>
      <c r="BG161" s="199">
        <f>IF(N161="zákl. přenesená",J161,0)</f>
        <v>0</v>
      </c>
      <c r="BH161" s="199">
        <f>IF(N161="sníž. přenesená",J161,0)</f>
        <v>0</v>
      </c>
      <c r="BI161" s="199">
        <f>IF(N161="nulová",J161,0)</f>
        <v>0</v>
      </c>
      <c r="BJ161" s="99" t="s">
        <v>8</v>
      </c>
      <c r="BK161" s="199">
        <f>ROUND(I161*H161,0)</f>
        <v>0</v>
      </c>
      <c r="BL161" s="99" t="s">
        <v>347</v>
      </c>
      <c r="BM161" s="198" t="s">
        <v>672</v>
      </c>
    </row>
    <row r="162" spans="1:65" s="110" customFormat="1" ht="16.5" customHeight="1">
      <c r="A162" s="107"/>
      <c r="B162" s="108"/>
      <c r="C162" s="217" t="s">
        <v>125</v>
      </c>
      <c r="D162" s="217" t="s">
        <v>354</v>
      </c>
      <c r="E162" s="218" t="s">
        <v>2138</v>
      </c>
      <c r="F162" s="219" t="s">
        <v>2139</v>
      </c>
      <c r="G162" s="220" t="s">
        <v>2064</v>
      </c>
      <c r="H162" s="221">
        <v>4</v>
      </c>
      <c r="I162" s="92"/>
      <c r="J162" s="222">
        <f>ROUND(I162*H162,0)</f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682</v>
      </c>
    </row>
    <row r="163" spans="1:65" s="110" customFormat="1" ht="24" customHeight="1">
      <c r="A163" s="107"/>
      <c r="B163" s="108"/>
      <c r="C163" s="217" t="s">
        <v>502</v>
      </c>
      <c r="D163" s="217" t="s">
        <v>354</v>
      </c>
      <c r="E163" s="218" t="s">
        <v>2140</v>
      </c>
      <c r="F163" s="219" t="s">
        <v>2141</v>
      </c>
      <c r="G163" s="220" t="s">
        <v>2064</v>
      </c>
      <c r="H163" s="221">
        <v>6</v>
      </c>
      <c r="I163" s="92"/>
      <c r="J163" s="222">
        <f>ROUND(I163*H163,0)</f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692</v>
      </c>
    </row>
    <row r="164" spans="1:65" s="110" customFormat="1" ht="48" customHeight="1">
      <c r="A164" s="107"/>
      <c r="B164" s="108"/>
      <c r="C164" s="217" t="s">
        <v>507</v>
      </c>
      <c r="D164" s="217" t="s">
        <v>354</v>
      </c>
      <c r="E164" s="218" t="s">
        <v>2142</v>
      </c>
      <c r="F164" s="219" t="s">
        <v>2143</v>
      </c>
      <c r="G164" s="220" t="s">
        <v>2064</v>
      </c>
      <c r="H164" s="221">
        <v>4</v>
      </c>
      <c r="I164" s="92"/>
      <c r="J164" s="222">
        <f>ROUND(I164*H164,0)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702</v>
      </c>
    </row>
    <row r="165" spans="1:65" s="110" customFormat="1" ht="16.5" customHeight="1">
      <c r="A165" s="107"/>
      <c r="B165" s="108"/>
      <c r="C165" s="217" t="s">
        <v>512</v>
      </c>
      <c r="D165" s="217" t="s">
        <v>354</v>
      </c>
      <c r="E165" s="218" t="s">
        <v>2144</v>
      </c>
      <c r="F165" s="219" t="s">
        <v>2145</v>
      </c>
      <c r="G165" s="220" t="s">
        <v>2146</v>
      </c>
      <c r="H165" s="221">
        <v>1</v>
      </c>
      <c r="I165" s="92"/>
      <c r="J165" s="222">
        <f>ROUND(I165*H165,0)</f>
        <v>0</v>
      </c>
      <c r="K165" s="219" t="s">
        <v>1</v>
      </c>
      <c r="L165" s="223"/>
      <c r="M165" s="249" t="s">
        <v>1</v>
      </c>
      <c r="N165" s="250" t="s">
        <v>42</v>
      </c>
      <c r="O165" s="246"/>
      <c r="P165" s="247">
        <f>O165*H165</f>
        <v>0</v>
      </c>
      <c r="Q165" s="247">
        <v>0</v>
      </c>
      <c r="R165" s="247">
        <f>Q165*H165</f>
        <v>0</v>
      </c>
      <c r="S165" s="247">
        <v>0</v>
      </c>
      <c r="T165" s="248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352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716</v>
      </c>
    </row>
    <row r="166" spans="1:65" s="110" customFormat="1" ht="6.95" customHeight="1">
      <c r="A166" s="107"/>
      <c r="B166" s="139"/>
      <c r="C166" s="140"/>
      <c r="D166" s="140"/>
      <c r="E166" s="140"/>
      <c r="F166" s="140"/>
      <c r="G166" s="140"/>
      <c r="H166" s="140"/>
      <c r="I166" s="140"/>
      <c r="J166" s="140"/>
      <c r="K166" s="140"/>
      <c r="L166" s="108"/>
      <c r="M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</row>
    <row r="167" spans="1:65" s="98" customFormat="1"/>
    <row r="168" spans="1:65" s="98" customFormat="1"/>
  </sheetData>
  <sheetProtection password="D62F" sheet="1" objects="1" scenarios="1"/>
  <autoFilter ref="C124:K165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58"/>
  <sheetViews>
    <sheetView showGridLines="0" topLeftCell="A127" workbookViewId="0">
      <selection activeCell="H147" sqref="H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hidden="1" customWidth="1"/>
    <col min="28" max="28" width="16.33203125" style="1" hidden="1" customWidth="1"/>
    <col min="29" max="29" width="11" style="1" hidden="1" customWidth="1"/>
    <col min="30" max="30" width="15" style="1" hidden="1" customWidth="1"/>
    <col min="31" max="31" width="16.33203125" style="1" hidden="1" customWidth="1"/>
    <col min="32" max="43" width="0" hidden="1" customWidth="1"/>
    <col min="44" max="65" width="0" style="1" hidden="1" customWidth="1"/>
    <col min="66" max="66" width="0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99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187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2147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ROUND(J144,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ROUND((SUM(BE144:BE355)),  0)</f>
        <v>0</v>
      </c>
      <c r="G35" s="107"/>
      <c r="H35" s="107"/>
      <c r="I35" s="124">
        <v>0.21</v>
      </c>
      <c r="J35" s="123">
        <f>ROUND(((SUM(BE144:BE355))*I35),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ROUND((SUM(BF144:BF355)),  0)</f>
        <v>0</v>
      </c>
      <c r="G36" s="107"/>
      <c r="H36" s="107"/>
      <c r="I36" s="124">
        <v>0.15</v>
      </c>
      <c r="J36" s="123">
        <f>ROUND(((SUM(BF144:BF355))*I36),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ROUND((SUM(BG144:BG355)),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ROUND((SUM(BH144:BH355)),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ROUND((SUM(BI144:BI355)),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187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d - Elektroinstalace silnoproud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J144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J145</f>
        <v>0</v>
      </c>
      <c r="L99" s="148"/>
    </row>
    <row r="100" spans="1:47" s="152" customFormat="1" ht="19.899999999999999" customHeight="1">
      <c r="B100" s="153"/>
      <c r="D100" s="154" t="s">
        <v>2148</v>
      </c>
      <c r="E100" s="155"/>
      <c r="F100" s="155"/>
      <c r="G100" s="155"/>
      <c r="H100" s="155"/>
      <c r="I100" s="155"/>
      <c r="J100" s="156">
        <f>J146</f>
        <v>0</v>
      </c>
      <c r="L100" s="153"/>
    </row>
    <row r="101" spans="1:47" s="152" customFormat="1" ht="19.899999999999999" customHeight="1">
      <c r="B101" s="153"/>
      <c r="D101" s="154" t="s">
        <v>2149</v>
      </c>
      <c r="E101" s="155"/>
      <c r="F101" s="155"/>
      <c r="G101" s="155"/>
      <c r="H101" s="155"/>
      <c r="I101" s="155"/>
      <c r="J101" s="156">
        <f>J166</f>
        <v>0</v>
      </c>
      <c r="L101" s="153"/>
    </row>
    <row r="102" spans="1:47" s="152" customFormat="1" ht="19.899999999999999" customHeight="1">
      <c r="B102" s="153"/>
      <c r="D102" s="154" t="s">
        <v>2150</v>
      </c>
      <c r="E102" s="155"/>
      <c r="F102" s="155"/>
      <c r="G102" s="155"/>
      <c r="H102" s="155"/>
      <c r="I102" s="155"/>
      <c r="J102" s="156">
        <f>J197</f>
        <v>0</v>
      </c>
      <c r="L102" s="153"/>
    </row>
    <row r="103" spans="1:47" s="152" customFormat="1" ht="19.899999999999999" customHeight="1">
      <c r="B103" s="153"/>
      <c r="D103" s="154" t="s">
        <v>2151</v>
      </c>
      <c r="E103" s="155"/>
      <c r="F103" s="155"/>
      <c r="G103" s="155"/>
      <c r="H103" s="155"/>
      <c r="I103" s="155"/>
      <c r="J103" s="156">
        <f>J199</f>
        <v>0</v>
      </c>
      <c r="L103" s="153"/>
    </row>
    <row r="104" spans="1:47" s="152" customFormat="1" ht="19.899999999999999" customHeight="1">
      <c r="B104" s="153"/>
      <c r="D104" s="154" t="s">
        <v>2152</v>
      </c>
      <c r="E104" s="155"/>
      <c r="F104" s="155"/>
      <c r="G104" s="155"/>
      <c r="H104" s="155"/>
      <c r="I104" s="155"/>
      <c r="J104" s="156">
        <f>J201</f>
        <v>0</v>
      </c>
      <c r="L104" s="153"/>
    </row>
    <row r="105" spans="1:47" s="152" customFormat="1" ht="14.85" customHeight="1">
      <c r="B105" s="153"/>
      <c r="D105" s="154" t="s">
        <v>2153</v>
      </c>
      <c r="E105" s="155"/>
      <c r="F105" s="155"/>
      <c r="G105" s="155"/>
      <c r="H105" s="155"/>
      <c r="I105" s="155"/>
      <c r="J105" s="156">
        <f>J202</f>
        <v>0</v>
      </c>
      <c r="L105" s="153"/>
    </row>
    <row r="106" spans="1:47" s="152" customFormat="1" ht="14.85" customHeight="1">
      <c r="B106" s="153"/>
      <c r="D106" s="154" t="s">
        <v>2154</v>
      </c>
      <c r="E106" s="155"/>
      <c r="F106" s="155"/>
      <c r="G106" s="155"/>
      <c r="H106" s="155"/>
      <c r="I106" s="155"/>
      <c r="J106" s="156">
        <f>J221</f>
        <v>0</v>
      </c>
      <c r="L106" s="153"/>
    </row>
    <row r="107" spans="1:47" s="152" customFormat="1" ht="14.85" customHeight="1">
      <c r="B107" s="153"/>
      <c r="D107" s="154" t="s">
        <v>2155</v>
      </c>
      <c r="E107" s="155"/>
      <c r="F107" s="155"/>
      <c r="G107" s="155"/>
      <c r="H107" s="155"/>
      <c r="I107" s="155"/>
      <c r="J107" s="156">
        <f>J233</f>
        <v>0</v>
      </c>
      <c r="L107" s="153"/>
    </row>
    <row r="108" spans="1:47" s="152" customFormat="1" ht="14.85" customHeight="1">
      <c r="B108" s="153"/>
      <c r="D108" s="154" t="s">
        <v>2156</v>
      </c>
      <c r="E108" s="155"/>
      <c r="F108" s="155"/>
      <c r="G108" s="155"/>
      <c r="H108" s="155"/>
      <c r="I108" s="155"/>
      <c r="J108" s="156">
        <f>J248</f>
        <v>0</v>
      </c>
      <c r="L108" s="153"/>
    </row>
    <row r="109" spans="1:47" s="152" customFormat="1" ht="14.85" customHeight="1">
      <c r="B109" s="153"/>
      <c r="D109" s="154" t="s">
        <v>2157</v>
      </c>
      <c r="E109" s="155"/>
      <c r="F109" s="155"/>
      <c r="G109" s="155"/>
      <c r="H109" s="155"/>
      <c r="I109" s="155"/>
      <c r="J109" s="156">
        <f>J254</f>
        <v>0</v>
      </c>
      <c r="L109" s="153"/>
    </row>
    <row r="110" spans="1:47" s="152" customFormat="1" ht="19.899999999999999" customHeight="1">
      <c r="B110" s="153"/>
      <c r="D110" s="154" t="s">
        <v>2158</v>
      </c>
      <c r="E110" s="155"/>
      <c r="F110" s="155"/>
      <c r="G110" s="155"/>
      <c r="H110" s="155"/>
      <c r="I110" s="155"/>
      <c r="J110" s="156">
        <f>J276</f>
        <v>0</v>
      </c>
      <c r="L110" s="153"/>
    </row>
    <row r="111" spans="1:47" s="152" customFormat="1" ht="19.899999999999999" customHeight="1">
      <c r="B111" s="153"/>
      <c r="D111" s="154" t="s">
        <v>2159</v>
      </c>
      <c r="E111" s="155"/>
      <c r="F111" s="155"/>
      <c r="G111" s="155"/>
      <c r="H111" s="155"/>
      <c r="I111" s="155"/>
      <c r="J111" s="156">
        <f>J278</f>
        <v>0</v>
      </c>
      <c r="L111" s="153"/>
    </row>
    <row r="112" spans="1:47" s="152" customFormat="1" ht="19.899999999999999" customHeight="1">
      <c r="B112" s="153"/>
      <c r="D112" s="154" t="s">
        <v>2160</v>
      </c>
      <c r="E112" s="155"/>
      <c r="F112" s="155"/>
      <c r="G112" s="155"/>
      <c r="H112" s="155"/>
      <c r="I112" s="155"/>
      <c r="J112" s="156">
        <f>J280</f>
        <v>0</v>
      </c>
      <c r="L112" s="153"/>
    </row>
    <row r="113" spans="1:31" s="152" customFormat="1" ht="14.85" customHeight="1">
      <c r="B113" s="153"/>
      <c r="D113" s="154" t="s">
        <v>2153</v>
      </c>
      <c r="E113" s="155"/>
      <c r="F113" s="155"/>
      <c r="G113" s="155"/>
      <c r="H113" s="155"/>
      <c r="I113" s="155"/>
      <c r="J113" s="156">
        <f>J281</f>
        <v>0</v>
      </c>
      <c r="L113" s="153"/>
    </row>
    <row r="114" spans="1:31" s="152" customFormat="1" ht="14.85" customHeight="1">
      <c r="B114" s="153"/>
      <c r="D114" s="154" t="s">
        <v>2154</v>
      </c>
      <c r="E114" s="155"/>
      <c r="F114" s="155"/>
      <c r="G114" s="155"/>
      <c r="H114" s="155"/>
      <c r="I114" s="155"/>
      <c r="J114" s="156">
        <f>J297</f>
        <v>0</v>
      </c>
      <c r="L114" s="153"/>
    </row>
    <row r="115" spans="1:31" s="152" customFormat="1" ht="14.85" customHeight="1">
      <c r="B115" s="153"/>
      <c r="D115" s="154" t="s">
        <v>2155</v>
      </c>
      <c r="E115" s="155"/>
      <c r="F115" s="155"/>
      <c r="G115" s="155"/>
      <c r="H115" s="155"/>
      <c r="I115" s="155"/>
      <c r="J115" s="156">
        <f>J313</f>
        <v>0</v>
      </c>
      <c r="L115" s="153"/>
    </row>
    <row r="116" spans="1:31" s="152" customFormat="1" ht="14.85" customHeight="1">
      <c r="B116" s="153"/>
      <c r="D116" s="154" t="s">
        <v>2156</v>
      </c>
      <c r="E116" s="155"/>
      <c r="F116" s="155"/>
      <c r="G116" s="155"/>
      <c r="H116" s="155"/>
      <c r="I116" s="155"/>
      <c r="J116" s="156">
        <f>J329</f>
        <v>0</v>
      </c>
      <c r="L116" s="153"/>
    </row>
    <row r="117" spans="1:31" s="152" customFormat="1" ht="14.85" customHeight="1">
      <c r="B117" s="153"/>
      <c r="D117" s="154" t="s">
        <v>2157</v>
      </c>
      <c r="E117" s="155"/>
      <c r="F117" s="155"/>
      <c r="G117" s="155"/>
      <c r="H117" s="155"/>
      <c r="I117" s="155"/>
      <c r="J117" s="156">
        <f>J335</f>
        <v>0</v>
      </c>
      <c r="L117" s="153"/>
    </row>
    <row r="118" spans="1:31" s="152" customFormat="1" ht="19.899999999999999" customHeight="1">
      <c r="B118" s="153"/>
      <c r="D118" s="154" t="s">
        <v>2161</v>
      </c>
      <c r="E118" s="155"/>
      <c r="F118" s="155"/>
      <c r="G118" s="155"/>
      <c r="H118" s="155"/>
      <c r="I118" s="155"/>
      <c r="J118" s="156">
        <f>J345</f>
        <v>0</v>
      </c>
      <c r="L118" s="153"/>
    </row>
    <row r="119" spans="1:31" s="152" customFormat="1" ht="14.85" customHeight="1">
      <c r="B119" s="153"/>
      <c r="D119" s="154" t="s">
        <v>2157</v>
      </c>
      <c r="E119" s="155"/>
      <c r="F119" s="155"/>
      <c r="G119" s="155"/>
      <c r="H119" s="155"/>
      <c r="I119" s="155"/>
      <c r="J119" s="156">
        <f>J346</f>
        <v>0</v>
      </c>
      <c r="L119" s="153"/>
    </row>
    <row r="120" spans="1:31" s="152" customFormat="1" ht="19.899999999999999" customHeight="1">
      <c r="B120" s="153"/>
      <c r="D120" s="154" t="s">
        <v>2162</v>
      </c>
      <c r="E120" s="155"/>
      <c r="F120" s="155"/>
      <c r="G120" s="155"/>
      <c r="H120" s="155"/>
      <c r="I120" s="155"/>
      <c r="J120" s="156">
        <f>J348</f>
        <v>0</v>
      </c>
      <c r="L120" s="153"/>
    </row>
    <row r="121" spans="1:31" s="152" customFormat="1" ht="19.899999999999999" customHeight="1">
      <c r="B121" s="153"/>
      <c r="D121" s="154" t="s">
        <v>2163</v>
      </c>
      <c r="E121" s="155"/>
      <c r="F121" s="155"/>
      <c r="G121" s="155"/>
      <c r="H121" s="155"/>
      <c r="I121" s="155"/>
      <c r="J121" s="156">
        <f>J352</f>
        <v>0</v>
      </c>
      <c r="L121" s="153"/>
    </row>
    <row r="122" spans="1:31" s="152" customFormat="1" ht="19.899999999999999" customHeight="1">
      <c r="B122" s="153"/>
      <c r="D122" s="154" t="s">
        <v>2164</v>
      </c>
      <c r="E122" s="155"/>
      <c r="F122" s="155"/>
      <c r="G122" s="155"/>
      <c r="H122" s="155"/>
      <c r="I122" s="155"/>
      <c r="J122" s="156">
        <f>J354</f>
        <v>0</v>
      </c>
      <c r="L122" s="153"/>
    </row>
    <row r="123" spans="1:31" s="110" customFormat="1" ht="21.7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39"/>
      <c r="C124" s="140"/>
      <c r="D124" s="140"/>
      <c r="E124" s="140"/>
      <c r="F124" s="140"/>
      <c r="G124" s="140"/>
      <c r="H124" s="140"/>
      <c r="I124" s="140"/>
      <c r="J124" s="140"/>
      <c r="K124" s="140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98" customFormat="1"/>
    <row r="126" spans="1:31" s="98" customFormat="1"/>
    <row r="127" spans="1:31" s="98" customFormat="1"/>
    <row r="128" spans="1:31" s="110" customFormat="1" ht="6.95" customHeight="1">
      <c r="A128" s="107"/>
      <c r="B128" s="141"/>
      <c r="C128" s="142"/>
      <c r="D128" s="142"/>
      <c r="E128" s="142"/>
      <c r="F128" s="142"/>
      <c r="G128" s="142"/>
      <c r="H128" s="142"/>
      <c r="I128" s="142"/>
      <c r="J128" s="142"/>
      <c r="K128" s="142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24.95" customHeight="1">
      <c r="A129" s="107"/>
      <c r="B129" s="108"/>
      <c r="C129" s="104" t="s">
        <v>326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6.95" customHeight="1">
      <c r="A130" s="107"/>
      <c r="B130" s="108"/>
      <c r="C130" s="107"/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2" customHeight="1">
      <c r="A131" s="107"/>
      <c r="B131" s="108"/>
      <c r="C131" s="106" t="s">
        <v>17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110" customFormat="1" ht="16.5" customHeight="1">
      <c r="A132" s="107"/>
      <c r="B132" s="108"/>
      <c r="C132" s="107"/>
      <c r="D132" s="107"/>
      <c r="E132" s="312" t="str">
        <f>E7</f>
        <v>Expozice Jihozápadní Afrika, ZOO Dvůr Králové a.s. - Změna A, 1.etapa</v>
      </c>
      <c r="F132" s="313"/>
      <c r="G132" s="313"/>
      <c r="H132" s="313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3" s="98" customFormat="1" ht="12" customHeight="1">
      <c r="B133" s="103"/>
      <c r="C133" s="106" t="s">
        <v>183</v>
      </c>
      <c r="L133" s="103"/>
    </row>
    <row r="134" spans="1:63" s="110" customFormat="1" ht="16.5" customHeight="1">
      <c r="A134" s="107"/>
      <c r="B134" s="108"/>
      <c r="C134" s="107"/>
      <c r="D134" s="107"/>
      <c r="E134" s="312" t="s">
        <v>187</v>
      </c>
      <c r="F134" s="309"/>
      <c r="G134" s="309"/>
      <c r="H134" s="309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2" customHeight="1">
      <c r="A135" s="107"/>
      <c r="B135" s="108"/>
      <c r="C135" s="106" t="s">
        <v>191</v>
      </c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16.5" customHeight="1">
      <c r="A136" s="107"/>
      <c r="B136" s="108"/>
      <c r="C136" s="107"/>
      <c r="D136" s="107"/>
      <c r="E136" s="308" t="str">
        <f>E11</f>
        <v>d - Elektroinstalace silnoproud</v>
      </c>
      <c r="F136" s="309"/>
      <c r="G136" s="309"/>
      <c r="H136" s="309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6.95" customHeight="1">
      <c r="A137" s="107"/>
      <c r="B137" s="108"/>
      <c r="C137" s="107"/>
      <c r="D137" s="107"/>
      <c r="E137" s="107"/>
      <c r="F137" s="107"/>
      <c r="G137" s="107"/>
      <c r="H137" s="107"/>
      <c r="I137" s="107"/>
      <c r="J137" s="107"/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12" customHeight="1">
      <c r="A138" s="107"/>
      <c r="B138" s="108"/>
      <c r="C138" s="106" t="s">
        <v>21</v>
      </c>
      <c r="D138" s="107"/>
      <c r="E138" s="107"/>
      <c r="F138" s="111" t="str">
        <f>F14</f>
        <v xml:space="preserve"> </v>
      </c>
      <c r="G138" s="107"/>
      <c r="H138" s="107"/>
      <c r="I138" s="106" t="s">
        <v>23</v>
      </c>
      <c r="J138" s="112" t="str">
        <f>IF(J14="","",J14)</f>
        <v>14. 1. 2020</v>
      </c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6.95" customHeight="1">
      <c r="A139" s="107"/>
      <c r="B139" s="108"/>
      <c r="C139" s="107"/>
      <c r="D139" s="107"/>
      <c r="E139" s="107"/>
      <c r="F139" s="107"/>
      <c r="G139" s="107"/>
      <c r="H139" s="107"/>
      <c r="I139" s="107"/>
      <c r="J139" s="107"/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43.15" customHeight="1">
      <c r="A140" s="107"/>
      <c r="B140" s="108"/>
      <c r="C140" s="106" t="s">
        <v>25</v>
      </c>
      <c r="D140" s="107"/>
      <c r="E140" s="107"/>
      <c r="F140" s="111" t="str">
        <f>E17</f>
        <v>ZOO Dvůr Králové a.s., Štefánikova 1029, D.K.n.L.</v>
      </c>
      <c r="G140" s="107"/>
      <c r="H140" s="107"/>
      <c r="I140" s="106" t="s">
        <v>31</v>
      </c>
      <c r="J140" s="143" t="str">
        <f>E23</f>
        <v>Projektis spol. s r.o., Legionářská 562, D.K.n.L.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5.2" customHeight="1">
      <c r="A141" s="107"/>
      <c r="B141" s="108"/>
      <c r="C141" s="106" t="s">
        <v>29</v>
      </c>
      <c r="D141" s="107"/>
      <c r="E141" s="107"/>
      <c r="F141" s="111" t="str">
        <f>IF(E20="","",E20)</f>
        <v>Vyplň údaj</v>
      </c>
      <c r="G141" s="107"/>
      <c r="H141" s="107"/>
      <c r="I141" s="106" t="s">
        <v>34</v>
      </c>
      <c r="J141" s="143" t="str">
        <f>E26</f>
        <v>ing. V. Švehla</v>
      </c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10" customFormat="1" ht="10.35" customHeight="1">
      <c r="A142" s="107"/>
      <c r="B142" s="108"/>
      <c r="C142" s="107"/>
      <c r="D142" s="107"/>
      <c r="E142" s="107"/>
      <c r="F142" s="107"/>
      <c r="G142" s="107"/>
      <c r="H142" s="107"/>
      <c r="I142" s="107"/>
      <c r="J142" s="107"/>
      <c r="K142" s="107"/>
      <c r="L142" s="109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</row>
    <row r="143" spans="1:63" s="166" customFormat="1" ht="29.25" customHeight="1">
      <c r="A143" s="157"/>
      <c r="B143" s="158"/>
      <c r="C143" s="159" t="s">
        <v>327</v>
      </c>
      <c r="D143" s="160" t="s">
        <v>62</v>
      </c>
      <c r="E143" s="160" t="s">
        <v>58</v>
      </c>
      <c r="F143" s="160" t="s">
        <v>59</v>
      </c>
      <c r="G143" s="160" t="s">
        <v>328</v>
      </c>
      <c r="H143" s="160" t="s">
        <v>329</v>
      </c>
      <c r="I143" s="160" t="s">
        <v>330</v>
      </c>
      <c r="J143" s="160" t="s">
        <v>299</v>
      </c>
      <c r="K143" s="161" t="s">
        <v>331</v>
      </c>
      <c r="L143" s="162"/>
      <c r="M143" s="163" t="s">
        <v>1</v>
      </c>
      <c r="N143" s="164" t="s">
        <v>41</v>
      </c>
      <c r="O143" s="164" t="s">
        <v>332</v>
      </c>
      <c r="P143" s="164" t="s">
        <v>333</v>
      </c>
      <c r="Q143" s="164" t="s">
        <v>334</v>
      </c>
      <c r="R143" s="164" t="s">
        <v>335</v>
      </c>
      <c r="S143" s="164" t="s">
        <v>336</v>
      </c>
      <c r="T143" s="165" t="s">
        <v>337</v>
      </c>
      <c r="U143" s="157"/>
      <c r="V143" s="157"/>
      <c r="W143" s="157"/>
      <c r="X143" s="157"/>
      <c r="Y143" s="157"/>
      <c r="Z143" s="157"/>
      <c r="AA143" s="157"/>
      <c r="AB143" s="157"/>
      <c r="AC143" s="157"/>
      <c r="AD143" s="157"/>
      <c r="AE143" s="157"/>
    </row>
    <row r="144" spans="1:63" s="110" customFormat="1" ht="22.9" customHeight="1">
      <c r="A144" s="107"/>
      <c r="B144" s="108"/>
      <c r="C144" s="167" t="s">
        <v>338</v>
      </c>
      <c r="D144" s="107"/>
      <c r="E144" s="107"/>
      <c r="F144" s="107"/>
      <c r="G144" s="107"/>
      <c r="H144" s="107"/>
      <c r="I144" s="107"/>
      <c r="J144" s="168">
        <f>BK144</f>
        <v>0</v>
      </c>
      <c r="K144" s="107"/>
      <c r="L144" s="108"/>
      <c r="M144" s="169"/>
      <c r="N144" s="170"/>
      <c r="O144" s="118"/>
      <c r="P144" s="171">
        <f>P145</f>
        <v>0</v>
      </c>
      <c r="Q144" s="118"/>
      <c r="R144" s="171">
        <f>R145</f>
        <v>0</v>
      </c>
      <c r="S144" s="118"/>
      <c r="T144" s="172">
        <f>T145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T144" s="99" t="s">
        <v>76</v>
      </c>
      <c r="AU144" s="99" t="s">
        <v>301</v>
      </c>
      <c r="BK144" s="173">
        <f>BK145</f>
        <v>0</v>
      </c>
    </row>
    <row r="145" spans="1:65" s="174" customFormat="1" ht="25.9" customHeight="1">
      <c r="B145" s="175"/>
      <c r="D145" s="176" t="s">
        <v>76</v>
      </c>
      <c r="E145" s="177" t="s">
        <v>354</v>
      </c>
      <c r="F145" s="177" t="s">
        <v>2074</v>
      </c>
      <c r="J145" s="178">
        <f>BK145</f>
        <v>0</v>
      </c>
      <c r="L145" s="175"/>
      <c r="M145" s="179"/>
      <c r="N145" s="180"/>
      <c r="O145" s="180"/>
      <c r="P145" s="181">
        <f>P146+P166+P197+P199+P201+P276+P278+P280+P345+P348+P352+P354</f>
        <v>0</v>
      </c>
      <c r="Q145" s="180"/>
      <c r="R145" s="181">
        <f>R146+R166+R197+R199+R201+R276+R278+R280+R345+R348+R352+R354</f>
        <v>0</v>
      </c>
      <c r="S145" s="180"/>
      <c r="T145" s="182">
        <f>T146+T166+T197+T199+T201+T276+T278+T280+T345+T348+T352+T354</f>
        <v>0</v>
      </c>
      <c r="AR145" s="176" t="s">
        <v>352</v>
      </c>
      <c r="AT145" s="183" t="s">
        <v>76</v>
      </c>
      <c r="AU145" s="183" t="s">
        <v>77</v>
      </c>
      <c r="AY145" s="176" t="s">
        <v>341</v>
      </c>
      <c r="BK145" s="184">
        <f>BK146+BK166+BK197+BK199+BK201+BK276+BK278+BK280+BK345+BK348+BK352+BK354</f>
        <v>0</v>
      </c>
    </row>
    <row r="146" spans="1:65" s="174" customFormat="1" ht="22.9" customHeight="1">
      <c r="B146" s="175"/>
      <c r="D146" s="176" t="s">
        <v>76</v>
      </c>
      <c r="E146" s="185" t="s">
        <v>2165</v>
      </c>
      <c r="F146" s="185" t="s">
        <v>2166</v>
      </c>
      <c r="J146" s="186">
        <f>BK146</f>
        <v>0</v>
      </c>
      <c r="L146" s="175"/>
      <c r="M146" s="179"/>
      <c r="N146" s="180"/>
      <c r="O146" s="180"/>
      <c r="P146" s="181">
        <f>SUM(P147:P165)</f>
        <v>0</v>
      </c>
      <c r="Q146" s="180"/>
      <c r="R146" s="181">
        <f>SUM(R147:R165)</f>
        <v>0</v>
      </c>
      <c r="S146" s="180"/>
      <c r="T146" s="182">
        <f>SUM(T147:T165)</f>
        <v>0</v>
      </c>
      <c r="AR146" s="176" t="s">
        <v>352</v>
      </c>
      <c r="AT146" s="183" t="s">
        <v>76</v>
      </c>
      <c r="AU146" s="183" t="s">
        <v>8</v>
      </c>
      <c r="AY146" s="176" t="s">
        <v>341</v>
      </c>
      <c r="BK146" s="184">
        <f>SUM(BK147:BK165)</f>
        <v>0</v>
      </c>
    </row>
    <row r="147" spans="1:65" s="110" customFormat="1" ht="16.5" customHeight="1">
      <c r="A147" s="107"/>
      <c r="B147" s="108"/>
      <c r="C147" s="217" t="s">
        <v>8</v>
      </c>
      <c r="D147" s="217" t="s">
        <v>354</v>
      </c>
      <c r="E147" s="218" t="s">
        <v>2167</v>
      </c>
      <c r="F147" s="219" t="s">
        <v>2168</v>
      </c>
      <c r="G147" s="220" t="s">
        <v>2081</v>
      </c>
      <c r="H147" s="221">
        <v>1</v>
      </c>
      <c r="I147" s="92"/>
      <c r="J147" s="222">
        <f t="shared" ref="J147:J165" si="0">ROUND(I147*H147,0)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ref="P147:P165" si="1">O147*H147</f>
        <v>0</v>
      </c>
      <c r="Q147" s="196">
        <v>0</v>
      </c>
      <c r="R147" s="196">
        <f t="shared" ref="R147:R165" si="2">Q147*H147</f>
        <v>0</v>
      </c>
      <c r="S147" s="196">
        <v>0</v>
      </c>
      <c r="T147" s="197">
        <f t="shared" ref="T147:T165" si="3"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ref="BE147:BE165" si="4">IF(N147="základní",J147,0)</f>
        <v>0</v>
      </c>
      <c r="BF147" s="199">
        <f t="shared" ref="BF147:BF165" si="5">IF(N147="snížená",J147,0)</f>
        <v>0</v>
      </c>
      <c r="BG147" s="199">
        <f t="shared" ref="BG147:BG165" si="6">IF(N147="zákl. přenesená",J147,0)</f>
        <v>0</v>
      </c>
      <c r="BH147" s="199">
        <f t="shared" ref="BH147:BH165" si="7">IF(N147="sníž. přenesená",J147,0)</f>
        <v>0</v>
      </c>
      <c r="BI147" s="199">
        <f t="shared" ref="BI147:BI165" si="8">IF(N147="nulová",J147,0)</f>
        <v>0</v>
      </c>
      <c r="BJ147" s="99" t="s">
        <v>8</v>
      </c>
      <c r="BK147" s="199">
        <f t="shared" ref="BK147:BK165" si="9">ROUND(I147*H147,0)</f>
        <v>0</v>
      </c>
      <c r="BL147" s="99" t="s">
        <v>347</v>
      </c>
      <c r="BM147" s="198" t="s">
        <v>2169</v>
      </c>
    </row>
    <row r="148" spans="1:65" s="110" customFormat="1" ht="16.5" customHeight="1">
      <c r="A148" s="107"/>
      <c r="B148" s="108"/>
      <c r="C148" s="217" t="s">
        <v>85</v>
      </c>
      <c r="D148" s="217" t="s">
        <v>354</v>
      </c>
      <c r="E148" s="218" t="s">
        <v>2170</v>
      </c>
      <c r="F148" s="219" t="s">
        <v>2171</v>
      </c>
      <c r="G148" s="220" t="s">
        <v>2081</v>
      </c>
      <c r="H148" s="221">
        <v>1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2172</v>
      </c>
    </row>
    <row r="149" spans="1:65" s="110" customFormat="1" ht="16.5" customHeight="1">
      <c r="A149" s="107"/>
      <c r="B149" s="108"/>
      <c r="C149" s="217" t="s">
        <v>352</v>
      </c>
      <c r="D149" s="217" t="s">
        <v>354</v>
      </c>
      <c r="E149" s="218" t="s">
        <v>2173</v>
      </c>
      <c r="F149" s="219" t="s">
        <v>2174</v>
      </c>
      <c r="G149" s="220" t="s">
        <v>455</v>
      </c>
      <c r="H149" s="221">
        <v>0.5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2175</v>
      </c>
    </row>
    <row r="150" spans="1:65" s="110" customFormat="1" ht="16.5" customHeight="1">
      <c r="A150" s="107"/>
      <c r="B150" s="108"/>
      <c r="C150" s="217" t="s">
        <v>347</v>
      </c>
      <c r="D150" s="217" t="s">
        <v>354</v>
      </c>
      <c r="E150" s="218" t="s">
        <v>2176</v>
      </c>
      <c r="F150" s="219" t="s">
        <v>2177</v>
      </c>
      <c r="G150" s="220" t="s">
        <v>2081</v>
      </c>
      <c r="H150" s="221">
        <v>2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2178</v>
      </c>
    </row>
    <row r="151" spans="1:65" s="110" customFormat="1" ht="16.5" customHeight="1">
      <c r="A151" s="107"/>
      <c r="B151" s="108"/>
      <c r="C151" s="217" t="s">
        <v>371</v>
      </c>
      <c r="D151" s="217" t="s">
        <v>354</v>
      </c>
      <c r="E151" s="218" t="s">
        <v>2179</v>
      </c>
      <c r="F151" s="219" t="s">
        <v>2180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2181</v>
      </c>
    </row>
    <row r="152" spans="1:65" s="110" customFormat="1" ht="16.5" customHeight="1">
      <c r="A152" s="107"/>
      <c r="B152" s="108"/>
      <c r="C152" s="217" t="s">
        <v>375</v>
      </c>
      <c r="D152" s="217" t="s">
        <v>354</v>
      </c>
      <c r="E152" s="218" t="s">
        <v>2182</v>
      </c>
      <c r="F152" s="219" t="s">
        <v>2183</v>
      </c>
      <c r="G152" s="220" t="s">
        <v>2081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2184</v>
      </c>
    </row>
    <row r="153" spans="1:65" s="110" customFormat="1" ht="16.5" customHeight="1">
      <c r="A153" s="107"/>
      <c r="B153" s="108"/>
      <c r="C153" s="217" t="s">
        <v>379</v>
      </c>
      <c r="D153" s="217" t="s">
        <v>354</v>
      </c>
      <c r="E153" s="218" t="s">
        <v>2185</v>
      </c>
      <c r="F153" s="219" t="s">
        <v>2186</v>
      </c>
      <c r="G153" s="220" t="s">
        <v>2081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2187</v>
      </c>
    </row>
    <row r="154" spans="1:65" s="110" customFormat="1" ht="16.5" customHeight="1">
      <c r="A154" s="107"/>
      <c r="B154" s="108"/>
      <c r="C154" s="217" t="s">
        <v>358</v>
      </c>
      <c r="D154" s="217" t="s">
        <v>354</v>
      </c>
      <c r="E154" s="218" t="s">
        <v>2188</v>
      </c>
      <c r="F154" s="219" t="s">
        <v>2189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2190</v>
      </c>
    </row>
    <row r="155" spans="1:65" s="110" customFormat="1" ht="16.5" customHeight="1">
      <c r="A155" s="107"/>
      <c r="B155" s="108"/>
      <c r="C155" s="217" t="s">
        <v>388</v>
      </c>
      <c r="D155" s="217" t="s">
        <v>354</v>
      </c>
      <c r="E155" s="218" t="s">
        <v>2191</v>
      </c>
      <c r="F155" s="219" t="s">
        <v>2192</v>
      </c>
      <c r="G155" s="220" t="s">
        <v>2081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2193</v>
      </c>
    </row>
    <row r="156" spans="1:65" s="110" customFormat="1" ht="16.5" customHeight="1">
      <c r="A156" s="107"/>
      <c r="B156" s="108"/>
      <c r="C156" s="217" t="s">
        <v>261</v>
      </c>
      <c r="D156" s="217" t="s">
        <v>354</v>
      </c>
      <c r="E156" s="218" t="s">
        <v>2194</v>
      </c>
      <c r="F156" s="219" t="s">
        <v>2195</v>
      </c>
      <c r="G156" s="220" t="s">
        <v>2081</v>
      </c>
      <c r="H156" s="221">
        <v>3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2196</v>
      </c>
    </row>
    <row r="157" spans="1:65" s="110" customFormat="1" ht="16.5" customHeight="1">
      <c r="A157" s="107"/>
      <c r="B157" s="108"/>
      <c r="C157" s="217" t="s">
        <v>395</v>
      </c>
      <c r="D157" s="217" t="s">
        <v>354</v>
      </c>
      <c r="E157" s="218" t="s">
        <v>2197</v>
      </c>
      <c r="F157" s="219" t="s">
        <v>2198</v>
      </c>
      <c r="G157" s="220" t="s">
        <v>2081</v>
      </c>
      <c r="H157" s="221">
        <v>4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2199</v>
      </c>
    </row>
    <row r="158" spans="1:65" s="110" customFormat="1" ht="16.5" customHeight="1">
      <c r="A158" s="107"/>
      <c r="B158" s="108"/>
      <c r="C158" s="217" t="s">
        <v>399</v>
      </c>
      <c r="D158" s="217" t="s">
        <v>354</v>
      </c>
      <c r="E158" s="218" t="s">
        <v>2200</v>
      </c>
      <c r="F158" s="219" t="s">
        <v>2201</v>
      </c>
      <c r="G158" s="220" t="s">
        <v>2081</v>
      </c>
      <c r="H158" s="221">
        <v>1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2202</v>
      </c>
    </row>
    <row r="159" spans="1:65" s="110" customFormat="1" ht="16.5" customHeight="1">
      <c r="A159" s="107"/>
      <c r="B159" s="108"/>
      <c r="C159" s="217" t="s">
        <v>405</v>
      </c>
      <c r="D159" s="217" t="s">
        <v>354</v>
      </c>
      <c r="E159" s="218" t="s">
        <v>2203</v>
      </c>
      <c r="F159" s="219" t="s">
        <v>2204</v>
      </c>
      <c r="G159" s="220" t="s">
        <v>2081</v>
      </c>
      <c r="H159" s="221">
        <v>12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2205</v>
      </c>
    </row>
    <row r="160" spans="1:65" s="110" customFormat="1" ht="16.5" customHeight="1">
      <c r="A160" s="107"/>
      <c r="B160" s="108"/>
      <c r="C160" s="217" t="s">
        <v>409</v>
      </c>
      <c r="D160" s="217" t="s">
        <v>354</v>
      </c>
      <c r="E160" s="218" t="s">
        <v>2206</v>
      </c>
      <c r="F160" s="219" t="s">
        <v>2207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2208</v>
      </c>
    </row>
    <row r="161" spans="1:65" s="110" customFormat="1" ht="16.5" customHeight="1">
      <c r="A161" s="107"/>
      <c r="B161" s="108"/>
      <c r="C161" s="217" t="s">
        <v>9</v>
      </c>
      <c r="D161" s="217" t="s">
        <v>354</v>
      </c>
      <c r="E161" s="218" t="s">
        <v>2209</v>
      </c>
      <c r="F161" s="219" t="s">
        <v>2210</v>
      </c>
      <c r="G161" s="220" t="s">
        <v>455</v>
      </c>
      <c r="H161" s="221">
        <v>15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2211</v>
      </c>
    </row>
    <row r="162" spans="1:65" s="110" customFormat="1" ht="16.5" customHeight="1">
      <c r="A162" s="107"/>
      <c r="B162" s="108"/>
      <c r="C162" s="217" t="s">
        <v>421</v>
      </c>
      <c r="D162" s="217" t="s">
        <v>354</v>
      </c>
      <c r="E162" s="218" t="s">
        <v>2212</v>
      </c>
      <c r="F162" s="219" t="s">
        <v>2213</v>
      </c>
      <c r="G162" s="220" t="s">
        <v>455</v>
      </c>
      <c r="H162" s="221">
        <v>6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2214</v>
      </c>
    </row>
    <row r="163" spans="1:65" s="110" customFormat="1" ht="16.5" customHeight="1">
      <c r="A163" s="107"/>
      <c r="B163" s="108"/>
      <c r="C163" s="217" t="s">
        <v>426</v>
      </c>
      <c r="D163" s="217" t="s">
        <v>354</v>
      </c>
      <c r="E163" s="218" t="s">
        <v>2215</v>
      </c>
      <c r="F163" s="219" t="s">
        <v>2216</v>
      </c>
      <c r="G163" s="220" t="s">
        <v>455</v>
      </c>
      <c r="H163" s="221">
        <v>2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2217</v>
      </c>
    </row>
    <row r="164" spans="1:65" s="110" customFormat="1" ht="16.5" customHeight="1">
      <c r="A164" s="107"/>
      <c r="B164" s="108"/>
      <c r="C164" s="217" t="s">
        <v>430</v>
      </c>
      <c r="D164" s="217" t="s">
        <v>354</v>
      </c>
      <c r="E164" s="218" t="s">
        <v>2218</v>
      </c>
      <c r="F164" s="219" t="s">
        <v>2219</v>
      </c>
      <c r="G164" s="220" t="s">
        <v>2220</v>
      </c>
      <c r="H164" s="93"/>
      <c r="I164" s="251">
        <f>SUM(J147:J163)</f>
        <v>0</v>
      </c>
      <c r="J164" s="222">
        <f>ROUND(I164*H164/100,0)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>ROUND(I164*H164/100,0)</f>
        <v>0</v>
      </c>
      <c r="BL164" s="99" t="s">
        <v>347</v>
      </c>
      <c r="BM164" s="198" t="s">
        <v>2221</v>
      </c>
    </row>
    <row r="165" spans="1:65" s="110" customFormat="1" ht="16.5" customHeight="1">
      <c r="A165" s="107"/>
      <c r="B165" s="108"/>
      <c r="C165" s="217" t="s">
        <v>434</v>
      </c>
      <c r="D165" s="217" t="s">
        <v>354</v>
      </c>
      <c r="E165" s="218" t="s">
        <v>2222</v>
      </c>
      <c r="F165" s="219" t="s">
        <v>2223</v>
      </c>
      <c r="G165" s="220" t="s">
        <v>2064</v>
      </c>
      <c r="H165" s="221">
        <v>8.15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2224</v>
      </c>
    </row>
    <row r="166" spans="1:65" s="174" customFormat="1" ht="22.9" customHeight="1">
      <c r="B166" s="175"/>
      <c r="D166" s="176" t="s">
        <v>76</v>
      </c>
      <c r="E166" s="185" t="s">
        <v>2225</v>
      </c>
      <c r="F166" s="185" t="s">
        <v>2166</v>
      </c>
      <c r="J166" s="186">
        <f>BK166</f>
        <v>0</v>
      </c>
      <c r="L166" s="175"/>
      <c r="M166" s="179"/>
      <c r="N166" s="180"/>
      <c r="O166" s="180"/>
      <c r="P166" s="181">
        <f>SUM(P167:P196)</f>
        <v>0</v>
      </c>
      <c r="Q166" s="180"/>
      <c r="R166" s="181">
        <f>SUM(R167:R196)</f>
        <v>0</v>
      </c>
      <c r="S166" s="180"/>
      <c r="T166" s="182">
        <f>SUM(T167:T196)</f>
        <v>0</v>
      </c>
      <c r="AR166" s="176" t="s">
        <v>352</v>
      </c>
      <c r="AT166" s="183" t="s">
        <v>76</v>
      </c>
      <c r="AU166" s="183" t="s">
        <v>8</v>
      </c>
      <c r="AY166" s="176" t="s">
        <v>341</v>
      </c>
      <c r="BK166" s="184">
        <f>SUM(BK167:BK196)</f>
        <v>0</v>
      </c>
    </row>
    <row r="167" spans="1:65" s="110" customFormat="1" ht="16.5" customHeight="1">
      <c r="A167" s="107"/>
      <c r="B167" s="108"/>
      <c r="C167" s="217" t="s">
        <v>437</v>
      </c>
      <c r="D167" s="217" t="s">
        <v>354</v>
      </c>
      <c r="E167" s="218" t="s">
        <v>2226</v>
      </c>
      <c r="F167" s="219" t="s">
        <v>2227</v>
      </c>
      <c r="G167" s="220" t="s">
        <v>2081</v>
      </c>
      <c r="H167" s="221">
        <v>1</v>
      </c>
      <c r="I167" s="92"/>
      <c r="J167" s="222">
        <f t="shared" ref="J167:J196" si="10">ROUND(I167*H167,0)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ref="P167:P196" si="11">O167*H167</f>
        <v>0</v>
      </c>
      <c r="Q167" s="196">
        <v>0</v>
      </c>
      <c r="R167" s="196">
        <f t="shared" ref="R167:R196" si="12">Q167*H167</f>
        <v>0</v>
      </c>
      <c r="S167" s="196">
        <v>0</v>
      </c>
      <c r="T167" s="197">
        <f t="shared" ref="T167:T196" si="13"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ref="BE167:BE196" si="14">IF(N167="základní",J167,0)</f>
        <v>0</v>
      </c>
      <c r="BF167" s="199">
        <f t="shared" ref="BF167:BF196" si="15">IF(N167="snížená",J167,0)</f>
        <v>0</v>
      </c>
      <c r="BG167" s="199">
        <f t="shared" ref="BG167:BG196" si="16">IF(N167="zákl. přenesená",J167,0)</f>
        <v>0</v>
      </c>
      <c r="BH167" s="199">
        <f t="shared" ref="BH167:BH196" si="17">IF(N167="sníž. přenesená",J167,0)</f>
        <v>0</v>
      </c>
      <c r="BI167" s="199">
        <f t="shared" ref="BI167:BI196" si="18">IF(N167="nulová",J167,0)</f>
        <v>0</v>
      </c>
      <c r="BJ167" s="99" t="s">
        <v>8</v>
      </c>
      <c r="BK167" s="199">
        <f t="shared" ref="BK167:BK196" si="19">ROUND(I167*H167,0)</f>
        <v>0</v>
      </c>
      <c r="BL167" s="99" t="s">
        <v>347</v>
      </c>
      <c r="BM167" s="198" t="s">
        <v>2228</v>
      </c>
    </row>
    <row r="168" spans="1:65" s="110" customFormat="1" ht="16.5" customHeight="1">
      <c r="A168" s="107"/>
      <c r="B168" s="108"/>
      <c r="C168" s="217" t="s">
        <v>7</v>
      </c>
      <c r="D168" s="217" t="s">
        <v>354</v>
      </c>
      <c r="E168" s="218" t="s">
        <v>2229</v>
      </c>
      <c r="F168" s="219" t="s">
        <v>2230</v>
      </c>
      <c r="G168" s="220" t="s">
        <v>2081</v>
      </c>
      <c r="H168" s="221">
        <v>1</v>
      </c>
      <c r="I168" s="92"/>
      <c r="J168" s="222">
        <f t="shared" si="1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347</v>
      </c>
      <c r="BM168" s="198" t="s">
        <v>2231</v>
      </c>
    </row>
    <row r="169" spans="1:65" s="110" customFormat="1" ht="16.5" customHeight="1">
      <c r="A169" s="107"/>
      <c r="B169" s="108"/>
      <c r="C169" s="217" t="s">
        <v>447</v>
      </c>
      <c r="D169" s="217" t="s">
        <v>354</v>
      </c>
      <c r="E169" s="218" t="s">
        <v>2232</v>
      </c>
      <c r="F169" s="219" t="s">
        <v>2233</v>
      </c>
      <c r="G169" s="220" t="s">
        <v>455</v>
      </c>
      <c r="H169" s="221">
        <v>1</v>
      </c>
      <c r="I169" s="92"/>
      <c r="J169" s="222">
        <f t="shared" si="1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347</v>
      </c>
      <c r="BM169" s="198" t="s">
        <v>2234</v>
      </c>
    </row>
    <row r="170" spans="1:65" s="110" customFormat="1" ht="16.5" customHeight="1">
      <c r="A170" s="107"/>
      <c r="B170" s="108"/>
      <c r="C170" s="217" t="s">
        <v>452</v>
      </c>
      <c r="D170" s="217" t="s">
        <v>354</v>
      </c>
      <c r="E170" s="218" t="s">
        <v>2176</v>
      </c>
      <c r="F170" s="219" t="s">
        <v>2177</v>
      </c>
      <c r="G170" s="220" t="s">
        <v>2081</v>
      </c>
      <c r="H170" s="221">
        <v>2</v>
      </c>
      <c r="I170" s="92"/>
      <c r="J170" s="222">
        <f t="shared" si="1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347</v>
      </c>
      <c r="BM170" s="198" t="s">
        <v>2235</v>
      </c>
    </row>
    <row r="171" spans="1:65" s="110" customFormat="1" ht="16.5" customHeight="1">
      <c r="A171" s="107"/>
      <c r="B171" s="108"/>
      <c r="C171" s="217" t="s">
        <v>458</v>
      </c>
      <c r="D171" s="217" t="s">
        <v>354</v>
      </c>
      <c r="E171" s="218" t="s">
        <v>2236</v>
      </c>
      <c r="F171" s="219" t="s">
        <v>2237</v>
      </c>
      <c r="G171" s="220" t="s">
        <v>2081</v>
      </c>
      <c r="H171" s="221">
        <v>1.5</v>
      </c>
      <c r="I171" s="92"/>
      <c r="J171" s="222">
        <f t="shared" si="1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347</v>
      </c>
      <c r="BM171" s="198" t="s">
        <v>2238</v>
      </c>
    </row>
    <row r="172" spans="1:65" s="110" customFormat="1" ht="16.5" customHeight="1">
      <c r="A172" s="107"/>
      <c r="B172" s="108"/>
      <c r="C172" s="217" t="s">
        <v>464</v>
      </c>
      <c r="D172" s="217" t="s">
        <v>354</v>
      </c>
      <c r="E172" s="218" t="s">
        <v>2239</v>
      </c>
      <c r="F172" s="219" t="s">
        <v>2240</v>
      </c>
      <c r="G172" s="220" t="s">
        <v>2081</v>
      </c>
      <c r="H172" s="221">
        <v>6</v>
      </c>
      <c r="I172" s="92"/>
      <c r="J172" s="222">
        <f t="shared" si="1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347</v>
      </c>
      <c r="BM172" s="198" t="s">
        <v>2241</v>
      </c>
    </row>
    <row r="173" spans="1:65" s="110" customFormat="1" ht="16.5" customHeight="1">
      <c r="A173" s="107"/>
      <c r="B173" s="108"/>
      <c r="C173" s="217" t="s">
        <v>469</v>
      </c>
      <c r="D173" s="217" t="s">
        <v>354</v>
      </c>
      <c r="E173" s="218" t="s">
        <v>2185</v>
      </c>
      <c r="F173" s="219" t="s">
        <v>2186</v>
      </c>
      <c r="G173" s="220" t="s">
        <v>2081</v>
      </c>
      <c r="H173" s="221">
        <v>1</v>
      </c>
      <c r="I173" s="92"/>
      <c r="J173" s="222">
        <f t="shared" si="1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347</v>
      </c>
      <c r="BM173" s="198" t="s">
        <v>2242</v>
      </c>
    </row>
    <row r="174" spans="1:65" s="110" customFormat="1" ht="16.5" customHeight="1">
      <c r="A174" s="107"/>
      <c r="B174" s="108"/>
      <c r="C174" s="217" t="s">
        <v>475</v>
      </c>
      <c r="D174" s="217" t="s">
        <v>354</v>
      </c>
      <c r="E174" s="218" t="s">
        <v>2243</v>
      </c>
      <c r="F174" s="219" t="s">
        <v>2244</v>
      </c>
      <c r="G174" s="220" t="s">
        <v>2081</v>
      </c>
      <c r="H174" s="221">
        <v>1</v>
      </c>
      <c r="I174" s="92"/>
      <c r="J174" s="222">
        <f t="shared" si="1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347</v>
      </c>
      <c r="BM174" s="198" t="s">
        <v>2245</v>
      </c>
    </row>
    <row r="175" spans="1:65" s="110" customFormat="1" ht="16.5" customHeight="1">
      <c r="A175" s="107"/>
      <c r="B175" s="108"/>
      <c r="C175" s="217" t="s">
        <v>480</v>
      </c>
      <c r="D175" s="217" t="s">
        <v>354</v>
      </c>
      <c r="E175" s="218" t="s">
        <v>2246</v>
      </c>
      <c r="F175" s="219" t="s">
        <v>2247</v>
      </c>
      <c r="G175" s="220" t="s">
        <v>2081</v>
      </c>
      <c r="H175" s="221">
        <v>1</v>
      </c>
      <c r="I175" s="92"/>
      <c r="J175" s="222">
        <f t="shared" si="1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85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347</v>
      </c>
      <c r="BM175" s="198" t="s">
        <v>2248</v>
      </c>
    </row>
    <row r="176" spans="1:65" s="110" customFormat="1" ht="16.5" customHeight="1">
      <c r="A176" s="107"/>
      <c r="B176" s="108"/>
      <c r="C176" s="217" t="s">
        <v>484</v>
      </c>
      <c r="D176" s="217" t="s">
        <v>354</v>
      </c>
      <c r="E176" s="218" t="s">
        <v>2249</v>
      </c>
      <c r="F176" s="219" t="s">
        <v>2250</v>
      </c>
      <c r="G176" s="220" t="s">
        <v>2081</v>
      </c>
      <c r="H176" s="221">
        <v>2</v>
      </c>
      <c r="I176" s="92"/>
      <c r="J176" s="222">
        <f t="shared" si="1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347</v>
      </c>
      <c r="BM176" s="198" t="s">
        <v>2251</v>
      </c>
    </row>
    <row r="177" spans="1:65" s="110" customFormat="1" ht="16.5" customHeight="1">
      <c r="A177" s="107"/>
      <c r="B177" s="108"/>
      <c r="C177" s="217" t="s">
        <v>489</v>
      </c>
      <c r="D177" s="217" t="s">
        <v>354</v>
      </c>
      <c r="E177" s="218" t="s">
        <v>2252</v>
      </c>
      <c r="F177" s="219" t="s">
        <v>2253</v>
      </c>
      <c r="G177" s="220" t="s">
        <v>2081</v>
      </c>
      <c r="H177" s="221">
        <v>1</v>
      </c>
      <c r="I177" s="92"/>
      <c r="J177" s="222">
        <f t="shared" si="1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347</v>
      </c>
      <c r="BM177" s="198" t="s">
        <v>2254</v>
      </c>
    </row>
    <row r="178" spans="1:65" s="110" customFormat="1" ht="16.5" customHeight="1">
      <c r="A178" s="107"/>
      <c r="B178" s="108"/>
      <c r="C178" s="217" t="s">
        <v>494</v>
      </c>
      <c r="D178" s="217" t="s">
        <v>354</v>
      </c>
      <c r="E178" s="218" t="s">
        <v>2255</v>
      </c>
      <c r="F178" s="219" t="s">
        <v>2256</v>
      </c>
      <c r="G178" s="220" t="s">
        <v>2081</v>
      </c>
      <c r="H178" s="221">
        <v>1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2257</v>
      </c>
    </row>
    <row r="179" spans="1:65" s="110" customFormat="1" ht="16.5" customHeight="1">
      <c r="A179" s="107"/>
      <c r="B179" s="108"/>
      <c r="C179" s="217" t="s">
        <v>125</v>
      </c>
      <c r="D179" s="217" t="s">
        <v>354</v>
      </c>
      <c r="E179" s="218" t="s">
        <v>2258</v>
      </c>
      <c r="F179" s="219" t="s">
        <v>2259</v>
      </c>
      <c r="G179" s="220" t="s">
        <v>2081</v>
      </c>
      <c r="H179" s="221">
        <v>1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85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2260</v>
      </c>
    </row>
    <row r="180" spans="1:65" s="110" customFormat="1" ht="16.5" customHeight="1">
      <c r="A180" s="107"/>
      <c r="B180" s="108"/>
      <c r="C180" s="217" t="s">
        <v>502</v>
      </c>
      <c r="D180" s="217" t="s">
        <v>354</v>
      </c>
      <c r="E180" s="218" t="s">
        <v>2261</v>
      </c>
      <c r="F180" s="219" t="s">
        <v>2262</v>
      </c>
      <c r="G180" s="220" t="s">
        <v>2081</v>
      </c>
      <c r="H180" s="221">
        <v>1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85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2263</v>
      </c>
    </row>
    <row r="181" spans="1:65" s="110" customFormat="1" ht="16.5" customHeight="1">
      <c r="A181" s="107"/>
      <c r="B181" s="108"/>
      <c r="C181" s="217" t="s">
        <v>507</v>
      </c>
      <c r="D181" s="217" t="s">
        <v>354</v>
      </c>
      <c r="E181" s="218" t="s">
        <v>2194</v>
      </c>
      <c r="F181" s="219" t="s">
        <v>2195</v>
      </c>
      <c r="G181" s="220" t="s">
        <v>2081</v>
      </c>
      <c r="H181" s="221">
        <v>4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85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2264</v>
      </c>
    </row>
    <row r="182" spans="1:65" s="110" customFormat="1" ht="16.5" customHeight="1">
      <c r="A182" s="107"/>
      <c r="B182" s="108"/>
      <c r="C182" s="217" t="s">
        <v>512</v>
      </c>
      <c r="D182" s="217" t="s">
        <v>354</v>
      </c>
      <c r="E182" s="218" t="s">
        <v>2197</v>
      </c>
      <c r="F182" s="219" t="s">
        <v>2198</v>
      </c>
      <c r="G182" s="220" t="s">
        <v>2081</v>
      </c>
      <c r="H182" s="221">
        <v>10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2265</v>
      </c>
    </row>
    <row r="183" spans="1:65" s="110" customFormat="1" ht="16.5" customHeight="1">
      <c r="A183" s="107"/>
      <c r="B183" s="108"/>
      <c r="C183" s="217" t="s">
        <v>516</v>
      </c>
      <c r="D183" s="217" t="s">
        <v>354</v>
      </c>
      <c r="E183" s="218" t="s">
        <v>2266</v>
      </c>
      <c r="F183" s="219" t="s">
        <v>2267</v>
      </c>
      <c r="G183" s="220" t="s">
        <v>2081</v>
      </c>
      <c r="H183" s="221">
        <v>1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2268</v>
      </c>
    </row>
    <row r="184" spans="1:65" s="110" customFormat="1" ht="16.5" customHeight="1">
      <c r="A184" s="107"/>
      <c r="B184" s="108"/>
      <c r="C184" s="217" t="s">
        <v>522</v>
      </c>
      <c r="D184" s="217" t="s">
        <v>354</v>
      </c>
      <c r="E184" s="218" t="s">
        <v>2269</v>
      </c>
      <c r="F184" s="219" t="s">
        <v>2270</v>
      </c>
      <c r="G184" s="220" t="s">
        <v>2081</v>
      </c>
      <c r="H184" s="221">
        <v>4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85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2271</v>
      </c>
    </row>
    <row r="185" spans="1:65" s="110" customFormat="1" ht="16.5" customHeight="1">
      <c r="A185" s="107"/>
      <c r="B185" s="108"/>
      <c r="C185" s="217" t="s">
        <v>528</v>
      </c>
      <c r="D185" s="217" t="s">
        <v>354</v>
      </c>
      <c r="E185" s="218" t="s">
        <v>2272</v>
      </c>
      <c r="F185" s="219" t="s">
        <v>2273</v>
      </c>
      <c r="G185" s="220" t="s">
        <v>2081</v>
      </c>
      <c r="H185" s="221">
        <v>1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85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2274</v>
      </c>
    </row>
    <row r="186" spans="1:65" s="110" customFormat="1" ht="16.5" customHeight="1">
      <c r="A186" s="107"/>
      <c r="B186" s="108"/>
      <c r="C186" s="217" t="s">
        <v>533</v>
      </c>
      <c r="D186" s="217" t="s">
        <v>354</v>
      </c>
      <c r="E186" s="218" t="s">
        <v>2200</v>
      </c>
      <c r="F186" s="219" t="s">
        <v>2201</v>
      </c>
      <c r="G186" s="220" t="s">
        <v>2081</v>
      </c>
      <c r="H186" s="221">
        <v>1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85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2275</v>
      </c>
    </row>
    <row r="187" spans="1:65" s="110" customFormat="1" ht="16.5" customHeight="1">
      <c r="A187" s="107"/>
      <c r="B187" s="108"/>
      <c r="C187" s="217" t="s">
        <v>543</v>
      </c>
      <c r="D187" s="217" t="s">
        <v>354</v>
      </c>
      <c r="E187" s="218" t="s">
        <v>2276</v>
      </c>
      <c r="F187" s="219" t="s">
        <v>2277</v>
      </c>
      <c r="G187" s="220" t="s">
        <v>2081</v>
      </c>
      <c r="H187" s="221">
        <v>1</v>
      </c>
      <c r="I187" s="92"/>
      <c r="J187" s="222">
        <f t="shared" si="1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85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2278</v>
      </c>
    </row>
    <row r="188" spans="1:65" s="110" customFormat="1" ht="16.5" customHeight="1">
      <c r="A188" s="107"/>
      <c r="B188" s="108"/>
      <c r="C188" s="217" t="s">
        <v>564</v>
      </c>
      <c r="D188" s="217" t="s">
        <v>354</v>
      </c>
      <c r="E188" s="218" t="s">
        <v>2209</v>
      </c>
      <c r="F188" s="219" t="s">
        <v>2210</v>
      </c>
      <c r="G188" s="220" t="s">
        <v>455</v>
      </c>
      <c r="H188" s="221">
        <v>10</v>
      </c>
      <c r="I188" s="92"/>
      <c r="J188" s="222">
        <f t="shared" si="1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2279</v>
      </c>
    </row>
    <row r="189" spans="1:65" s="110" customFormat="1" ht="16.5" customHeight="1">
      <c r="A189" s="107"/>
      <c r="B189" s="108"/>
      <c r="C189" s="217" t="s">
        <v>569</v>
      </c>
      <c r="D189" s="217" t="s">
        <v>354</v>
      </c>
      <c r="E189" s="218" t="s">
        <v>2215</v>
      </c>
      <c r="F189" s="219" t="s">
        <v>2216</v>
      </c>
      <c r="G189" s="220" t="s">
        <v>455</v>
      </c>
      <c r="H189" s="221">
        <v>6</v>
      </c>
      <c r="I189" s="92"/>
      <c r="J189" s="222">
        <f t="shared" si="1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85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2280</v>
      </c>
    </row>
    <row r="190" spans="1:65" s="110" customFormat="1" ht="16.5" customHeight="1">
      <c r="A190" s="107"/>
      <c r="B190" s="108"/>
      <c r="C190" s="217" t="s">
        <v>575</v>
      </c>
      <c r="D190" s="217" t="s">
        <v>354</v>
      </c>
      <c r="E190" s="218" t="s">
        <v>2281</v>
      </c>
      <c r="F190" s="219" t="s">
        <v>2282</v>
      </c>
      <c r="G190" s="220" t="s">
        <v>455</v>
      </c>
      <c r="H190" s="221">
        <v>3</v>
      </c>
      <c r="I190" s="92"/>
      <c r="J190" s="222">
        <f t="shared" si="1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85</v>
      </c>
      <c r="AY190" s="99" t="s">
        <v>341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99" t="s">
        <v>8</v>
      </c>
      <c r="BK190" s="199">
        <f t="shared" si="19"/>
        <v>0</v>
      </c>
      <c r="BL190" s="99" t="s">
        <v>347</v>
      </c>
      <c r="BM190" s="198" t="s">
        <v>2283</v>
      </c>
    </row>
    <row r="191" spans="1:65" s="110" customFormat="1" ht="16.5" customHeight="1">
      <c r="A191" s="107"/>
      <c r="B191" s="108"/>
      <c r="C191" s="217" t="s">
        <v>580</v>
      </c>
      <c r="D191" s="217" t="s">
        <v>354</v>
      </c>
      <c r="E191" s="218" t="s">
        <v>2284</v>
      </c>
      <c r="F191" s="219" t="s">
        <v>2285</v>
      </c>
      <c r="G191" s="220" t="s">
        <v>2081</v>
      </c>
      <c r="H191" s="221">
        <v>1</v>
      </c>
      <c r="I191" s="92"/>
      <c r="J191" s="222">
        <f t="shared" si="1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85</v>
      </c>
      <c r="AY191" s="99" t="s">
        <v>341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99" t="s">
        <v>8</v>
      </c>
      <c r="BK191" s="199">
        <f t="shared" si="19"/>
        <v>0</v>
      </c>
      <c r="BL191" s="99" t="s">
        <v>347</v>
      </c>
      <c r="BM191" s="198" t="s">
        <v>2286</v>
      </c>
    </row>
    <row r="192" spans="1:65" s="110" customFormat="1" ht="16.5" customHeight="1">
      <c r="A192" s="107"/>
      <c r="B192" s="108"/>
      <c r="C192" s="217" t="s">
        <v>585</v>
      </c>
      <c r="D192" s="217" t="s">
        <v>354</v>
      </c>
      <c r="E192" s="218" t="s">
        <v>2203</v>
      </c>
      <c r="F192" s="219" t="s">
        <v>2204</v>
      </c>
      <c r="G192" s="220" t="s">
        <v>2081</v>
      </c>
      <c r="H192" s="221">
        <v>25</v>
      </c>
      <c r="I192" s="92"/>
      <c r="J192" s="222">
        <f t="shared" si="1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99" t="s">
        <v>8</v>
      </c>
      <c r="BK192" s="199">
        <f t="shared" si="19"/>
        <v>0</v>
      </c>
      <c r="BL192" s="99" t="s">
        <v>347</v>
      </c>
      <c r="BM192" s="198" t="s">
        <v>2287</v>
      </c>
    </row>
    <row r="193" spans="1:65" s="110" customFormat="1" ht="16.5" customHeight="1">
      <c r="A193" s="107"/>
      <c r="B193" s="108"/>
      <c r="C193" s="217" t="s">
        <v>590</v>
      </c>
      <c r="D193" s="217" t="s">
        <v>354</v>
      </c>
      <c r="E193" s="218" t="s">
        <v>2206</v>
      </c>
      <c r="F193" s="219" t="s">
        <v>2207</v>
      </c>
      <c r="G193" s="220" t="s">
        <v>2081</v>
      </c>
      <c r="H193" s="221">
        <v>3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85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2288</v>
      </c>
    </row>
    <row r="194" spans="1:65" s="110" customFormat="1" ht="16.5" customHeight="1">
      <c r="A194" s="107"/>
      <c r="B194" s="108"/>
      <c r="C194" s="217" t="s">
        <v>596</v>
      </c>
      <c r="D194" s="217" t="s">
        <v>354</v>
      </c>
      <c r="E194" s="218" t="s">
        <v>2289</v>
      </c>
      <c r="F194" s="219" t="s">
        <v>2290</v>
      </c>
      <c r="G194" s="220" t="s">
        <v>2081</v>
      </c>
      <c r="H194" s="221">
        <v>1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85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2291</v>
      </c>
    </row>
    <row r="195" spans="1:65" s="110" customFormat="1" ht="16.5" customHeight="1">
      <c r="A195" s="107"/>
      <c r="B195" s="108"/>
      <c r="C195" s="217" t="s">
        <v>601</v>
      </c>
      <c r="D195" s="217" t="s">
        <v>354</v>
      </c>
      <c r="E195" s="218" t="s">
        <v>2292</v>
      </c>
      <c r="F195" s="219" t="s">
        <v>2219</v>
      </c>
      <c r="G195" s="220" t="s">
        <v>2220</v>
      </c>
      <c r="H195" s="93"/>
      <c r="I195" s="251">
        <f>SUM(J167:J194)</f>
        <v>0</v>
      </c>
      <c r="J195" s="222">
        <f>ROUND(I195*H195/100,0)</f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85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>ROUND(I195*H195/100,0)</f>
        <v>0</v>
      </c>
      <c r="BL195" s="99" t="s">
        <v>347</v>
      </c>
      <c r="BM195" s="198" t="s">
        <v>2293</v>
      </c>
    </row>
    <row r="196" spans="1:65" s="110" customFormat="1" ht="16.5" customHeight="1">
      <c r="A196" s="107"/>
      <c r="B196" s="108"/>
      <c r="C196" s="217" t="s">
        <v>605</v>
      </c>
      <c r="D196" s="217" t="s">
        <v>354</v>
      </c>
      <c r="E196" s="218" t="s">
        <v>2294</v>
      </c>
      <c r="F196" s="219" t="s">
        <v>2223</v>
      </c>
      <c r="G196" s="220" t="s">
        <v>2064</v>
      </c>
      <c r="H196" s="221">
        <v>20.8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2295</v>
      </c>
    </row>
    <row r="197" spans="1:65" s="174" customFormat="1" ht="22.9" customHeight="1">
      <c r="B197" s="175"/>
      <c r="D197" s="176" t="s">
        <v>76</v>
      </c>
      <c r="E197" s="185" t="s">
        <v>2296</v>
      </c>
      <c r="F197" s="185" t="s">
        <v>2297</v>
      </c>
      <c r="J197" s="186">
        <f>BK197</f>
        <v>0</v>
      </c>
      <c r="L197" s="175"/>
      <c r="M197" s="179"/>
      <c r="N197" s="180"/>
      <c r="O197" s="180"/>
      <c r="P197" s="181">
        <f>P198</f>
        <v>0</v>
      </c>
      <c r="Q197" s="180"/>
      <c r="R197" s="181">
        <f>R198</f>
        <v>0</v>
      </c>
      <c r="S197" s="180"/>
      <c r="T197" s="182">
        <f>T198</f>
        <v>0</v>
      </c>
      <c r="AR197" s="176" t="s">
        <v>352</v>
      </c>
      <c r="AT197" s="183" t="s">
        <v>76</v>
      </c>
      <c r="AU197" s="183" t="s">
        <v>8</v>
      </c>
      <c r="AY197" s="176" t="s">
        <v>341</v>
      </c>
      <c r="BK197" s="184">
        <f>BK198</f>
        <v>0</v>
      </c>
    </row>
    <row r="198" spans="1:65" s="110" customFormat="1" ht="16.5" customHeight="1">
      <c r="A198" s="107"/>
      <c r="B198" s="108"/>
      <c r="C198" s="217" t="s">
        <v>610</v>
      </c>
      <c r="D198" s="217" t="s">
        <v>354</v>
      </c>
      <c r="E198" s="218" t="s">
        <v>2298</v>
      </c>
      <c r="F198" s="219" t="s">
        <v>2299</v>
      </c>
      <c r="G198" s="220" t="s">
        <v>2220</v>
      </c>
      <c r="H198" s="93"/>
      <c r="I198" s="251">
        <f>(J166+J146)</f>
        <v>0</v>
      </c>
      <c r="J198" s="222">
        <f>ROUND(I198*H198/100,0)</f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1711</v>
      </c>
      <c r="AT198" s="198" t="s">
        <v>354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ROUND(I198*H198/100,0)</f>
        <v>0</v>
      </c>
      <c r="BL198" s="99" t="s">
        <v>682</v>
      </c>
      <c r="BM198" s="198" t="s">
        <v>2300</v>
      </c>
    </row>
    <row r="199" spans="1:65" s="174" customFormat="1" ht="22.9" customHeight="1">
      <c r="B199" s="175"/>
      <c r="D199" s="176" t="s">
        <v>76</v>
      </c>
      <c r="E199" s="185" t="s">
        <v>2301</v>
      </c>
      <c r="F199" s="185" t="s">
        <v>2302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352</v>
      </c>
      <c r="AT199" s="183" t="s">
        <v>76</v>
      </c>
      <c r="AU199" s="183" t="s">
        <v>8</v>
      </c>
      <c r="AY199" s="176" t="s">
        <v>341</v>
      </c>
      <c r="BK199" s="184">
        <f>BK200</f>
        <v>0</v>
      </c>
    </row>
    <row r="200" spans="1:65" s="110" customFormat="1" ht="16.5" customHeight="1">
      <c r="A200" s="107"/>
      <c r="B200" s="108"/>
      <c r="C200" s="217" t="s">
        <v>140</v>
      </c>
      <c r="D200" s="217" t="s">
        <v>354</v>
      </c>
      <c r="E200" s="218" t="s">
        <v>2303</v>
      </c>
      <c r="F200" s="219" t="s">
        <v>2304</v>
      </c>
      <c r="G200" s="220" t="s">
        <v>2220</v>
      </c>
      <c r="H200" s="93"/>
      <c r="I200" s="251">
        <f>(J166+J146)</f>
        <v>0</v>
      </c>
      <c r="J200" s="222">
        <f>ROUND(I200*H200/100,0)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1711</v>
      </c>
      <c r="AT200" s="198" t="s">
        <v>354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ROUND(I200*H200/100,0)</f>
        <v>0</v>
      </c>
      <c r="BL200" s="99" t="s">
        <v>682</v>
      </c>
      <c r="BM200" s="198" t="s">
        <v>2305</v>
      </c>
    </row>
    <row r="201" spans="1:65" s="174" customFormat="1" ht="22.9" customHeight="1">
      <c r="B201" s="175"/>
      <c r="D201" s="176" t="s">
        <v>76</v>
      </c>
      <c r="E201" s="185" t="s">
        <v>2306</v>
      </c>
      <c r="F201" s="185" t="s">
        <v>2307</v>
      </c>
      <c r="J201" s="186">
        <f>BK201</f>
        <v>0</v>
      </c>
      <c r="L201" s="175"/>
      <c r="M201" s="179"/>
      <c r="N201" s="180"/>
      <c r="O201" s="180"/>
      <c r="P201" s="181">
        <f>P202+P221+P233+P248+P254</f>
        <v>0</v>
      </c>
      <c r="Q201" s="180"/>
      <c r="R201" s="181">
        <f>R202+R221+R233+R248+R254</f>
        <v>0</v>
      </c>
      <c r="S201" s="180"/>
      <c r="T201" s="182">
        <f>T202+T221+T233+T248+T254</f>
        <v>0</v>
      </c>
      <c r="AR201" s="176" t="s">
        <v>352</v>
      </c>
      <c r="AT201" s="183" t="s">
        <v>76</v>
      </c>
      <c r="AU201" s="183" t="s">
        <v>8</v>
      </c>
      <c r="AY201" s="176" t="s">
        <v>341</v>
      </c>
      <c r="BK201" s="184">
        <f>BK202+BK221+BK233+BK248+BK254</f>
        <v>0</v>
      </c>
    </row>
    <row r="202" spans="1:65" s="174" customFormat="1" ht="20.85" customHeight="1">
      <c r="B202" s="175"/>
      <c r="D202" s="176" t="s">
        <v>76</v>
      </c>
      <c r="E202" s="185" t="s">
        <v>2116</v>
      </c>
      <c r="F202" s="185" t="s">
        <v>2308</v>
      </c>
      <c r="J202" s="186">
        <f>BK202</f>
        <v>0</v>
      </c>
      <c r="L202" s="175"/>
      <c r="M202" s="179"/>
      <c r="N202" s="180"/>
      <c r="O202" s="180"/>
      <c r="P202" s="181">
        <f>SUM(P203:P220)</f>
        <v>0</v>
      </c>
      <c r="Q202" s="180"/>
      <c r="R202" s="181">
        <f>SUM(R203:R220)</f>
        <v>0</v>
      </c>
      <c r="S202" s="180"/>
      <c r="T202" s="182">
        <f>SUM(T203:T220)</f>
        <v>0</v>
      </c>
      <c r="AR202" s="176" t="s">
        <v>8</v>
      </c>
      <c r="AT202" s="183" t="s">
        <v>76</v>
      </c>
      <c r="AU202" s="183" t="s">
        <v>85</v>
      </c>
      <c r="AY202" s="176" t="s">
        <v>341</v>
      </c>
      <c r="BK202" s="184">
        <f>SUM(BK203:BK220)</f>
        <v>0</v>
      </c>
    </row>
    <row r="203" spans="1:65" s="110" customFormat="1" ht="16.5" customHeight="1">
      <c r="A203" s="107"/>
      <c r="B203" s="108"/>
      <c r="C203" s="217" t="s">
        <v>143</v>
      </c>
      <c r="D203" s="217" t="s">
        <v>354</v>
      </c>
      <c r="E203" s="218" t="s">
        <v>2309</v>
      </c>
      <c r="F203" s="219" t="s">
        <v>2310</v>
      </c>
      <c r="G203" s="220" t="s">
        <v>455</v>
      </c>
      <c r="H203" s="221">
        <v>15</v>
      </c>
      <c r="I203" s="92"/>
      <c r="J203" s="222">
        <f t="shared" ref="J203:J220" si="20">ROUND(I203*H203,0)</f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ref="P203:P220" si="21">O203*H203</f>
        <v>0</v>
      </c>
      <c r="Q203" s="196">
        <v>0</v>
      </c>
      <c r="R203" s="196">
        <f t="shared" ref="R203:R220" si="22">Q203*H203</f>
        <v>0</v>
      </c>
      <c r="S203" s="196">
        <v>0</v>
      </c>
      <c r="T203" s="197">
        <f t="shared" ref="T203:T220" si="23"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ref="BE203:BE220" si="24">IF(N203="základní",J203,0)</f>
        <v>0</v>
      </c>
      <c r="BF203" s="199">
        <f t="shared" ref="BF203:BF220" si="25">IF(N203="snížená",J203,0)</f>
        <v>0</v>
      </c>
      <c r="BG203" s="199">
        <f t="shared" ref="BG203:BG220" si="26">IF(N203="zákl. přenesená",J203,0)</f>
        <v>0</v>
      </c>
      <c r="BH203" s="199">
        <f t="shared" ref="BH203:BH220" si="27">IF(N203="sníž. přenesená",J203,0)</f>
        <v>0</v>
      </c>
      <c r="BI203" s="199">
        <f t="shared" ref="BI203:BI220" si="28">IF(N203="nulová",J203,0)</f>
        <v>0</v>
      </c>
      <c r="BJ203" s="99" t="s">
        <v>8</v>
      </c>
      <c r="BK203" s="199">
        <f t="shared" ref="BK203:BK220" si="29">ROUND(I203*H203,0)</f>
        <v>0</v>
      </c>
      <c r="BL203" s="99" t="s">
        <v>347</v>
      </c>
      <c r="BM203" s="198" t="s">
        <v>358</v>
      </c>
    </row>
    <row r="204" spans="1:65" s="110" customFormat="1" ht="16.5" customHeight="1">
      <c r="A204" s="107"/>
      <c r="B204" s="108"/>
      <c r="C204" s="217" t="s">
        <v>146</v>
      </c>
      <c r="D204" s="217" t="s">
        <v>354</v>
      </c>
      <c r="E204" s="218" t="s">
        <v>2311</v>
      </c>
      <c r="F204" s="219" t="s">
        <v>2312</v>
      </c>
      <c r="G204" s="220" t="s">
        <v>455</v>
      </c>
      <c r="H204" s="221">
        <v>48</v>
      </c>
      <c r="I204" s="92"/>
      <c r="J204" s="222">
        <f t="shared" si="2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99" t="s">
        <v>8</v>
      </c>
      <c r="BK204" s="199">
        <f t="shared" si="29"/>
        <v>0</v>
      </c>
      <c r="BL204" s="99" t="s">
        <v>347</v>
      </c>
      <c r="BM204" s="198" t="s">
        <v>261</v>
      </c>
    </row>
    <row r="205" spans="1:65" s="110" customFormat="1" ht="16.5" customHeight="1">
      <c r="A205" s="107"/>
      <c r="B205" s="108"/>
      <c r="C205" s="217" t="s">
        <v>149</v>
      </c>
      <c r="D205" s="217" t="s">
        <v>354</v>
      </c>
      <c r="E205" s="218" t="s">
        <v>2313</v>
      </c>
      <c r="F205" s="219" t="s">
        <v>2314</v>
      </c>
      <c r="G205" s="220" t="s">
        <v>455</v>
      </c>
      <c r="H205" s="221">
        <v>38</v>
      </c>
      <c r="I205" s="92"/>
      <c r="J205" s="222">
        <f t="shared" si="2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99" t="s">
        <v>8</v>
      </c>
      <c r="BK205" s="199">
        <f t="shared" si="29"/>
        <v>0</v>
      </c>
      <c r="BL205" s="99" t="s">
        <v>347</v>
      </c>
      <c r="BM205" s="198" t="s">
        <v>399</v>
      </c>
    </row>
    <row r="206" spans="1:65" s="110" customFormat="1" ht="16.5" customHeight="1">
      <c r="A206" s="107"/>
      <c r="B206" s="108"/>
      <c r="C206" s="217" t="s">
        <v>152</v>
      </c>
      <c r="D206" s="217" t="s">
        <v>354</v>
      </c>
      <c r="E206" s="218" t="s">
        <v>2315</v>
      </c>
      <c r="F206" s="219" t="s">
        <v>2316</v>
      </c>
      <c r="G206" s="220" t="s">
        <v>455</v>
      </c>
      <c r="H206" s="221">
        <v>30</v>
      </c>
      <c r="I206" s="92"/>
      <c r="J206" s="222">
        <f t="shared" si="2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99" t="s">
        <v>8</v>
      </c>
      <c r="BK206" s="199">
        <f t="shared" si="29"/>
        <v>0</v>
      </c>
      <c r="BL206" s="99" t="s">
        <v>347</v>
      </c>
      <c r="BM206" s="198" t="s">
        <v>409</v>
      </c>
    </row>
    <row r="207" spans="1:65" s="110" customFormat="1" ht="16.5" customHeight="1">
      <c r="A207" s="107"/>
      <c r="B207" s="108"/>
      <c r="C207" s="217" t="s">
        <v>155</v>
      </c>
      <c r="D207" s="217" t="s">
        <v>354</v>
      </c>
      <c r="E207" s="218" t="s">
        <v>2317</v>
      </c>
      <c r="F207" s="219" t="s">
        <v>2318</v>
      </c>
      <c r="G207" s="220" t="s">
        <v>2081</v>
      </c>
      <c r="H207" s="221">
        <v>30</v>
      </c>
      <c r="I207" s="92"/>
      <c r="J207" s="222">
        <f t="shared" si="2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99" t="s">
        <v>8</v>
      </c>
      <c r="BK207" s="199">
        <f t="shared" si="29"/>
        <v>0</v>
      </c>
      <c r="BL207" s="99" t="s">
        <v>347</v>
      </c>
      <c r="BM207" s="198" t="s">
        <v>421</v>
      </c>
    </row>
    <row r="208" spans="1:65" s="110" customFormat="1" ht="16.5" customHeight="1">
      <c r="A208" s="107"/>
      <c r="B208" s="108"/>
      <c r="C208" s="217" t="s">
        <v>158</v>
      </c>
      <c r="D208" s="217" t="s">
        <v>354</v>
      </c>
      <c r="E208" s="218" t="s">
        <v>2319</v>
      </c>
      <c r="F208" s="219" t="s">
        <v>2320</v>
      </c>
      <c r="G208" s="220" t="s">
        <v>2321</v>
      </c>
      <c r="H208" s="221">
        <v>30</v>
      </c>
      <c r="I208" s="92"/>
      <c r="J208" s="222">
        <f t="shared" si="2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99" t="s">
        <v>8</v>
      </c>
      <c r="BK208" s="199">
        <f t="shared" si="29"/>
        <v>0</v>
      </c>
      <c r="BL208" s="99" t="s">
        <v>347</v>
      </c>
      <c r="BM208" s="198" t="s">
        <v>430</v>
      </c>
    </row>
    <row r="209" spans="1:65" s="110" customFormat="1" ht="16.5" customHeight="1">
      <c r="A209" s="107"/>
      <c r="B209" s="108"/>
      <c r="C209" s="217" t="s">
        <v>654</v>
      </c>
      <c r="D209" s="217" t="s">
        <v>354</v>
      </c>
      <c r="E209" s="218" t="s">
        <v>2322</v>
      </c>
      <c r="F209" s="219" t="s">
        <v>2323</v>
      </c>
      <c r="G209" s="220" t="s">
        <v>455</v>
      </c>
      <c r="H209" s="221">
        <v>24</v>
      </c>
      <c r="I209" s="92"/>
      <c r="J209" s="222">
        <f t="shared" si="2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99" t="s">
        <v>8</v>
      </c>
      <c r="BK209" s="199">
        <f t="shared" si="29"/>
        <v>0</v>
      </c>
      <c r="BL209" s="99" t="s">
        <v>347</v>
      </c>
      <c r="BM209" s="198" t="s">
        <v>437</v>
      </c>
    </row>
    <row r="210" spans="1:65" s="110" customFormat="1" ht="16.5" customHeight="1">
      <c r="A210" s="107"/>
      <c r="B210" s="108"/>
      <c r="C210" s="217" t="s">
        <v>659</v>
      </c>
      <c r="D210" s="217" t="s">
        <v>354</v>
      </c>
      <c r="E210" s="218" t="s">
        <v>2324</v>
      </c>
      <c r="F210" s="219" t="s">
        <v>2325</v>
      </c>
      <c r="G210" s="220" t="s">
        <v>455</v>
      </c>
      <c r="H210" s="221">
        <v>24</v>
      </c>
      <c r="I210" s="92"/>
      <c r="J210" s="222">
        <f t="shared" si="2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21"/>
        <v>0</v>
      </c>
      <c r="Q210" s="196">
        <v>0</v>
      </c>
      <c r="R210" s="196">
        <f t="shared" si="22"/>
        <v>0</v>
      </c>
      <c r="S210" s="196">
        <v>0</v>
      </c>
      <c r="T210" s="197">
        <f t="shared" si="2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99" t="s">
        <v>8</v>
      </c>
      <c r="BK210" s="199">
        <f t="shared" si="29"/>
        <v>0</v>
      </c>
      <c r="BL210" s="99" t="s">
        <v>347</v>
      </c>
      <c r="BM210" s="198" t="s">
        <v>447</v>
      </c>
    </row>
    <row r="211" spans="1:65" s="110" customFormat="1" ht="16.5" customHeight="1">
      <c r="A211" s="107"/>
      <c r="B211" s="108"/>
      <c r="C211" s="217" t="s">
        <v>296</v>
      </c>
      <c r="D211" s="217" t="s">
        <v>354</v>
      </c>
      <c r="E211" s="218" t="s">
        <v>2326</v>
      </c>
      <c r="F211" s="219" t="s">
        <v>2327</v>
      </c>
      <c r="G211" s="220" t="s">
        <v>2081</v>
      </c>
      <c r="H211" s="221">
        <v>24</v>
      </c>
      <c r="I211" s="92"/>
      <c r="J211" s="222">
        <f t="shared" si="20"/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 t="shared" si="21"/>
        <v>0</v>
      </c>
      <c r="Q211" s="196">
        <v>0</v>
      </c>
      <c r="R211" s="196">
        <f t="shared" si="22"/>
        <v>0</v>
      </c>
      <c r="S211" s="196">
        <v>0</v>
      </c>
      <c r="T211" s="197">
        <f t="shared" si="2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352</v>
      </c>
      <c r="AY211" s="99" t="s">
        <v>341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99" t="s">
        <v>8</v>
      </c>
      <c r="BK211" s="199">
        <f t="shared" si="29"/>
        <v>0</v>
      </c>
      <c r="BL211" s="99" t="s">
        <v>347</v>
      </c>
      <c r="BM211" s="198" t="s">
        <v>458</v>
      </c>
    </row>
    <row r="212" spans="1:65" s="110" customFormat="1" ht="16.5" customHeight="1">
      <c r="A212" s="107"/>
      <c r="B212" s="108"/>
      <c r="C212" s="217" t="s">
        <v>667</v>
      </c>
      <c r="D212" s="217" t="s">
        <v>354</v>
      </c>
      <c r="E212" s="218" t="s">
        <v>2328</v>
      </c>
      <c r="F212" s="219" t="s">
        <v>2329</v>
      </c>
      <c r="G212" s="220" t="s">
        <v>455</v>
      </c>
      <c r="H212" s="221">
        <v>6</v>
      </c>
      <c r="I212" s="92"/>
      <c r="J212" s="222">
        <f t="shared" si="20"/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si="21"/>
        <v>0</v>
      </c>
      <c r="Q212" s="196">
        <v>0</v>
      </c>
      <c r="R212" s="196">
        <f t="shared" si="22"/>
        <v>0</v>
      </c>
      <c r="S212" s="196">
        <v>0</v>
      </c>
      <c r="T212" s="197">
        <f t="shared" si="2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99" t="s">
        <v>8</v>
      </c>
      <c r="BK212" s="199">
        <f t="shared" si="29"/>
        <v>0</v>
      </c>
      <c r="BL212" s="99" t="s">
        <v>347</v>
      </c>
      <c r="BM212" s="198" t="s">
        <v>469</v>
      </c>
    </row>
    <row r="213" spans="1:65" s="110" customFormat="1" ht="16.5" customHeight="1">
      <c r="A213" s="107"/>
      <c r="B213" s="108"/>
      <c r="C213" s="217" t="s">
        <v>672</v>
      </c>
      <c r="D213" s="217" t="s">
        <v>354</v>
      </c>
      <c r="E213" s="218" t="s">
        <v>2330</v>
      </c>
      <c r="F213" s="219" t="s">
        <v>2331</v>
      </c>
      <c r="G213" s="220" t="s">
        <v>455</v>
      </c>
      <c r="H213" s="221">
        <v>6</v>
      </c>
      <c r="I213" s="92"/>
      <c r="J213" s="222">
        <f t="shared" si="2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99" t="s">
        <v>8</v>
      </c>
      <c r="BK213" s="199">
        <f t="shared" si="29"/>
        <v>0</v>
      </c>
      <c r="BL213" s="99" t="s">
        <v>347</v>
      </c>
      <c r="BM213" s="198" t="s">
        <v>480</v>
      </c>
    </row>
    <row r="214" spans="1:65" s="110" customFormat="1" ht="16.5" customHeight="1">
      <c r="A214" s="107"/>
      <c r="B214" s="108"/>
      <c r="C214" s="217" t="s">
        <v>676</v>
      </c>
      <c r="D214" s="217" t="s">
        <v>354</v>
      </c>
      <c r="E214" s="218" t="s">
        <v>2332</v>
      </c>
      <c r="F214" s="219" t="s">
        <v>2333</v>
      </c>
      <c r="G214" s="220" t="s">
        <v>2081</v>
      </c>
      <c r="H214" s="221">
        <v>6</v>
      </c>
      <c r="I214" s="92"/>
      <c r="J214" s="222">
        <f t="shared" si="2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21"/>
        <v>0</v>
      </c>
      <c r="Q214" s="196">
        <v>0</v>
      </c>
      <c r="R214" s="196">
        <f t="shared" si="22"/>
        <v>0</v>
      </c>
      <c r="S214" s="196">
        <v>0</v>
      </c>
      <c r="T214" s="197">
        <f t="shared" si="2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99" t="s">
        <v>8</v>
      </c>
      <c r="BK214" s="199">
        <f t="shared" si="29"/>
        <v>0</v>
      </c>
      <c r="BL214" s="99" t="s">
        <v>347</v>
      </c>
      <c r="BM214" s="198" t="s">
        <v>489</v>
      </c>
    </row>
    <row r="215" spans="1:65" s="110" customFormat="1" ht="16.5" customHeight="1">
      <c r="A215" s="107"/>
      <c r="B215" s="108"/>
      <c r="C215" s="217" t="s">
        <v>682</v>
      </c>
      <c r="D215" s="217" t="s">
        <v>354</v>
      </c>
      <c r="E215" s="218" t="s">
        <v>2334</v>
      </c>
      <c r="F215" s="219" t="s">
        <v>2335</v>
      </c>
      <c r="G215" s="220" t="s">
        <v>2081</v>
      </c>
      <c r="H215" s="221">
        <v>18</v>
      </c>
      <c r="I215" s="92"/>
      <c r="J215" s="222">
        <f t="shared" si="20"/>
        <v>0</v>
      </c>
      <c r="K215" s="219" t="s">
        <v>1</v>
      </c>
      <c r="L215" s="223"/>
      <c r="M215" s="224" t="s">
        <v>1</v>
      </c>
      <c r="N215" s="225" t="s">
        <v>42</v>
      </c>
      <c r="O215" s="195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352</v>
      </c>
      <c r="AY215" s="99" t="s">
        <v>341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99" t="s">
        <v>8</v>
      </c>
      <c r="BK215" s="199">
        <f t="shared" si="29"/>
        <v>0</v>
      </c>
      <c r="BL215" s="99" t="s">
        <v>347</v>
      </c>
      <c r="BM215" s="198" t="s">
        <v>125</v>
      </c>
    </row>
    <row r="216" spans="1:65" s="110" customFormat="1" ht="16.5" customHeight="1">
      <c r="A216" s="107"/>
      <c r="B216" s="108"/>
      <c r="C216" s="217" t="s">
        <v>688</v>
      </c>
      <c r="D216" s="217" t="s">
        <v>354</v>
      </c>
      <c r="E216" s="218" t="s">
        <v>2336</v>
      </c>
      <c r="F216" s="219" t="s">
        <v>2337</v>
      </c>
      <c r="G216" s="220" t="s">
        <v>2081</v>
      </c>
      <c r="H216" s="221">
        <v>35</v>
      </c>
      <c r="I216" s="92"/>
      <c r="J216" s="222">
        <f t="shared" si="20"/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99" t="s">
        <v>8</v>
      </c>
      <c r="BK216" s="199">
        <f t="shared" si="29"/>
        <v>0</v>
      </c>
      <c r="BL216" s="99" t="s">
        <v>347</v>
      </c>
      <c r="BM216" s="198" t="s">
        <v>507</v>
      </c>
    </row>
    <row r="217" spans="1:65" s="110" customFormat="1" ht="16.5" customHeight="1">
      <c r="A217" s="107"/>
      <c r="B217" s="108"/>
      <c r="C217" s="217" t="s">
        <v>692</v>
      </c>
      <c r="D217" s="217" t="s">
        <v>354</v>
      </c>
      <c r="E217" s="218" t="s">
        <v>2338</v>
      </c>
      <c r="F217" s="219" t="s">
        <v>2339</v>
      </c>
      <c r="G217" s="220" t="s">
        <v>2081</v>
      </c>
      <c r="H217" s="221">
        <v>17</v>
      </c>
      <c r="I217" s="92"/>
      <c r="J217" s="222">
        <f t="shared" si="2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99" t="s">
        <v>8</v>
      </c>
      <c r="BK217" s="199">
        <f t="shared" si="29"/>
        <v>0</v>
      </c>
      <c r="BL217" s="99" t="s">
        <v>347</v>
      </c>
      <c r="BM217" s="198" t="s">
        <v>516</v>
      </c>
    </row>
    <row r="218" spans="1:65" s="110" customFormat="1" ht="16.5" customHeight="1">
      <c r="A218" s="107"/>
      <c r="B218" s="108"/>
      <c r="C218" s="217" t="s">
        <v>698</v>
      </c>
      <c r="D218" s="217" t="s">
        <v>354</v>
      </c>
      <c r="E218" s="218" t="s">
        <v>2340</v>
      </c>
      <c r="F218" s="219" t="s">
        <v>2341</v>
      </c>
      <c r="G218" s="220" t="s">
        <v>2081</v>
      </c>
      <c r="H218" s="221">
        <v>7</v>
      </c>
      <c r="I218" s="92"/>
      <c r="J218" s="222">
        <f t="shared" si="2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99" t="s">
        <v>8</v>
      </c>
      <c r="BK218" s="199">
        <f t="shared" si="29"/>
        <v>0</v>
      </c>
      <c r="BL218" s="99" t="s">
        <v>347</v>
      </c>
      <c r="BM218" s="198" t="s">
        <v>528</v>
      </c>
    </row>
    <row r="219" spans="1:65" s="110" customFormat="1" ht="16.5" customHeight="1">
      <c r="A219" s="107"/>
      <c r="B219" s="108"/>
      <c r="C219" s="217" t="s">
        <v>702</v>
      </c>
      <c r="D219" s="217" t="s">
        <v>354</v>
      </c>
      <c r="E219" s="218" t="s">
        <v>2342</v>
      </c>
      <c r="F219" s="219" t="s">
        <v>2343</v>
      </c>
      <c r="G219" s="220" t="s">
        <v>2081</v>
      </c>
      <c r="H219" s="221">
        <v>2</v>
      </c>
      <c r="I219" s="92"/>
      <c r="J219" s="222">
        <f t="shared" si="2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99" t="s">
        <v>8</v>
      </c>
      <c r="BK219" s="199">
        <f t="shared" si="29"/>
        <v>0</v>
      </c>
      <c r="BL219" s="99" t="s">
        <v>347</v>
      </c>
      <c r="BM219" s="198" t="s">
        <v>543</v>
      </c>
    </row>
    <row r="220" spans="1:65" s="110" customFormat="1" ht="16.5" customHeight="1">
      <c r="A220" s="107"/>
      <c r="B220" s="108"/>
      <c r="C220" s="217" t="s">
        <v>709</v>
      </c>
      <c r="D220" s="217" t="s">
        <v>354</v>
      </c>
      <c r="E220" s="218" t="s">
        <v>2344</v>
      </c>
      <c r="F220" s="219" t="s">
        <v>2345</v>
      </c>
      <c r="G220" s="220" t="s">
        <v>2081</v>
      </c>
      <c r="H220" s="221">
        <v>9</v>
      </c>
      <c r="I220" s="92"/>
      <c r="J220" s="222">
        <f t="shared" si="2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99" t="s">
        <v>8</v>
      </c>
      <c r="BK220" s="199">
        <f t="shared" si="29"/>
        <v>0</v>
      </c>
      <c r="BL220" s="99" t="s">
        <v>347</v>
      </c>
      <c r="BM220" s="198" t="s">
        <v>569</v>
      </c>
    </row>
    <row r="221" spans="1:65" s="174" customFormat="1" ht="20.85" customHeight="1">
      <c r="B221" s="175"/>
      <c r="D221" s="176" t="s">
        <v>76</v>
      </c>
      <c r="E221" s="185" t="s">
        <v>2134</v>
      </c>
      <c r="F221" s="185" t="s">
        <v>2346</v>
      </c>
      <c r="J221" s="186">
        <f>BK221</f>
        <v>0</v>
      </c>
      <c r="L221" s="175"/>
      <c r="M221" s="179"/>
      <c r="N221" s="180"/>
      <c r="O221" s="180"/>
      <c r="P221" s="181">
        <f>SUM(P222:P232)</f>
        <v>0</v>
      </c>
      <c r="Q221" s="180"/>
      <c r="R221" s="181">
        <f>SUM(R222:R232)</f>
        <v>0</v>
      </c>
      <c r="S221" s="180"/>
      <c r="T221" s="182">
        <f>SUM(T222:T232)</f>
        <v>0</v>
      </c>
      <c r="AR221" s="176" t="s">
        <v>8</v>
      </c>
      <c r="AT221" s="183" t="s">
        <v>76</v>
      </c>
      <c r="AU221" s="183" t="s">
        <v>85</v>
      </c>
      <c r="AY221" s="176" t="s">
        <v>341</v>
      </c>
      <c r="BK221" s="184">
        <f>SUM(BK222:BK232)</f>
        <v>0</v>
      </c>
    </row>
    <row r="222" spans="1:65" s="110" customFormat="1" ht="16.5" customHeight="1">
      <c r="A222" s="107"/>
      <c r="B222" s="108"/>
      <c r="C222" s="217" t="s">
        <v>716</v>
      </c>
      <c r="D222" s="217" t="s">
        <v>354</v>
      </c>
      <c r="E222" s="218" t="s">
        <v>2347</v>
      </c>
      <c r="F222" s="219" t="s">
        <v>2348</v>
      </c>
      <c r="G222" s="220" t="s">
        <v>455</v>
      </c>
      <c r="H222" s="221">
        <v>26</v>
      </c>
      <c r="I222" s="92"/>
      <c r="J222" s="222">
        <f t="shared" ref="J222:J232" si="30">ROUND(I222*H222,0)</f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ref="P222:P232" si="31">O222*H222</f>
        <v>0</v>
      </c>
      <c r="Q222" s="196">
        <v>0</v>
      </c>
      <c r="R222" s="196">
        <f t="shared" ref="R222:R232" si="32">Q222*H222</f>
        <v>0</v>
      </c>
      <c r="S222" s="196">
        <v>0</v>
      </c>
      <c r="T222" s="197">
        <f t="shared" ref="T222:T232" si="33"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ref="BE222:BE232" si="34">IF(N222="základní",J222,0)</f>
        <v>0</v>
      </c>
      <c r="BF222" s="199">
        <f t="shared" ref="BF222:BF232" si="35">IF(N222="snížená",J222,0)</f>
        <v>0</v>
      </c>
      <c r="BG222" s="199">
        <f t="shared" ref="BG222:BG232" si="36">IF(N222="zákl. přenesená",J222,0)</f>
        <v>0</v>
      </c>
      <c r="BH222" s="199">
        <f t="shared" ref="BH222:BH232" si="37">IF(N222="sníž. přenesená",J222,0)</f>
        <v>0</v>
      </c>
      <c r="BI222" s="199">
        <f t="shared" ref="BI222:BI232" si="38">IF(N222="nulová",J222,0)</f>
        <v>0</v>
      </c>
      <c r="BJ222" s="99" t="s">
        <v>8</v>
      </c>
      <c r="BK222" s="199">
        <f t="shared" ref="BK222:BK232" si="39">ROUND(I222*H222,0)</f>
        <v>0</v>
      </c>
      <c r="BL222" s="99" t="s">
        <v>347</v>
      </c>
      <c r="BM222" s="198" t="s">
        <v>580</v>
      </c>
    </row>
    <row r="223" spans="1:65" s="110" customFormat="1" ht="16.5" customHeight="1">
      <c r="A223" s="107"/>
      <c r="B223" s="108"/>
      <c r="C223" s="217" t="s">
        <v>720</v>
      </c>
      <c r="D223" s="217" t="s">
        <v>354</v>
      </c>
      <c r="E223" s="218" t="s">
        <v>2349</v>
      </c>
      <c r="F223" s="219" t="s">
        <v>2350</v>
      </c>
      <c r="G223" s="220" t="s">
        <v>455</v>
      </c>
      <c r="H223" s="221">
        <v>395</v>
      </c>
      <c r="I223" s="92"/>
      <c r="J223" s="222">
        <f t="shared" si="30"/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 t="shared" si="31"/>
        <v>0</v>
      </c>
      <c r="Q223" s="196">
        <v>0</v>
      </c>
      <c r="R223" s="196">
        <f t="shared" si="32"/>
        <v>0</v>
      </c>
      <c r="S223" s="196">
        <v>0</v>
      </c>
      <c r="T223" s="197">
        <f t="shared" si="3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352</v>
      </c>
      <c r="AY223" s="99" t="s">
        <v>341</v>
      </c>
      <c r="BE223" s="199">
        <f t="shared" si="34"/>
        <v>0</v>
      </c>
      <c r="BF223" s="199">
        <f t="shared" si="35"/>
        <v>0</v>
      </c>
      <c r="BG223" s="199">
        <f t="shared" si="36"/>
        <v>0</v>
      </c>
      <c r="BH223" s="199">
        <f t="shared" si="37"/>
        <v>0</v>
      </c>
      <c r="BI223" s="199">
        <f t="shared" si="38"/>
        <v>0</v>
      </c>
      <c r="BJ223" s="99" t="s">
        <v>8</v>
      </c>
      <c r="BK223" s="199">
        <f t="shared" si="39"/>
        <v>0</v>
      </c>
      <c r="BL223" s="99" t="s">
        <v>347</v>
      </c>
      <c r="BM223" s="198" t="s">
        <v>590</v>
      </c>
    </row>
    <row r="224" spans="1:65" s="110" customFormat="1" ht="16.5" customHeight="1">
      <c r="A224" s="107"/>
      <c r="B224" s="108"/>
      <c r="C224" s="217" t="s">
        <v>725</v>
      </c>
      <c r="D224" s="217" t="s">
        <v>354</v>
      </c>
      <c r="E224" s="218" t="s">
        <v>2351</v>
      </c>
      <c r="F224" s="219" t="s">
        <v>2352</v>
      </c>
      <c r="G224" s="220" t="s">
        <v>455</v>
      </c>
      <c r="H224" s="221">
        <v>330</v>
      </c>
      <c r="I224" s="92"/>
      <c r="J224" s="222">
        <f t="shared" si="30"/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 t="shared" si="31"/>
        <v>0</v>
      </c>
      <c r="Q224" s="196">
        <v>0</v>
      </c>
      <c r="R224" s="196">
        <f t="shared" si="32"/>
        <v>0</v>
      </c>
      <c r="S224" s="196">
        <v>0</v>
      </c>
      <c r="T224" s="197">
        <f t="shared" si="33"/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 t="shared" si="34"/>
        <v>0</v>
      </c>
      <c r="BF224" s="199">
        <f t="shared" si="35"/>
        <v>0</v>
      </c>
      <c r="BG224" s="199">
        <f t="shared" si="36"/>
        <v>0</v>
      </c>
      <c r="BH224" s="199">
        <f t="shared" si="37"/>
        <v>0</v>
      </c>
      <c r="BI224" s="199">
        <f t="shared" si="38"/>
        <v>0</v>
      </c>
      <c r="BJ224" s="99" t="s">
        <v>8</v>
      </c>
      <c r="BK224" s="199">
        <f t="shared" si="39"/>
        <v>0</v>
      </c>
      <c r="BL224" s="99" t="s">
        <v>347</v>
      </c>
      <c r="BM224" s="198" t="s">
        <v>601</v>
      </c>
    </row>
    <row r="225" spans="1:65" s="110" customFormat="1" ht="16.5" customHeight="1">
      <c r="A225" s="107"/>
      <c r="B225" s="108"/>
      <c r="C225" s="217" t="s">
        <v>731</v>
      </c>
      <c r="D225" s="217" t="s">
        <v>354</v>
      </c>
      <c r="E225" s="218" t="s">
        <v>2353</v>
      </c>
      <c r="F225" s="219" t="s">
        <v>2354</v>
      </c>
      <c r="G225" s="220" t="s">
        <v>455</v>
      </c>
      <c r="H225" s="221">
        <v>41</v>
      </c>
      <c r="I225" s="92"/>
      <c r="J225" s="222">
        <f t="shared" si="30"/>
        <v>0</v>
      </c>
      <c r="K225" s="219" t="s">
        <v>1</v>
      </c>
      <c r="L225" s="223"/>
      <c r="M225" s="224" t="s">
        <v>1</v>
      </c>
      <c r="N225" s="225" t="s">
        <v>42</v>
      </c>
      <c r="O225" s="195"/>
      <c r="P225" s="196">
        <f t="shared" si="31"/>
        <v>0</v>
      </c>
      <c r="Q225" s="196">
        <v>0</v>
      </c>
      <c r="R225" s="196">
        <f t="shared" si="32"/>
        <v>0</v>
      </c>
      <c r="S225" s="196">
        <v>0</v>
      </c>
      <c r="T225" s="197">
        <f t="shared" si="33"/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358</v>
      </c>
      <c r="AT225" s="198" t="s">
        <v>354</v>
      </c>
      <c r="AU225" s="198" t="s">
        <v>352</v>
      </c>
      <c r="AY225" s="99" t="s">
        <v>341</v>
      </c>
      <c r="BE225" s="199">
        <f t="shared" si="34"/>
        <v>0</v>
      </c>
      <c r="BF225" s="199">
        <f t="shared" si="35"/>
        <v>0</v>
      </c>
      <c r="BG225" s="199">
        <f t="shared" si="36"/>
        <v>0</v>
      </c>
      <c r="BH225" s="199">
        <f t="shared" si="37"/>
        <v>0</v>
      </c>
      <c r="BI225" s="199">
        <f t="shared" si="38"/>
        <v>0</v>
      </c>
      <c r="BJ225" s="99" t="s">
        <v>8</v>
      </c>
      <c r="BK225" s="199">
        <f t="shared" si="39"/>
        <v>0</v>
      </c>
      <c r="BL225" s="99" t="s">
        <v>347</v>
      </c>
      <c r="BM225" s="198" t="s">
        <v>610</v>
      </c>
    </row>
    <row r="226" spans="1:65" s="110" customFormat="1" ht="16.5" customHeight="1">
      <c r="A226" s="107"/>
      <c r="B226" s="108"/>
      <c r="C226" s="217" t="s">
        <v>735</v>
      </c>
      <c r="D226" s="217" t="s">
        <v>354</v>
      </c>
      <c r="E226" s="218" t="s">
        <v>2355</v>
      </c>
      <c r="F226" s="219" t="s">
        <v>2356</v>
      </c>
      <c r="G226" s="220" t="s">
        <v>455</v>
      </c>
      <c r="H226" s="221">
        <v>32</v>
      </c>
      <c r="I226" s="92"/>
      <c r="J226" s="222">
        <f t="shared" si="30"/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 t="shared" si="31"/>
        <v>0</v>
      </c>
      <c r="Q226" s="196">
        <v>0</v>
      </c>
      <c r="R226" s="196">
        <f t="shared" si="32"/>
        <v>0</v>
      </c>
      <c r="S226" s="196">
        <v>0</v>
      </c>
      <c r="T226" s="197">
        <f t="shared" si="33"/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 t="shared" si="34"/>
        <v>0</v>
      </c>
      <c r="BF226" s="199">
        <f t="shared" si="35"/>
        <v>0</v>
      </c>
      <c r="BG226" s="199">
        <f t="shared" si="36"/>
        <v>0</v>
      </c>
      <c r="BH226" s="199">
        <f t="shared" si="37"/>
        <v>0</v>
      </c>
      <c r="BI226" s="199">
        <f t="shared" si="38"/>
        <v>0</v>
      </c>
      <c r="BJ226" s="99" t="s">
        <v>8</v>
      </c>
      <c r="BK226" s="199">
        <f t="shared" si="39"/>
        <v>0</v>
      </c>
      <c r="BL226" s="99" t="s">
        <v>347</v>
      </c>
      <c r="BM226" s="198" t="s">
        <v>143</v>
      </c>
    </row>
    <row r="227" spans="1:65" s="110" customFormat="1" ht="16.5" customHeight="1">
      <c r="A227" s="107"/>
      <c r="B227" s="108"/>
      <c r="C227" s="217" t="s">
        <v>739</v>
      </c>
      <c r="D227" s="217" t="s">
        <v>354</v>
      </c>
      <c r="E227" s="218" t="s">
        <v>2357</v>
      </c>
      <c r="F227" s="219" t="s">
        <v>2358</v>
      </c>
      <c r="G227" s="220" t="s">
        <v>455</v>
      </c>
      <c r="H227" s="221">
        <v>10</v>
      </c>
      <c r="I227" s="92"/>
      <c r="J227" s="222">
        <f t="shared" si="30"/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 t="shared" si="31"/>
        <v>0</v>
      </c>
      <c r="Q227" s="196">
        <v>0</v>
      </c>
      <c r="R227" s="196">
        <f t="shared" si="32"/>
        <v>0</v>
      </c>
      <c r="S227" s="196">
        <v>0</v>
      </c>
      <c r="T227" s="197">
        <f t="shared" si="33"/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 t="shared" si="34"/>
        <v>0</v>
      </c>
      <c r="BF227" s="199">
        <f t="shared" si="35"/>
        <v>0</v>
      </c>
      <c r="BG227" s="199">
        <f t="shared" si="36"/>
        <v>0</v>
      </c>
      <c r="BH227" s="199">
        <f t="shared" si="37"/>
        <v>0</v>
      </c>
      <c r="BI227" s="199">
        <f t="shared" si="38"/>
        <v>0</v>
      </c>
      <c r="BJ227" s="99" t="s">
        <v>8</v>
      </c>
      <c r="BK227" s="199">
        <f t="shared" si="39"/>
        <v>0</v>
      </c>
      <c r="BL227" s="99" t="s">
        <v>347</v>
      </c>
      <c r="BM227" s="198" t="s">
        <v>149</v>
      </c>
    </row>
    <row r="228" spans="1:65" s="110" customFormat="1" ht="16.5" customHeight="1">
      <c r="A228" s="107"/>
      <c r="B228" s="108"/>
      <c r="C228" s="217" t="s">
        <v>756</v>
      </c>
      <c r="D228" s="217" t="s">
        <v>354</v>
      </c>
      <c r="E228" s="218" t="s">
        <v>2359</v>
      </c>
      <c r="F228" s="219" t="s">
        <v>2360</v>
      </c>
      <c r="G228" s="220" t="s">
        <v>455</v>
      </c>
      <c r="H228" s="221">
        <v>37</v>
      </c>
      <c r="I228" s="92"/>
      <c r="J228" s="222">
        <f t="shared" si="30"/>
        <v>0</v>
      </c>
      <c r="K228" s="219" t="s">
        <v>1</v>
      </c>
      <c r="L228" s="223"/>
      <c r="M228" s="224" t="s">
        <v>1</v>
      </c>
      <c r="N228" s="225" t="s">
        <v>42</v>
      </c>
      <c r="O228" s="195"/>
      <c r="P228" s="196">
        <f t="shared" si="31"/>
        <v>0</v>
      </c>
      <c r="Q228" s="196">
        <v>0</v>
      </c>
      <c r="R228" s="196">
        <f t="shared" si="32"/>
        <v>0</v>
      </c>
      <c r="S228" s="196">
        <v>0</v>
      </c>
      <c r="T228" s="197">
        <f t="shared" si="33"/>
        <v>0</v>
      </c>
      <c r="U228" s="107"/>
      <c r="V228" s="107"/>
      <c r="W228" s="107"/>
      <c r="X228" s="107"/>
      <c r="Y228" s="107"/>
      <c r="Z228" s="107"/>
      <c r="AA228" s="107"/>
      <c r="AB228" s="107"/>
      <c r="AC228" s="107"/>
      <c r="AD228" s="107"/>
      <c r="AE228" s="107"/>
      <c r="AR228" s="198" t="s">
        <v>358</v>
      </c>
      <c r="AT228" s="198" t="s">
        <v>354</v>
      </c>
      <c r="AU228" s="198" t="s">
        <v>352</v>
      </c>
      <c r="AY228" s="99" t="s">
        <v>341</v>
      </c>
      <c r="BE228" s="199">
        <f t="shared" si="34"/>
        <v>0</v>
      </c>
      <c r="BF228" s="199">
        <f t="shared" si="35"/>
        <v>0</v>
      </c>
      <c r="BG228" s="199">
        <f t="shared" si="36"/>
        <v>0</v>
      </c>
      <c r="BH228" s="199">
        <f t="shared" si="37"/>
        <v>0</v>
      </c>
      <c r="BI228" s="199">
        <f t="shared" si="38"/>
        <v>0</v>
      </c>
      <c r="BJ228" s="99" t="s">
        <v>8</v>
      </c>
      <c r="BK228" s="199">
        <f t="shared" si="39"/>
        <v>0</v>
      </c>
      <c r="BL228" s="99" t="s">
        <v>347</v>
      </c>
      <c r="BM228" s="198" t="s">
        <v>155</v>
      </c>
    </row>
    <row r="229" spans="1:65" s="110" customFormat="1" ht="16.5" customHeight="1">
      <c r="A229" s="107"/>
      <c r="B229" s="108"/>
      <c r="C229" s="217" t="s">
        <v>795</v>
      </c>
      <c r="D229" s="217" t="s">
        <v>354</v>
      </c>
      <c r="E229" s="218" t="s">
        <v>2361</v>
      </c>
      <c r="F229" s="219" t="s">
        <v>2362</v>
      </c>
      <c r="G229" s="220" t="s">
        <v>455</v>
      </c>
      <c r="H229" s="221">
        <v>15</v>
      </c>
      <c r="I229" s="92"/>
      <c r="J229" s="222">
        <f t="shared" si="30"/>
        <v>0</v>
      </c>
      <c r="K229" s="219" t="s">
        <v>1</v>
      </c>
      <c r="L229" s="223"/>
      <c r="M229" s="224" t="s">
        <v>1</v>
      </c>
      <c r="N229" s="225" t="s">
        <v>42</v>
      </c>
      <c r="O229" s="195"/>
      <c r="P229" s="196">
        <f t="shared" si="31"/>
        <v>0</v>
      </c>
      <c r="Q229" s="196">
        <v>0</v>
      </c>
      <c r="R229" s="196">
        <f t="shared" si="32"/>
        <v>0</v>
      </c>
      <c r="S229" s="196">
        <v>0</v>
      </c>
      <c r="T229" s="197">
        <f t="shared" si="33"/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352</v>
      </c>
      <c r="AY229" s="99" t="s">
        <v>341</v>
      </c>
      <c r="BE229" s="199">
        <f t="shared" si="34"/>
        <v>0</v>
      </c>
      <c r="BF229" s="199">
        <f t="shared" si="35"/>
        <v>0</v>
      </c>
      <c r="BG229" s="199">
        <f t="shared" si="36"/>
        <v>0</v>
      </c>
      <c r="BH229" s="199">
        <f t="shared" si="37"/>
        <v>0</v>
      </c>
      <c r="BI229" s="199">
        <f t="shared" si="38"/>
        <v>0</v>
      </c>
      <c r="BJ229" s="99" t="s">
        <v>8</v>
      </c>
      <c r="BK229" s="199">
        <f t="shared" si="39"/>
        <v>0</v>
      </c>
      <c r="BL229" s="99" t="s">
        <v>347</v>
      </c>
      <c r="BM229" s="198" t="s">
        <v>654</v>
      </c>
    </row>
    <row r="230" spans="1:65" s="110" customFormat="1" ht="16.5" customHeight="1">
      <c r="A230" s="107"/>
      <c r="B230" s="108"/>
      <c r="C230" s="217" t="s">
        <v>799</v>
      </c>
      <c r="D230" s="217" t="s">
        <v>354</v>
      </c>
      <c r="E230" s="218" t="s">
        <v>2212</v>
      </c>
      <c r="F230" s="219" t="s">
        <v>2213</v>
      </c>
      <c r="G230" s="220" t="s">
        <v>455</v>
      </c>
      <c r="H230" s="221">
        <v>36</v>
      </c>
      <c r="I230" s="92"/>
      <c r="J230" s="222">
        <f t="shared" si="30"/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 t="shared" si="31"/>
        <v>0</v>
      </c>
      <c r="Q230" s="196">
        <v>0</v>
      </c>
      <c r="R230" s="196">
        <f t="shared" si="32"/>
        <v>0</v>
      </c>
      <c r="S230" s="196">
        <v>0</v>
      </c>
      <c r="T230" s="197">
        <f t="shared" si="33"/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 t="shared" si="34"/>
        <v>0</v>
      </c>
      <c r="BF230" s="199">
        <f t="shared" si="35"/>
        <v>0</v>
      </c>
      <c r="BG230" s="199">
        <f t="shared" si="36"/>
        <v>0</v>
      </c>
      <c r="BH230" s="199">
        <f t="shared" si="37"/>
        <v>0</v>
      </c>
      <c r="BI230" s="199">
        <f t="shared" si="38"/>
        <v>0</v>
      </c>
      <c r="BJ230" s="99" t="s">
        <v>8</v>
      </c>
      <c r="BK230" s="199">
        <f t="shared" si="39"/>
        <v>0</v>
      </c>
      <c r="BL230" s="99" t="s">
        <v>347</v>
      </c>
      <c r="BM230" s="198" t="s">
        <v>296</v>
      </c>
    </row>
    <row r="231" spans="1:65" s="110" customFormat="1" ht="16.5" customHeight="1">
      <c r="A231" s="107"/>
      <c r="B231" s="108"/>
      <c r="C231" s="217" t="s">
        <v>803</v>
      </c>
      <c r="D231" s="217" t="s">
        <v>354</v>
      </c>
      <c r="E231" s="218" t="s">
        <v>2363</v>
      </c>
      <c r="F231" s="219" t="s">
        <v>2364</v>
      </c>
      <c r="G231" s="220" t="s">
        <v>455</v>
      </c>
      <c r="H231" s="221">
        <v>48</v>
      </c>
      <c r="I231" s="92"/>
      <c r="J231" s="222">
        <f t="shared" si="30"/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 t="shared" si="31"/>
        <v>0</v>
      </c>
      <c r="Q231" s="196">
        <v>0</v>
      </c>
      <c r="R231" s="196">
        <f t="shared" si="32"/>
        <v>0</v>
      </c>
      <c r="S231" s="196">
        <v>0</v>
      </c>
      <c r="T231" s="197">
        <f t="shared" si="33"/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 t="shared" si="34"/>
        <v>0</v>
      </c>
      <c r="BF231" s="199">
        <f t="shared" si="35"/>
        <v>0</v>
      </c>
      <c r="BG231" s="199">
        <f t="shared" si="36"/>
        <v>0</v>
      </c>
      <c r="BH231" s="199">
        <f t="shared" si="37"/>
        <v>0</v>
      </c>
      <c r="BI231" s="199">
        <f t="shared" si="38"/>
        <v>0</v>
      </c>
      <c r="BJ231" s="99" t="s">
        <v>8</v>
      </c>
      <c r="BK231" s="199">
        <f t="shared" si="39"/>
        <v>0</v>
      </c>
      <c r="BL231" s="99" t="s">
        <v>347</v>
      </c>
      <c r="BM231" s="198" t="s">
        <v>672</v>
      </c>
    </row>
    <row r="232" spans="1:65" s="110" customFormat="1" ht="16.5" customHeight="1">
      <c r="A232" s="107"/>
      <c r="B232" s="108"/>
      <c r="C232" s="217" t="s">
        <v>817</v>
      </c>
      <c r="D232" s="217" t="s">
        <v>354</v>
      </c>
      <c r="E232" s="218" t="s">
        <v>2281</v>
      </c>
      <c r="F232" s="219" t="s">
        <v>2282</v>
      </c>
      <c r="G232" s="220" t="s">
        <v>455</v>
      </c>
      <c r="H232" s="221">
        <v>15</v>
      </c>
      <c r="I232" s="92"/>
      <c r="J232" s="222">
        <f t="shared" si="30"/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 t="shared" si="31"/>
        <v>0</v>
      </c>
      <c r="Q232" s="196">
        <v>0</v>
      </c>
      <c r="R232" s="196">
        <f t="shared" si="32"/>
        <v>0</v>
      </c>
      <c r="S232" s="196">
        <v>0</v>
      </c>
      <c r="T232" s="197">
        <f t="shared" si="33"/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 t="shared" si="34"/>
        <v>0</v>
      </c>
      <c r="BF232" s="199">
        <f t="shared" si="35"/>
        <v>0</v>
      </c>
      <c r="BG232" s="199">
        <f t="shared" si="36"/>
        <v>0</v>
      </c>
      <c r="BH232" s="199">
        <f t="shared" si="37"/>
        <v>0</v>
      </c>
      <c r="BI232" s="199">
        <f t="shared" si="38"/>
        <v>0</v>
      </c>
      <c r="BJ232" s="99" t="s">
        <v>8</v>
      </c>
      <c r="BK232" s="199">
        <f t="shared" si="39"/>
        <v>0</v>
      </c>
      <c r="BL232" s="99" t="s">
        <v>347</v>
      </c>
      <c r="BM232" s="198" t="s">
        <v>682</v>
      </c>
    </row>
    <row r="233" spans="1:65" s="174" customFormat="1" ht="20.85" customHeight="1">
      <c r="B233" s="175"/>
      <c r="D233" s="176" t="s">
        <v>76</v>
      </c>
      <c r="E233" s="185" t="s">
        <v>2365</v>
      </c>
      <c r="F233" s="185" t="s">
        <v>2366</v>
      </c>
      <c r="J233" s="186">
        <f>BK233</f>
        <v>0</v>
      </c>
      <c r="L233" s="175"/>
      <c r="M233" s="179"/>
      <c r="N233" s="180"/>
      <c r="O233" s="180"/>
      <c r="P233" s="181">
        <f>SUM(P234:P247)</f>
        <v>0</v>
      </c>
      <c r="Q233" s="180"/>
      <c r="R233" s="181">
        <f>SUM(R234:R247)</f>
        <v>0</v>
      </c>
      <c r="S233" s="180"/>
      <c r="T233" s="182">
        <f>SUM(T234:T247)</f>
        <v>0</v>
      </c>
      <c r="AR233" s="176" t="s">
        <v>8</v>
      </c>
      <c r="AT233" s="183" t="s">
        <v>76</v>
      </c>
      <c r="AU233" s="183" t="s">
        <v>85</v>
      </c>
      <c r="AY233" s="176" t="s">
        <v>341</v>
      </c>
      <c r="BK233" s="184">
        <f>SUM(BK234:BK247)</f>
        <v>0</v>
      </c>
    </row>
    <row r="234" spans="1:65" s="110" customFormat="1" ht="16.5" customHeight="1">
      <c r="A234" s="107"/>
      <c r="B234" s="108"/>
      <c r="C234" s="217" t="s">
        <v>823</v>
      </c>
      <c r="D234" s="217" t="s">
        <v>354</v>
      </c>
      <c r="E234" s="218" t="s">
        <v>2367</v>
      </c>
      <c r="F234" s="219" t="s">
        <v>2368</v>
      </c>
      <c r="G234" s="220" t="s">
        <v>2081</v>
      </c>
      <c r="H234" s="221">
        <v>2</v>
      </c>
      <c r="I234" s="92"/>
      <c r="J234" s="222">
        <f t="shared" ref="J234:J247" si="40">ROUND(I234*H234,0)</f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 t="shared" ref="P234:P247" si="41">O234*H234</f>
        <v>0</v>
      </c>
      <c r="Q234" s="196">
        <v>0</v>
      </c>
      <c r="R234" s="196">
        <f t="shared" ref="R234:R247" si="42">Q234*H234</f>
        <v>0</v>
      </c>
      <c r="S234" s="196">
        <v>0</v>
      </c>
      <c r="T234" s="197">
        <f t="shared" ref="T234:T247" si="43">S234*H234</f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358</v>
      </c>
      <c r="AT234" s="198" t="s">
        <v>354</v>
      </c>
      <c r="AU234" s="198" t="s">
        <v>352</v>
      </c>
      <c r="AY234" s="99" t="s">
        <v>341</v>
      </c>
      <c r="BE234" s="199">
        <f t="shared" ref="BE234:BE247" si="44">IF(N234="základní",J234,0)</f>
        <v>0</v>
      </c>
      <c r="BF234" s="199">
        <f t="shared" ref="BF234:BF247" si="45">IF(N234="snížená",J234,0)</f>
        <v>0</v>
      </c>
      <c r="BG234" s="199">
        <f t="shared" ref="BG234:BG247" si="46">IF(N234="zákl. přenesená",J234,0)</f>
        <v>0</v>
      </c>
      <c r="BH234" s="199">
        <f t="shared" ref="BH234:BH247" si="47">IF(N234="sníž. přenesená",J234,0)</f>
        <v>0</v>
      </c>
      <c r="BI234" s="199">
        <f t="shared" ref="BI234:BI247" si="48">IF(N234="nulová",J234,0)</f>
        <v>0</v>
      </c>
      <c r="BJ234" s="99" t="s">
        <v>8</v>
      </c>
      <c r="BK234" s="199">
        <f t="shared" ref="BK234:BK247" si="49">ROUND(I234*H234,0)</f>
        <v>0</v>
      </c>
      <c r="BL234" s="99" t="s">
        <v>347</v>
      </c>
      <c r="BM234" s="198" t="s">
        <v>692</v>
      </c>
    </row>
    <row r="235" spans="1:65" s="110" customFormat="1" ht="16.5" customHeight="1">
      <c r="A235" s="107"/>
      <c r="B235" s="108"/>
      <c r="C235" s="217" t="s">
        <v>829</v>
      </c>
      <c r="D235" s="217" t="s">
        <v>354</v>
      </c>
      <c r="E235" s="218" t="s">
        <v>2369</v>
      </c>
      <c r="F235" s="219" t="s">
        <v>2370</v>
      </c>
      <c r="G235" s="220" t="s">
        <v>2081</v>
      </c>
      <c r="H235" s="221">
        <v>1</v>
      </c>
      <c r="I235" s="92"/>
      <c r="J235" s="222">
        <f t="shared" si="40"/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 t="shared" si="41"/>
        <v>0</v>
      </c>
      <c r="Q235" s="196">
        <v>0</v>
      </c>
      <c r="R235" s="196">
        <f t="shared" si="42"/>
        <v>0</v>
      </c>
      <c r="S235" s="196">
        <v>0</v>
      </c>
      <c r="T235" s="197">
        <f t="shared" si="4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 t="shared" si="44"/>
        <v>0</v>
      </c>
      <c r="BF235" s="199">
        <f t="shared" si="45"/>
        <v>0</v>
      </c>
      <c r="BG235" s="199">
        <f t="shared" si="46"/>
        <v>0</v>
      </c>
      <c r="BH235" s="199">
        <f t="shared" si="47"/>
        <v>0</v>
      </c>
      <c r="BI235" s="199">
        <f t="shared" si="48"/>
        <v>0</v>
      </c>
      <c r="BJ235" s="99" t="s">
        <v>8</v>
      </c>
      <c r="BK235" s="199">
        <f t="shared" si="49"/>
        <v>0</v>
      </c>
      <c r="BL235" s="99" t="s">
        <v>347</v>
      </c>
      <c r="BM235" s="198" t="s">
        <v>702</v>
      </c>
    </row>
    <row r="236" spans="1:65" s="110" customFormat="1" ht="16.5" customHeight="1">
      <c r="A236" s="107"/>
      <c r="B236" s="108"/>
      <c r="C236" s="217" t="s">
        <v>834</v>
      </c>
      <c r="D236" s="217" t="s">
        <v>354</v>
      </c>
      <c r="E236" s="218" t="s">
        <v>2371</v>
      </c>
      <c r="F236" s="219" t="s">
        <v>2372</v>
      </c>
      <c r="G236" s="220" t="s">
        <v>2081</v>
      </c>
      <c r="H236" s="221">
        <v>2</v>
      </c>
      <c r="I236" s="92"/>
      <c r="J236" s="222">
        <f t="shared" si="40"/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 t="shared" si="41"/>
        <v>0</v>
      </c>
      <c r="Q236" s="196">
        <v>0</v>
      </c>
      <c r="R236" s="196">
        <f t="shared" si="42"/>
        <v>0</v>
      </c>
      <c r="S236" s="196">
        <v>0</v>
      </c>
      <c r="T236" s="197">
        <f t="shared" si="4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 t="shared" si="44"/>
        <v>0</v>
      </c>
      <c r="BF236" s="199">
        <f t="shared" si="45"/>
        <v>0</v>
      </c>
      <c r="BG236" s="199">
        <f t="shared" si="46"/>
        <v>0</v>
      </c>
      <c r="BH236" s="199">
        <f t="shared" si="47"/>
        <v>0</v>
      </c>
      <c r="BI236" s="199">
        <f t="shared" si="48"/>
        <v>0</v>
      </c>
      <c r="BJ236" s="99" t="s">
        <v>8</v>
      </c>
      <c r="BK236" s="199">
        <f t="shared" si="49"/>
        <v>0</v>
      </c>
      <c r="BL236" s="99" t="s">
        <v>347</v>
      </c>
      <c r="BM236" s="198" t="s">
        <v>716</v>
      </c>
    </row>
    <row r="237" spans="1:65" s="110" customFormat="1" ht="16.5" customHeight="1">
      <c r="A237" s="107"/>
      <c r="B237" s="108"/>
      <c r="C237" s="217" t="s">
        <v>839</v>
      </c>
      <c r="D237" s="217" t="s">
        <v>354</v>
      </c>
      <c r="E237" s="218" t="s">
        <v>2373</v>
      </c>
      <c r="F237" s="219" t="s">
        <v>2374</v>
      </c>
      <c r="G237" s="220" t="s">
        <v>2081</v>
      </c>
      <c r="H237" s="221">
        <v>2</v>
      </c>
      <c r="I237" s="92"/>
      <c r="J237" s="222">
        <f t="shared" si="40"/>
        <v>0</v>
      </c>
      <c r="K237" s="219" t="s">
        <v>1</v>
      </c>
      <c r="L237" s="223"/>
      <c r="M237" s="224" t="s">
        <v>1</v>
      </c>
      <c r="N237" s="225" t="s">
        <v>42</v>
      </c>
      <c r="O237" s="195"/>
      <c r="P237" s="196">
        <f t="shared" si="41"/>
        <v>0</v>
      </c>
      <c r="Q237" s="196">
        <v>0</v>
      </c>
      <c r="R237" s="196">
        <f t="shared" si="42"/>
        <v>0</v>
      </c>
      <c r="S237" s="196">
        <v>0</v>
      </c>
      <c r="T237" s="197">
        <f t="shared" si="4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358</v>
      </c>
      <c r="AT237" s="198" t="s">
        <v>354</v>
      </c>
      <c r="AU237" s="198" t="s">
        <v>352</v>
      </c>
      <c r="AY237" s="99" t="s">
        <v>341</v>
      </c>
      <c r="BE237" s="199">
        <f t="shared" si="44"/>
        <v>0</v>
      </c>
      <c r="BF237" s="199">
        <f t="shared" si="45"/>
        <v>0</v>
      </c>
      <c r="BG237" s="199">
        <f t="shared" si="46"/>
        <v>0</v>
      </c>
      <c r="BH237" s="199">
        <f t="shared" si="47"/>
        <v>0</v>
      </c>
      <c r="BI237" s="199">
        <f t="shared" si="48"/>
        <v>0</v>
      </c>
      <c r="BJ237" s="99" t="s">
        <v>8</v>
      </c>
      <c r="BK237" s="199">
        <f t="shared" si="49"/>
        <v>0</v>
      </c>
      <c r="BL237" s="99" t="s">
        <v>347</v>
      </c>
      <c r="BM237" s="198" t="s">
        <v>725</v>
      </c>
    </row>
    <row r="238" spans="1:65" s="110" customFormat="1" ht="16.5" customHeight="1">
      <c r="A238" s="107"/>
      <c r="B238" s="108"/>
      <c r="C238" s="217" t="s">
        <v>844</v>
      </c>
      <c r="D238" s="217" t="s">
        <v>354</v>
      </c>
      <c r="E238" s="218" t="s">
        <v>2375</v>
      </c>
      <c r="F238" s="219" t="s">
        <v>2376</v>
      </c>
      <c r="G238" s="220" t="s">
        <v>2081</v>
      </c>
      <c r="H238" s="221">
        <v>1</v>
      </c>
      <c r="I238" s="92"/>
      <c r="J238" s="222">
        <f t="shared" si="40"/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 t="shared" si="41"/>
        <v>0</v>
      </c>
      <c r="Q238" s="196">
        <v>0</v>
      </c>
      <c r="R238" s="196">
        <f t="shared" si="42"/>
        <v>0</v>
      </c>
      <c r="S238" s="196">
        <v>0</v>
      </c>
      <c r="T238" s="197">
        <f t="shared" si="43"/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352</v>
      </c>
      <c r="AY238" s="99" t="s">
        <v>341</v>
      </c>
      <c r="BE238" s="199">
        <f t="shared" si="44"/>
        <v>0</v>
      </c>
      <c r="BF238" s="199">
        <f t="shared" si="45"/>
        <v>0</v>
      </c>
      <c r="BG238" s="199">
        <f t="shared" si="46"/>
        <v>0</v>
      </c>
      <c r="BH238" s="199">
        <f t="shared" si="47"/>
        <v>0</v>
      </c>
      <c r="BI238" s="199">
        <f t="shared" si="48"/>
        <v>0</v>
      </c>
      <c r="BJ238" s="99" t="s">
        <v>8</v>
      </c>
      <c r="BK238" s="199">
        <f t="shared" si="49"/>
        <v>0</v>
      </c>
      <c r="BL238" s="99" t="s">
        <v>347</v>
      </c>
      <c r="BM238" s="198" t="s">
        <v>735</v>
      </c>
    </row>
    <row r="239" spans="1:65" s="110" customFormat="1" ht="16.5" customHeight="1">
      <c r="A239" s="107"/>
      <c r="B239" s="108"/>
      <c r="C239" s="217" t="s">
        <v>852</v>
      </c>
      <c r="D239" s="217" t="s">
        <v>354</v>
      </c>
      <c r="E239" s="218" t="s">
        <v>2377</v>
      </c>
      <c r="F239" s="219" t="s">
        <v>2378</v>
      </c>
      <c r="G239" s="220" t="s">
        <v>2081</v>
      </c>
      <c r="H239" s="221">
        <v>6</v>
      </c>
      <c r="I239" s="92"/>
      <c r="J239" s="222">
        <f t="shared" si="4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41"/>
        <v>0</v>
      </c>
      <c r="Q239" s="196">
        <v>0</v>
      </c>
      <c r="R239" s="196">
        <f t="shared" si="42"/>
        <v>0</v>
      </c>
      <c r="S239" s="196">
        <v>0</v>
      </c>
      <c r="T239" s="197">
        <f t="shared" si="4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si="44"/>
        <v>0</v>
      </c>
      <c r="BF239" s="199">
        <f t="shared" si="45"/>
        <v>0</v>
      </c>
      <c r="BG239" s="199">
        <f t="shared" si="46"/>
        <v>0</v>
      </c>
      <c r="BH239" s="199">
        <f t="shared" si="47"/>
        <v>0</v>
      </c>
      <c r="BI239" s="199">
        <f t="shared" si="48"/>
        <v>0</v>
      </c>
      <c r="BJ239" s="99" t="s">
        <v>8</v>
      </c>
      <c r="BK239" s="199">
        <f t="shared" si="49"/>
        <v>0</v>
      </c>
      <c r="BL239" s="99" t="s">
        <v>347</v>
      </c>
      <c r="BM239" s="198" t="s">
        <v>756</v>
      </c>
    </row>
    <row r="240" spans="1:65" s="110" customFormat="1" ht="16.5" customHeight="1">
      <c r="A240" s="107"/>
      <c r="B240" s="108"/>
      <c r="C240" s="217" t="s">
        <v>857</v>
      </c>
      <c r="D240" s="217" t="s">
        <v>354</v>
      </c>
      <c r="E240" s="218" t="s">
        <v>2379</v>
      </c>
      <c r="F240" s="219" t="s">
        <v>2380</v>
      </c>
      <c r="G240" s="220" t="s">
        <v>2081</v>
      </c>
      <c r="H240" s="221">
        <v>12</v>
      </c>
      <c r="I240" s="92"/>
      <c r="J240" s="222">
        <f t="shared" si="4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41"/>
        <v>0</v>
      </c>
      <c r="Q240" s="196">
        <v>0</v>
      </c>
      <c r="R240" s="196">
        <f t="shared" si="42"/>
        <v>0</v>
      </c>
      <c r="S240" s="196">
        <v>0</v>
      </c>
      <c r="T240" s="197">
        <f t="shared" si="4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44"/>
        <v>0</v>
      </c>
      <c r="BF240" s="199">
        <f t="shared" si="45"/>
        <v>0</v>
      </c>
      <c r="BG240" s="199">
        <f t="shared" si="46"/>
        <v>0</v>
      </c>
      <c r="BH240" s="199">
        <f t="shared" si="47"/>
        <v>0</v>
      </c>
      <c r="BI240" s="199">
        <f t="shared" si="48"/>
        <v>0</v>
      </c>
      <c r="BJ240" s="99" t="s">
        <v>8</v>
      </c>
      <c r="BK240" s="199">
        <f t="shared" si="49"/>
        <v>0</v>
      </c>
      <c r="BL240" s="99" t="s">
        <v>347</v>
      </c>
      <c r="BM240" s="198" t="s">
        <v>799</v>
      </c>
    </row>
    <row r="241" spans="1:65" s="110" customFormat="1" ht="16.5" customHeight="1">
      <c r="A241" s="107"/>
      <c r="B241" s="108"/>
      <c r="C241" s="217" t="s">
        <v>868</v>
      </c>
      <c r="D241" s="217" t="s">
        <v>354</v>
      </c>
      <c r="E241" s="218" t="s">
        <v>2381</v>
      </c>
      <c r="F241" s="219" t="s">
        <v>2382</v>
      </c>
      <c r="G241" s="220" t="s">
        <v>2081</v>
      </c>
      <c r="H241" s="221">
        <v>1</v>
      </c>
      <c r="I241" s="92"/>
      <c r="J241" s="222">
        <f t="shared" si="4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41"/>
        <v>0</v>
      </c>
      <c r="Q241" s="196">
        <v>0</v>
      </c>
      <c r="R241" s="196">
        <f t="shared" si="42"/>
        <v>0</v>
      </c>
      <c r="S241" s="196">
        <v>0</v>
      </c>
      <c r="T241" s="197">
        <f t="shared" si="4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44"/>
        <v>0</v>
      </c>
      <c r="BF241" s="199">
        <f t="shared" si="45"/>
        <v>0</v>
      </c>
      <c r="BG241" s="199">
        <f t="shared" si="46"/>
        <v>0</v>
      </c>
      <c r="BH241" s="199">
        <f t="shared" si="47"/>
        <v>0</v>
      </c>
      <c r="BI241" s="199">
        <f t="shared" si="48"/>
        <v>0</v>
      </c>
      <c r="BJ241" s="99" t="s">
        <v>8</v>
      </c>
      <c r="BK241" s="199">
        <f t="shared" si="49"/>
        <v>0</v>
      </c>
      <c r="BL241" s="99" t="s">
        <v>347</v>
      </c>
      <c r="BM241" s="198" t="s">
        <v>817</v>
      </c>
    </row>
    <row r="242" spans="1:65" s="110" customFormat="1" ht="16.5" customHeight="1">
      <c r="A242" s="107"/>
      <c r="B242" s="108"/>
      <c r="C242" s="217" t="s">
        <v>872</v>
      </c>
      <c r="D242" s="217" t="s">
        <v>354</v>
      </c>
      <c r="E242" s="218" t="s">
        <v>2383</v>
      </c>
      <c r="F242" s="219" t="s">
        <v>2384</v>
      </c>
      <c r="G242" s="220" t="s">
        <v>2081</v>
      </c>
      <c r="H242" s="221">
        <v>17</v>
      </c>
      <c r="I242" s="92"/>
      <c r="J242" s="222">
        <f t="shared" si="4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41"/>
        <v>0</v>
      </c>
      <c r="Q242" s="196">
        <v>0</v>
      </c>
      <c r="R242" s="196">
        <f t="shared" si="42"/>
        <v>0</v>
      </c>
      <c r="S242" s="196">
        <v>0</v>
      </c>
      <c r="T242" s="197">
        <f t="shared" si="4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44"/>
        <v>0</v>
      </c>
      <c r="BF242" s="199">
        <f t="shared" si="45"/>
        <v>0</v>
      </c>
      <c r="BG242" s="199">
        <f t="shared" si="46"/>
        <v>0</v>
      </c>
      <c r="BH242" s="199">
        <f t="shared" si="47"/>
        <v>0</v>
      </c>
      <c r="BI242" s="199">
        <f t="shared" si="48"/>
        <v>0</v>
      </c>
      <c r="BJ242" s="99" t="s">
        <v>8</v>
      </c>
      <c r="BK242" s="199">
        <f t="shared" si="49"/>
        <v>0</v>
      </c>
      <c r="BL242" s="99" t="s">
        <v>347</v>
      </c>
      <c r="BM242" s="198" t="s">
        <v>829</v>
      </c>
    </row>
    <row r="243" spans="1:65" s="110" customFormat="1" ht="16.5" customHeight="1">
      <c r="A243" s="107"/>
      <c r="B243" s="108"/>
      <c r="C243" s="217" t="s">
        <v>876</v>
      </c>
      <c r="D243" s="217" t="s">
        <v>354</v>
      </c>
      <c r="E243" s="218" t="s">
        <v>2385</v>
      </c>
      <c r="F243" s="219" t="s">
        <v>2386</v>
      </c>
      <c r="G243" s="220" t="s">
        <v>2081</v>
      </c>
      <c r="H243" s="221">
        <v>2</v>
      </c>
      <c r="I243" s="92"/>
      <c r="J243" s="222">
        <f t="shared" si="4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41"/>
        <v>0</v>
      </c>
      <c r="Q243" s="196">
        <v>0</v>
      </c>
      <c r="R243" s="196">
        <f t="shared" si="42"/>
        <v>0</v>
      </c>
      <c r="S243" s="196">
        <v>0</v>
      </c>
      <c r="T243" s="197">
        <f t="shared" si="4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44"/>
        <v>0</v>
      </c>
      <c r="BF243" s="199">
        <f t="shared" si="45"/>
        <v>0</v>
      </c>
      <c r="BG243" s="199">
        <f t="shared" si="46"/>
        <v>0</v>
      </c>
      <c r="BH243" s="199">
        <f t="shared" si="47"/>
        <v>0</v>
      </c>
      <c r="BI243" s="199">
        <f t="shared" si="48"/>
        <v>0</v>
      </c>
      <c r="BJ243" s="99" t="s">
        <v>8</v>
      </c>
      <c r="BK243" s="199">
        <f t="shared" si="49"/>
        <v>0</v>
      </c>
      <c r="BL243" s="99" t="s">
        <v>347</v>
      </c>
      <c r="BM243" s="198" t="s">
        <v>839</v>
      </c>
    </row>
    <row r="244" spans="1:65" s="110" customFormat="1" ht="16.5" customHeight="1">
      <c r="A244" s="107"/>
      <c r="B244" s="108"/>
      <c r="C244" s="217" t="s">
        <v>880</v>
      </c>
      <c r="D244" s="217" t="s">
        <v>354</v>
      </c>
      <c r="E244" s="218" t="s">
        <v>2387</v>
      </c>
      <c r="F244" s="219" t="s">
        <v>2388</v>
      </c>
      <c r="G244" s="220" t="s">
        <v>2081</v>
      </c>
      <c r="H244" s="221">
        <v>1</v>
      </c>
      <c r="I244" s="92"/>
      <c r="J244" s="222">
        <f t="shared" si="4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41"/>
        <v>0</v>
      </c>
      <c r="Q244" s="196">
        <v>0</v>
      </c>
      <c r="R244" s="196">
        <f t="shared" si="42"/>
        <v>0</v>
      </c>
      <c r="S244" s="196">
        <v>0</v>
      </c>
      <c r="T244" s="197">
        <f t="shared" si="4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44"/>
        <v>0</v>
      </c>
      <c r="BF244" s="199">
        <f t="shared" si="45"/>
        <v>0</v>
      </c>
      <c r="BG244" s="199">
        <f t="shared" si="46"/>
        <v>0</v>
      </c>
      <c r="BH244" s="199">
        <f t="shared" si="47"/>
        <v>0</v>
      </c>
      <c r="BI244" s="199">
        <f t="shared" si="48"/>
        <v>0</v>
      </c>
      <c r="BJ244" s="99" t="s">
        <v>8</v>
      </c>
      <c r="BK244" s="199">
        <f t="shared" si="49"/>
        <v>0</v>
      </c>
      <c r="BL244" s="99" t="s">
        <v>347</v>
      </c>
      <c r="BM244" s="198" t="s">
        <v>852</v>
      </c>
    </row>
    <row r="245" spans="1:65" s="110" customFormat="1" ht="16.5" customHeight="1">
      <c r="A245" s="107"/>
      <c r="B245" s="108"/>
      <c r="C245" s="217" t="s">
        <v>888</v>
      </c>
      <c r="D245" s="217" t="s">
        <v>354</v>
      </c>
      <c r="E245" s="218" t="s">
        <v>2389</v>
      </c>
      <c r="F245" s="219" t="s">
        <v>2390</v>
      </c>
      <c r="G245" s="220" t="s">
        <v>2081</v>
      </c>
      <c r="H245" s="221">
        <v>2</v>
      </c>
      <c r="I245" s="92"/>
      <c r="J245" s="222">
        <f t="shared" si="4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41"/>
        <v>0</v>
      </c>
      <c r="Q245" s="196">
        <v>0</v>
      </c>
      <c r="R245" s="196">
        <f t="shared" si="42"/>
        <v>0</v>
      </c>
      <c r="S245" s="196">
        <v>0</v>
      </c>
      <c r="T245" s="197">
        <f t="shared" si="4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44"/>
        <v>0</v>
      </c>
      <c r="BF245" s="199">
        <f t="shared" si="45"/>
        <v>0</v>
      </c>
      <c r="BG245" s="199">
        <f t="shared" si="46"/>
        <v>0</v>
      </c>
      <c r="BH245" s="199">
        <f t="shared" si="47"/>
        <v>0</v>
      </c>
      <c r="BI245" s="199">
        <f t="shared" si="48"/>
        <v>0</v>
      </c>
      <c r="BJ245" s="99" t="s">
        <v>8</v>
      </c>
      <c r="BK245" s="199">
        <f t="shared" si="49"/>
        <v>0</v>
      </c>
      <c r="BL245" s="99" t="s">
        <v>347</v>
      </c>
      <c r="BM245" s="198" t="s">
        <v>868</v>
      </c>
    </row>
    <row r="246" spans="1:65" s="110" customFormat="1" ht="16.5" customHeight="1">
      <c r="A246" s="107"/>
      <c r="B246" s="108"/>
      <c r="C246" s="217" t="s">
        <v>894</v>
      </c>
      <c r="D246" s="217" t="s">
        <v>354</v>
      </c>
      <c r="E246" s="218" t="s">
        <v>2391</v>
      </c>
      <c r="F246" s="219" t="s">
        <v>2392</v>
      </c>
      <c r="G246" s="220" t="s">
        <v>2081</v>
      </c>
      <c r="H246" s="221">
        <v>2</v>
      </c>
      <c r="I246" s="92"/>
      <c r="J246" s="222">
        <f t="shared" si="4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99" t="s">
        <v>8</v>
      </c>
      <c r="BK246" s="199">
        <f t="shared" si="49"/>
        <v>0</v>
      </c>
      <c r="BL246" s="99" t="s">
        <v>347</v>
      </c>
      <c r="BM246" s="198" t="s">
        <v>876</v>
      </c>
    </row>
    <row r="247" spans="1:65" s="110" customFormat="1" ht="16.5" customHeight="1">
      <c r="A247" s="107"/>
      <c r="B247" s="108"/>
      <c r="C247" s="217" t="s">
        <v>898</v>
      </c>
      <c r="D247" s="217" t="s">
        <v>354</v>
      </c>
      <c r="E247" s="218" t="s">
        <v>2393</v>
      </c>
      <c r="F247" s="219" t="s">
        <v>2394</v>
      </c>
      <c r="G247" s="220" t="s">
        <v>2081</v>
      </c>
      <c r="H247" s="221">
        <v>1</v>
      </c>
      <c r="I247" s="92"/>
      <c r="J247" s="222">
        <f t="shared" si="4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99" t="s">
        <v>8</v>
      </c>
      <c r="BK247" s="199">
        <f t="shared" si="49"/>
        <v>0</v>
      </c>
      <c r="BL247" s="99" t="s">
        <v>347</v>
      </c>
      <c r="BM247" s="198" t="s">
        <v>888</v>
      </c>
    </row>
    <row r="248" spans="1:65" s="174" customFormat="1" ht="20.85" customHeight="1">
      <c r="B248" s="175"/>
      <c r="D248" s="176" t="s">
        <v>76</v>
      </c>
      <c r="E248" s="185" t="s">
        <v>2395</v>
      </c>
      <c r="F248" s="185" t="s">
        <v>2396</v>
      </c>
      <c r="J248" s="186">
        <f>BK248</f>
        <v>0</v>
      </c>
      <c r="L248" s="175"/>
      <c r="M248" s="179"/>
      <c r="N248" s="180"/>
      <c r="O248" s="180"/>
      <c r="P248" s="181">
        <f>SUM(P249:P253)</f>
        <v>0</v>
      </c>
      <c r="Q248" s="180"/>
      <c r="R248" s="181">
        <f>SUM(R249:R253)</f>
        <v>0</v>
      </c>
      <c r="S248" s="180"/>
      <c r="T248" s="182">
        <f>SUM(T249:T253)</f>
        <v>0</v>
      </c>
      <c r="AR248" s="176" t="s">
        <v>8</v>
      </c>
      <c r="AT248" s="183" t="s">
        <v>76</v>
      </c>
      <c r="AU248" s="183" t="s">
        <v>85</v>
      </c>
      <c r="AY248" s="176" t="s">
        <v>341</v>
      </c>
      <c r="BK248" s="184">
        <f>SUM(BK249:BK253)</f>
        <v>0</v>
      </c>
    </row>
    <row r="249" spans="1:65" s="110" customFormat="1" ht="16.5" customHeight="1">
      <c r="A249" s="107"/>
      <c r="B249" s="108"/>
      <c r="C249" s="217" t="s">
        <v>902</v>
      </c>
      <c r="D249" s="217" t="s">
        <v>354</v>
      </c>
      <c r="E249" s="218" t="s">
        <v>2397</v>
      </c>
      <c r="F249" s="219" t="s">
        <v>2398</v>
      </c>
      <c r="G249" s="220" t="s">
        <v>2081</v>
      </c>
      <c r="H249" s="221">
        <v>14</v>
      </c>
      <c r="I249" s="92"/>
      <c r="J249" s="222">
        <f>ROUND(I249*H249,0)</f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898</v>
      </c>
    </row>
    <row r="250" spans="1:65" s="110" customFormat="1" ht="16.5" customHeight="1">
      <c r="A250" s="107"/>
      <c r="B250" s="108"/>
      <c r="C250" s="217" t="s">
        <v>909</v>
      </c>
      <c r="D250" s="217" t="s">
        <v>354</v>
      </c>
      <c r="E250" s="218" t="s">
        <v>2399</v>
      </c>
      <c r="F250" s="219" t="s">
        <v>2400</v>
      </c>
      <c r="G250" s="220" t="s">
        <v>2081</v>
      </c>
      <c r="H250" s="221">
        <v>22</v>
      </c>
      <c r="I250" s="92"/>
      <c r="J250" s="222">
        <f>ROUND(I250*H250,0)</f>
        <v>0</v>
      </c>
      <c r="K250" s="219" t="s">
        <v>1</v>
      </c>
      <c r="L250" s="223"/>
      <c r="M250" s="224" t="s">
        <v>1</v>
      </c>
      <c r="N250" s="225" t="s">
        <v>42</v>
      </c>
      <c r="O250" s="195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352</v>
      </c>
      <c r="AY250" s="99" t="s">
        <v>341</v>
      </c>
      <c r="BE250" s="199">
        <f>IF(N250="základní",J250,0)</f>
        <v>0</v>
      </c>
      <c r="BF250" s="199">
        <f>IF(N250="snížená",J250,0)</f>
        <v>0</v>
      </c>
      <c r="BG250" s="199">
        <f>IF(N250="zákl. přenesená",J250,0)</f>
        <v>0</v>
      </c>
      <c r="BH250" s="199">
        <f>IF(N250="sníž. přenesená",J250,0)</f>
        <v>0</v>
      </c>
      <c r="BI250" s="199">
        <f>IF(N250="nulová",J250,0)</f>
        <v>0</v>
      </c>
      <c r="BJ250" s="99" t="s">
        <v>8</v>
      </c>
      <c r="BK250" s="199">
        <f>ROUND(I250*H250,0)</f>
        <v>0</v>
      </c>
      <c r="BL250" s="99" t="s">
        <v>347</v>
      </c>
      <c r="BM250" s="198" t="s">
        <v>909</v>
      </c>
    </row>
    <row r="251" spans="1:65" s="110" customFormat="1" ht="16.5" customHeight="1">
      <c r="A251" s="107"/>
      <c r="B251" s="108"/>
      <c r="C251" s="217" t="s">
        <v>913</v>
      </c>
      <c r="D251" s="217" t="s">
        <v>354</v>
      </c>
      <c r="E251" s="218" t="s">
        <v>2401</v>
      </c>
      <c r="F251" s="219" t="s">
        <v>2402</v>
      </c>
      <c r="G251" s="220" t="s">
        <v>2081</v>
      </c>
      <c r="H251" s="221">
        <v>2</v>
      </c>
      <c r="I251" s="92"/>
      <c r="J251" s="222">
        <f>ROUND(I251*H251,0)</f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352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918</v>
      </c>
    </row>
    <row r="252" spans="1:65" s="110" customFormat="1" ht="16.5" customHeight="1">
      <c r="A252" s="107"/>
      <c r="B252" s="108"/>
      <c r="C252" s="217" t="s">
        <v>918</v>
      </c>
      <c r="D252" s="217" t="s">
        <v>354</v>
      </c>
      <c r="E252" s="218" t="s">
        <v>2403</v>
      </c>
      <c r="F252" s="219" t="s">
        <v>2404</v>
      </c>
      <c r="G252" s="220" t="s">
        <v>2081</v>
      </c>
      <c r="H252" s="221">
        <v>4</v>
      </c>
      <c r="I252" s="92"/>
      <c r="J252" s="222">
        <f>ROUND(I252*H252,0)</f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352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925</v>
      </c>
    </row>
    <row r="253" spans="1:65" s="110" customFormat="1" ht="16.5" customHeight="1">
      <c r="A253" s="107"/>
      <c r="B253" s="108"/>
      <c r="C253" s="217" t="s">
        <v>161</v>
      </c>
      <c r="D253" s="217" t="s">
        <v>354</v>
      </c>
      <c r="E253" s="218" t="s">
        <v>2405</v>
      </c>
      <c r="F253" s="219" t="s">
        <v>2406</v>
      </c>
      <c r="G253" s="220" t="s">
        <v>2081</v>
      </c>
      <c r="H253" s="221">
        <v>5</v>
      </c>
      <c r="I253" s="92"/>
      <c r="J253" s="222">
        <f>ROUND(I253*H253,0)</f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352</v>
      </c>
      <c r="AY253" s="99" t="s">
        <v>341</v>
      </c>
      <c r="BE253" s="199">
        <f>IF(N253="základní",J253,0)</f>
        <v>0</v>
      </c>
      <c r="BF253" s="199">
        <f>IF(N253="snížená",J253,0)</f>
        <v>0</v>
      </c>
      <c r="BG253" s="199">
        <f>IF(N253="zákl. přenesená",J253,0)</f>
        <v>0</v>
      </c>
      <c r="BH253" s="199">
        <f>IF(N253="sníž. přenesená",J253,0)</f>
        <v>0</v>
      </c>
      <c r="BI253" s="199">
        <f>IF(N253="nulová",J253,0)</f>
        <v>0</v>
      </c>
      <c r="BJ253" s="99" t="s">
        <v>8</v>
      </c>
      <c r="BK253" s="199">
        <f>ROUND(I253*H253,0)</f>
        <v>0</v>
      </c>
      <c r="BL253" s="99" t="s">
        <v>347</v>
      </c>
      <c r="BM253" s="198" t="s">
        <v>934</v>
      </c>
    </row>
    <row r="254" spans="1:65" s="174" customFormat="1" ht="20.85" customHeight="1">
      <c r="B254" s="175"/>
      <c r="D254" s="176" t="s">
        <v>76</v>
      </c>
      <c r="E254" s="185" t="s">
        <v>2407</v>
      </c>
      <c r="F254" s="185" t="s">
        <v>2408</v>
      </c>
      <c r="J254" s="186">
        <f>BK254</f>
        <v>0</v>
      </c>
      <c r="L254" s="175"/>
      <c r="M254" s="179"/>
      <c r="N254" s="180"/>
      <c r="O254" s="180"/>
      <c r="P254" s="181">
        <f>SUM(P255:P275)</f>
        <v>0</v>
      </c>
      <c r="Q254" s="180"/>
      <c r="R254" s="181">
        <f>SUM(R255:R275)</f>
        <v>0</v>
      </c>
      <c r="S254" s="180"/>
      <c r="T254" s="182">
        <f>SUM(T255:T275)</f>
        <v>0</v>
      </c>
      <c r="AR254" s="176" t="s">
        <v>8</v>
      </c>
      <c r="AT254" s="183" t="s">
        <v>76</v>
      </c>
      <c r="AU254" s="183" t="s">
        <v>85</v>
      </c>
      <c r="AY254" s="176" t="s">
        <v>341</v>
      </c>
      <c r="BK254" s="184">
        <f>SUM(BK255:BK275)</f>
        <v>0</v>
      </c>
    </row>
    <row r="255" spans="1:65" s="110" customFormat="1" ht="16.5" customHeight="1">
      <c r="A255" s="107"/>
      <c r="B255" s="108"/>
      <c r="C255" s="217" t="s">
        <v>925</v>
      </c>
      <c r="D255" s="217" t="s">
        <v>354</v>
      </c>
      <c r="E255" s="218" t="s">
        <v>2409</v>
      </c>
      <c r="F255" s="219" t="s">
        <v>2410</v>
      </c>
      <c r="G255" s="220" t="s">
        <v>455</v>
      </c>
      <c r="H255" s="221">
        <v>124</v>
      </c>
      <c r="I255" s="92"/>
      <c r="J255" s="222">
        <f t="shared" ref="J255:J275" si="50">ROUND(I255*H255,0)</f>
        <v>0</v>
      </c>
      <c r="K255" s="219" t="s">
        <v>1</v>
      </c>
      <c r="L255" s="223"/>
      <c r="M255" s="224" t="s">
        <v>1</v>
      </c>
      <c r="N255" s="225" t="s">
        <v>42</v>
      </c>
      <c r="O255" s="195"/>
      <c r="P255" s="196">
        <f t="shared" ref="P255:P275" si="51">O255*H255</f>
        <v>0</v>
      </c>
      <c r="Q255" s="196">
        <v>0</v>
      </c>
      <c r="R255" s="196">
        <f t="shared" ref="R255:R275" si="52">Q255*H255</f>
        <v>0</v>
      </c>
      <c r="S255" s="196">
        <v>0</v>
      </c>
      <c r="T255" s="197">
        <f t="shared" ref="T255:T275" si="53"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352</v>
      </c>
      <c r="AY255" s="99" t="s">
        <v>341</v>
      </c>
      <c r="BE255" s="199">
        <f t="shared" ref="BE255:BE275" si="54">IF(N255="základní",J255,0)</f>
        <v>0</v>
      </c>
      <c r="BF255" s="199">
        <f t="shared" ref="BF255:BF275" si="55">IF(N255="snížená",J255,0)</f>
        <v>0</v>
      </c>
      <c r="BG255" s="199">
        <f t="shared" ref="BG255:BG275" si="56">IF(N255="zákl. přenesená",J255,0)</f>
        <v>0</v>
      </c>
      <c r="BH255" s="199">
        <f t="shared" ref="BH255:BH275" si="57">IF(N255="sníž. přenesená",J255,0)</f>
        <v>0</v>
      </c>
      <c r="BI255" s="199">
        <f t="shared" ref="BI255:BI275" si="58">IF(N255="nulová",J255,0)</f>
        <v>0</v>
      </c>
      <c r="BJ255" s="99" t="s">
        <v>8</v>
      </c>
      <c r="BK255" s="199">
        <f t="shared" ref="BK255:BK275" si="59">ROUND(I255*H255,0)</f>
        <v>0</v>
      </c>
      <c r="BL255" s="99" t="s">
        <v>347</v>
      </c>
      <c r="BM255" s="198" t="s">
        <v>944</v>
      </c>
    </row>
    <row r="256" spans="1:65" s="110" customFormat="1" ht="16.5" customHeight="1">
      <c r="A256" s="107"/>
      <c r="B256" s="108"/>
      <c r="C256" s="217" t="s">
        <v>930</v>
      </c>
      <c r="D256" s="217" t="s">
        <v>354</v>
      </c>
      <c r="E256" s="218" t="s">
        <v>2411</v>
      </c>
      <c r="F256" s="219" t="s">
        <v>2412</v>
      </c>
      <c r="G256" s="220" t="s">
        <v>455</v>
      </c>
      <c r="H256" s="221">
        <v>42</v>
      </c>
      <c r="I256" s="92"/>
      <c r="J256" s="222">
        <f t="shared" si="50"/>
        <v>0</v>
      </c>
      <c r="K256" s="219" t="s">
        <v>1</v>
      </c>
      <c r="L256" s="223"/>
      <c r="M256" s="224" t="s">
        <v>1</v>
      </c>
      <c r="N256" s="225" t="s">
        <v>42</v>
      </c>
      <c r="O256" s="195"/>
      <c r="P256" s="196">
        <f t="shared" si="51"/>
        <v>0</v>
      </c>
      <c r="Q256" s="196">
        <v>0</v>
      </c>
      <c r="R256" s="196">
        <f t="shared" si="52"/>
        <v>0</v>
      </c>
      <c r="S256" s="196">
        <v>0</v>
      </c>
      <c r="T256" s="197">
        <f t="shared" si="53"/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358</v>
      </c>
      <c r="AT256" s="198" t="s">
        <v>354</v>
      </c>
      <c r="AU256" s="198" t="s">
        <v>352</v>
      </c>
      <c r="AY256" s="99" t="s">
        <v>341</v>
      </c>
      <c r="BE256" s="199">
        <f t="shared" si="54"/>
        <v>0</v>
      </c>
      <c r="BF256" s="199">
        <f t="shared" si="55"/>
        <v>0</v>
      </c>
      <c r="BG256" s="199">
        <f t="shared" si="56"/>
        <v>0</v>
      </c>
      <c r="BH256" s="199">
        <f t="shared" si="57"/>
        <v>0</v>
      </c>
      <c r="BI256" s="199">
        <f t="shared" si="58"/>
        <v>0</v>
      </c>
      <c r="BJ256" s="99" t="s">
        <v>8</v>
      </c>
      <c r="BK256" s="199">
        <f t="shared" si="59"/>
        <v>0</v>
      </c>
      <c r="BL256" s="99" t="s">
        <v>347</v>
      </c>
      <c r="BM256" s="198" t="s">
        <v>956</v>
      </c>
    </row>
    <row r="257" spans="1:65" s="110" customFormat="1" ht="16.5" customHeight="1">
      <c r="A257" s="107"/>
      <c r="B257" s="108"/>
      <c r="C257" s="217" t="s">
        <v>934</v>
      </c>
      <c r="D257" s="217" t="s">
        <v>354</v>
      </c>
      <c r="E257" s="218" t="s">
        <v>2413</v>
      </c>
      <c r="F257" s="219" t="s">
        <v>2414</v>
      </c>
      <c r="G257" s="220" t="s">
        <v>2081</v>
      </c>
      <c r="H257" s="221">
        <v>38</v>
      </c>
      <c r="I257" s="92"/>
      <c r="J257" s="222">
        <f t="shared" si="50"/>
        <v>0</v>
      </c>
      <c r="K257" s="219" t="s">
        <v>1</v>
      </c>
      <c r="L257" s="223"/>
      <c r="M257" s="224" t="s">
        <v>1</v>
      </c>
      <c r="N257" s="225" t="s">
        <v>42</v>
      </c>
      <c r="O257" s="195"/>
      <c r="P257" s="196">
        <f t="shared" si="51"/>
        <v>0</v>
      </c>
      <c r="Q257" s="196">
        <v>0</v>
      </c>
      <c r="R257" s="196">
        <f t="shared" si="52"/>
        <v>0</v>
      </c>
      <c r="S257" s="196">
        <v>0</v>
      </c>
      <c r="T257" s="197">
        <f t="shared" si="53"/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358</v>
      </c>
      <c r="AT257" s="198" t="s">
        <v>354</v>
      </c>
      <c r="AU257" s="198" t="s">
        <v>352</v>
      </c>
      <c r="AY257" s="99" t="s">
        <v>341</v>
      </c>
      <c r="BE257" s="199">
        <f t="shared" si="54"/>
        <v>0</v>
      </c>
      <c r="BF257" s="199">
        <f t="shared" si="55"/>
        <v>0</v>
      </c>
      <c r="BG257" s="199">
        <f t="shared" si="56"/>
        <v>0</v>
      </c>
      <c r="BH257" s="199">
        <f t="shared" si="57"/>
        <v>0</v>
      </c>
      <c r="BI257" s="199">
        <f t="shared" si="58"/>
        <v>0</v>
      </c>
      <c r="BJ257" s="99" t="s">
        <v>8</v>
      </c>
      <c r="BK257" s="199">
        <f t="shared" si="59"/>
        <v>0</v>
      </c>
      <c r="BL257" s="99" t="s">
        <v>347</v>
      </c>
      <c r="BM257" s="198" t="s">
        <v>964</v>
      </c>
    </row>
    <row r="258" spans="1:65" s="110" customFormat="1" ht="16.5" customHeight="1">
      <c r="A258" s="107"/>
      <c r="B258" s="108"/>
      <c r="C258" s="217" t="s">
        <v>939</v>
      </c>
      <c r="D258" s="217" t="s">
        <v>354</v>
      </c>
      <c r="E258" s="218" t="s">
        <v>2415</v>
      </c>
      <c r="F258" s="219" t="s">
        <v>2416</v>
      </c>
      <c r="G258" s="220" t="s">
        <v>455</v>
      </c>
      <c r="H258" s="221">
        <v>86</v>
      </c>
      <c r="I258" s="92"/>
      <c r="J258" s="222">
        <f t="shared" si="50"/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 t="shared" si="51"/>
        <v>0</v>
      </c>
      <c r="Q258" s="196">
        <v>0</v>
      </c>
      <c r="R258" s="196">
        <f t="shared" si="52"/>
        <v>0</v>
      </c>
      <c r="S258" s="196">
        <v>0</v>
      </c>
      <c r="T258" s="197">
        <f t="shared" si="5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358</v>
      </c>
      <c r="AT258" s="198" t="s">
        <v>354</v>
      </c>
      <c r="AU258" s="198" t="s">
        <v>352</v>
      </c>
      <c r="AY258" s="99" t="s">
        <v>341</v>
      </c>
      <c r="BE258" s="199">
        <f t="shared" si="54"/>
        <v>0</v>
      </c>
      <c r="BF258" s="199">
        <f t="shared" si="55"/>
        <v>0</v>
      </c>
      <c r="BG258" s="199">
        <f t="shared" si="56"/>
        <v>0</v>
      </c>
      <c r="BH258" s="199">
        <f t="shared" si="57"/>
        <v>0</v>
      </c>
      <c r="BI258" s="199">
        <f t="shared" si="58"/>
        <v>0</v>
      </c>
      <c r="BJ258" s="99" t="s">
        <v>8</v>
      </c>
      <c r="BK258" s="199">
        <f t="shared" si="59"/>
        <v>0</v>
      </c>
      <c r="BL258" s="99" t="s">
        <v>347</v>
      </c>
      <c r="BM258" s="198" t="s">
        <v>973</v>
      </c>
    </row>
    <row r="259" spans="1:65" s="110" customFormat="1" ht="16.5" customHeight="1">
      <c r="A259" s="107"/>
      <c r="B259" s="108"/>
      <c r="C259" s="217" t="s">
        <v>944</v>
      </c>
      <c r="D259" s="217" t="s">
        <v>354</v>
      </c>
      <c r="E259" s="218" t="s">
        <v>2417</v>
      </c>
      <c r="F259" s="219" t="s">
        <v>2418</v>
      </c>
      <c r="G259" s="220" t="s">
        <v>455</v>
      </c>
      <c r="H259" s="221">
        <v>24</v>
      </c>
      <c r="I259" s="92"/>
      <c r="J259" s="222">
        <f t="shared" si="50"/>
        <v>0</v>
      </c>
      <c r="K259" s="219" t="s">
        <v>1</v>
      </c>
      <c r="L259" s="223"/>
      <c r="M259" s="224" t="s">
        <v>1</v>
      </c>
      <c r="N259" s="225" t="s">
        <v>42</v>
      </c>
      <c r="O259" s="195"/>
      <c r="P259" s="196">
        <f t="shared" si="51"/>
        <v>0</v>
      </c>
      <c r="Q259" s="196">
        <v>0</v>
      </c>
      <c r="R259" s="196">
        <f t="shared" si="52"/>
        <v>0</v>
      </c>
      <c r="S259" s="196">
        <v>0</v>
      </c>
      <c r="T259" s="197">
        <f t="shared" si="5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358</v>
      </c>
      <c r="AT259" s="198" t="s">
        <v>354</v>
      </c>
      <c r="AU259" s="198" t="s">
        <v>352</v>
      </c>
      <c r="AY259" s="99" t="s">
        <v>341</v>
      </c>
      <c r="BE259" s="199">
        <f t="shared" si="54"/>
        <v>0</v>
      </c>
      <c r="BF259" s="199">
        <f t="shared" si="55"/>
        <v>0</v>
      </c>
      <c r="BG259" s="199">
        <f t="shared" si="56"/>
        <v>0</v>
      </c>
      <c r="BH259" s="199">
        <f t="shared" si="57"/>
        <v>0</v>
      </c>
      <c r="BI259" s="199">
        <f t="shared" si="58"/>
        <v>0</v>
      </c>
      <c r="BJ259" s="99" t="s">
        <v>8</v>
      </c>
      <c r="BK259" s="199">
        <f t="shared" si="59"/>
        <v>0</v>
      </c>
      <c r="BL259" s="99" t="s">
        <v>347</v>
      </c>
      <c r="BM259" s="198" t="s">
        <v>982</v>
      </c>
    </row>
    <row r="260" spans="1:65" s="110" customFormat="1" ht="16.5" customHeight="1">
      <c r="A260" s="107"/>
      <c r="B260" s="108"/>
      <c r="C260" s="217" t="s">
        <v>258</v>
      </c>
      <c r="D260" s="217" t="s">
        <v>354</v>
      </c>
      <c r="E260" s="218" t="s">
        <v>2419</v>
      </c>
      <c r="F260" s="219" t="s">
        <v>2420</v>
      </c>
      <c r="G260" s="220" t="s">
        <v>2081</v>
      </c>
      <c r="H260" s="221">
        <v>60</v>
      </c>
      <c r="I260" s="92"/>
      <c r="J260" s="222">
        <f t="shared" si="50"/>
        <v>0</v>
      </c>
      <c r="K260" s="219" t="s">
        <v>1</v>
      </c>
      <c r="L260" s="223"/>
      <c r="M260" s="224" t="s">
        <v>1</v>
      </c>
      <c r="N260" s="225" t="s">
        <v>42</v>
      </c>
      <c r="O260" s="195"/>
      <c r="P260" s="196">
        <f t="shared" si="51"/>
        <v>0</v>
      </c>
      <c r="Q260" s="196">
        <v>0</v>
      </c>
      <c r="R260" s="196">
        <f t="shared" si="52"/>
        <v>0</v>
      </c>
      <c r="S260" s="196">
        <v>0</v>
      </c>
      <c r="T260" s="197">
        <f t="shared" si="5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358</v>
      </c>
      <c r="AT260" s="198" t="s">
        <v>354</v>
      </c>
      <c r="AU260" s="198" t="s">
        <v>352</v>
      </c>
      <c r="AY260" s="99" t="s">
        <v>341</v>
      </c>
      <c r="BE260" s="199">
        <f t="shared" si="54"/>
        <v>0</v>
      </c>
      <c r="BF260" s="199">
        <f t="shared" si="55"/>
        <v>0</v>
      </c>
      <c r="BG260" s="199">
        <f t="shared" si="56"/>
        <v>0</v>
      </c>
      <c r="BH260" s="199">
        <f t="shared" si="57"/>
        <v>0</v>
      </c>
      <c r="BI260" s="199">
        <f t="shared" si="58"/>
        <v>0</v>
      </c>
      <c r="BJ260" s="99" t="s">
        <v>8</v>
      </c>
      <c r="BK260" s="199">
        <f t="shared" si="59"/>
        <v>0</v>
      </c>
      <c r="BL260" s="99" t="s">
        <v>347</v>
      </c>
      <c r="BM260" s="198" t="s">
        <v>993</v>
      </c>
    </row>
    <row r="261" spans="1:65" s="110" customFormat="1" ht="16.5" customHeight="1">
      <c r="A261" s="107"/>
      <c r="B261" s="108"/>
      <c r="C261" s="217" t="s">
        <v>956</v>
      </c>
      <c r="D261" s="217" t="s">
        <v>354</v>
      </c>
      <c r="E261" s="218" t="s">
        <v>2421</v>
      </c>
      <c r="F261" s="219" t="s">
        <v>2422</v>
      </c>
      <c r="G261" s="220" t="s">
        <v>2081</v>
      </c>
      <c r="H261" s="221">
        <v>26</v>
      </c>
      <c r="I261" s="92"/>
      <c r="J261" s="222">
        <f t="shared" si="50"/>
        <v>0</v>
      </c>
      <c r="K261" s="219" t="s">
        <v>1</v>
      </c>
      <c r="L261" s="223"/>
      <c r="M261" s="224" t="s">
        <v>1</v>
      </c>
      <c r="N261" s="225" t="s">
        <v>42</v>
      </c>
      <c r="O261" s="195"/>
      <c r="P261" s="196">
        <f t="shared" si="51"/>
        <v>0</v>
      </c>
      <c r="Q261" s="196">
        <v>0</v>
      </c>
      <c r="R261" s="196">
        <f t="shared" si="52"/>
        <v>0</v>
      </c>
      <c r="S261" s="196">
        <v>0</v>
      </c>
      <c r="T261" s="197">
        <f t="shared" si="5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358</v>
      </c>
      <c r="AT261" s="198" t="s">
        <v>354</v>
      </c>
      <c r="AU261" s="198" t="s">
        <v>352</v>
      </c>
      <c r="AY261" s="99" t="s">
        <v>341</v>
      </c>
      <c r="BE261" s="199">
        <f t="shared" si="54"/>
        <v>0</v>
      </c>
      <c r="BF261" s="199">
        <f t="shared" si="55"/>
        <v>0</v>
      </c>
      <c r="BG261" s="199">
        <f t="shared" si="56"/>
        <v>0</v>
      </c>
      <c r="BH261" s="199">
        <f t="shared" si="57"/>
        <v>0</v>
      </c>
      <c r="BI261" s="199">
        <f t="shared" si="58"/>
        <v>0</v>
      </c>
      <c r="BJ261" s="99" t="s">
        <v>8</v>
      </c>
      <c r="BK261" s="199">
        <f t="shared" si="59"/>
        <v>0</v>
      </c>
      <c r="BL261" s="99" t="s">
        <v>347</v>
      </c>
      <c r="BM261" s="198" t="s">
        <v>1003</v>
      </c>
    </row>
    <row r="262" spans="1:65" s="110" customFormat="1" ht="16.5" customHeight="1">
      <c r="A262" s="107"/>
      <c r="B262" s="108"/>
      <c r="C262" s="217" t="s">
        <v>960</v>
      </c>
      <c r="D262" s="217" t="s">
        <v>354</v>
      </c>
      <c r="E262" s="218" t="s">
        <v>2423</v>
      </c>
      <c r="F262" s="219" t="s">
        <v>2424</v>
      </c>
      <c r="G262" s="220" t="s">
        <v>2081</v>
      </c>
      <c r="H262" s="221">
        <v>12</v>
      </c>
      <c r="I262" s="92"/>
      <c r="J262" s="222">
        <f t="shared" si="5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51"/>
        <v>0</v>
      </c>
      <c r="Q262" s="196">
        <v>0</v>
      </c>
      <c r="R262" s="196">
        <f t="shared" si="52"/>
        <v>0</v>
      </c>
      <c r="S262" s="196">
        <v>0</v>
      </c>
      <c r="T262" s="197">
        <f t="shared" si="5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352</v>
      </c>
      <c r="AY262" s="99" t="s">
        <v>341</v>
      </c>
      <c r="BE262" s="199">
        <f t="shared" si="54"/>
        <v>0</v>
      </c>
      <c r="BF262" s="199">
        <f t="shared" si="55"/>
        <v>0</v>
      </c>
      <c r="BG262" s="199">
        <f t="shared" si="56"/>
        <v>0</v>
      </c>
      <c r="BH262" s="199">
        <f t="shared" si="57"/>
        <v>0</v>
      </c>
      <c r="BI262" s="199">
        <f t="shared" si="58"/>
        <v>0</v>
      </c>
      <c r="BJ262" s="99" t="s">
        <v>8</v>
      </c>
      <c r="BK262" s="199">
        <f t="shared" si="59"/>
        <v>0</v>
      </c>
      <c r="BL262" s="99" t="s">
        <v>347</v>
      </c>
      <c r="BM262" s="198" t="s">
        <v>1013</v>
      </c>
    </row>
    <row r="263" spans="1:65" s="110" customFormat="1" ht="16.5" customHeight="1">
      <c r="A263" s="107"/>
      <c r="B263" s="108"/>
      <c r="C263" s="217" t="s">
        <v>964</v>
      </c>
      <c r="D263" s="217" t="s">
        <v>354</v>
      </c>
      <c r="E263" s="218" t="s">
        <v>2425</v>
      </c>
      <c r="F263" s="219" t="s">
        <v>2426</v>
      </c>
      <c r="G263" s="220" t="s">
        <v>2081</v>
      </c>
      <c r="H263" s="221">
        <v>8</v>
      </c>
      <c r="I263" s="92"/>
      <c r="J263" s="222">
        <f t="shared" si="50"/>
        <v>0</v>
      </c>
      <c r="K263" s="219" t="s">
        <v>1</v>
      </c>
      <c r="L263" s="223"/>
      <c r="M263" s="224" t="s">
        <v>1</v>
      </c>
      <c r="N263" s="225" t="s">
        <v>42</v>
      </c>
      <c r="O263" s="195"/>
      <c r="P263" s="196">
        <f t="shared" si="51"/>
        <v>0</v>
      </c>
      <c r="Q263" s="196">
        <v>0</v>
      </c>
      <c r="R263" s="196">
        <f t="shared" si="52"/>
        <v>0</v>
      </c>
      <c r="S263" s="196">
        <v>0</v>
      </c>
      <c r="T263" s="197">
        <f t="shared" si="5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358</v>
      </c>
      <c r="AT263" s="198" t="s">
        <v>354</v>
      </c>
      <c r="AU263" s="198" t="s">
        <v>352</v>
      </c>
      <c r="AY263" s="99" t="s">
        <v>341</v>
      </c>
      <c r="BE263" s="199">
        <f t="shared" si="54"/>
        <v>0</v>
      </c>
      <c r="BF263" s="199">
        <f t="shared" si="55"/>
        <v>0</v>
      </c>
      <c r="BG263" s="199">
        <f t="shared" si="56"/>
        <v>0</v>
      </c>
      <c r="BH263" s="199">
        <f t="shared" si="57"/>
        <v>0</v>
      </c>
      <c r="BI263" s="199">
        <f t="shared" si="58"/>
        <v>0</v>
      </c>
      <c r="BJ263" s="99" t="s">
        <v>8</v>
      </c>
      <c r="BK263" s="199">
        <f t="shared" si="59"/>
        <v>0</v>
      </c>
      <c r="BL263" s="99" t="s">
        <v>347</v>
      </c>
      <c r="BM263" s="198" t="s">
        <v>1025</v>
      </c>
    </row>
    <row r="264" spans="1:65" s="110" customFormat="1" ht="16.5" customHeight="1">
      <c r="A264" s="107"/>
      <c r="B264" s="108"/>
      <c r="C264" s="217" t="s">
        <v>969</v>
      </c>
      <c r="D264" s="217" t="s">
        <v>354</v>
      </c>
      <c r="E264" s="218" t="s">
        <v>2427</v>
      </c>
      <c r="F264" s="219" t="s">
        <v>2428</v>
      </c>
      <c r="G264" s="220" t="s">
        <v>2081</v>
      </c>
      <c r="H264" s="221">
        <v>6</v>
      </c>
      <c r="I264" s="92"/>
      <c r="J264" s="222">
        <f t="shared" si="50"/>
        <v>0</v>
      </c>
      <c r="K264" s="219" t="s">
        <v>1</v>
      </c>
      <c r="L264" s="223"/>
      <c r="M264" s="224" t="s">
        <v>1</v>
      </c>
      <c r="N264" s="225" t="s">
        <v>42</v>
      </c>
      <c r="O264" s="195"/>
      <c r="P264" s="196">
        <f t="shared" si="51"/>
        <v>0</v>
      </c>
      <c r="Q264" s="196">
        <v>0</v>
      </c>
      <c r="R264" s="196">
        <f t="shared" si="52"/>
        <v>0</v>
      </c>
      <c r="S264" s="196">
        <v>0</v>
      </c>
      <c r="T264" s="197">
        <f t="shared" si="5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352</v>
      </c>
      <c r="AY264" s="99" t="s">
        <v>341</v>
      </c>
      <c r="BE264" s="199">
        <f t="shared" si="54"/>
        <v>0</v>
      </c>
      <c r="BF264" s="199">
        <f t="shared" si="55"/>
        <v>0</v>
      </c>
      <c r="BG264" s="199">
        <f t="shared" si="56"/>
        <v>0</v>
      </c>
      <c r="BH264" s="199">
        <f t="shared" si="57"/>
        <v>0</v>
      </c>
      <c r="BI264" s="199">
        <f t="shared" si="58"/>
        <v>0</v>
      </c>
      <c r="BJ264" s="99" t="s">
        <v>8</v>
      </c>
      <c r="BK264" s="199">
        <f t="shared" si="59"/>
        <v>0</v>
      </c>
      <c r="BL264" s="99" t="s">
        <v>347</v>
      </c>
      <c r="BM264" s="198" t="s">
        <v>1036</v>
      </c>
    </row>
    <row r="265" spans="1:65" s="110" customFormat="1" ht="16.5" customHeight="1">
      <c r="A265" s="107"/>
      <c r="B265" s="108"/>
      <c r="C265" s="217" t="s">
        <v>973</v>
      </c>
      <c r="D265" s="217" t="s">
        <v>354</v>
      </c>
      <c r="E265" s="218" t="s">
        <v>2429</v>
      </c>
      <c r="F265" s="219" t="s">
        <v>2430</v>
      </c>
      <c r="G265" s="220" t="s">
        <v>2081</v>
      </c>
      <c r="H265" s="221">
        <v>2</v>
      </c>
      <c r="I265" s="92"/>
      <c r="J265" s="222">
        <f t="shared" si="50"/>
        <v>0</v>
      </c>
      <c r="K265" s="219" t="s">
        <v>1</v>
      </c>
      <c r="L265" s="223"/>
      <c r="M265" s="224" t="s">
        <v>1</v>
      </c>
      <c r="N265" s="225" t="s">
        <v>42</v>
      </c>
      <c r="O265" s="195"/>
      <c r="P265" s="196">
        <f t="shared" si="51"/>
        <v>0</v>
      </c>
      <c r="Q265" s="196">
        <v>0</v>
      </c>
      <c r="R265" s="196">
        <f t="shared" si="52"/>
        <v>0</v>
      </c>
      <c r="S265" s="196">
        <v>0</v>
      </c>
      <c r="T265" s="197">
        <f t="shared" si="5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358</v>
      </c>
      <c r="AT265" s="198" t="s">
        <v>354</v>
      </c>
      <c r="AU265" s="198" t="s">
        <v>352</v>
      </c>
      <c r="AY265" s="99" t="s">
        <v>341</v>
      </c>
      <c r="BE265" s="199">
        <f t="shared" si="54"/>
        <v>0</v>
      </c>
      <c r="BF265" s="199">
        <f t="shared" si="55"/>
        <v>0</v>
      </c>
      <c r="BG265" s="199">
        <f t="shared" si="56"/>
        <v>0</v>
      </c>
      <c r="BH265" s="199">
        <f t="shared" si="57"/>
        <v>0</v>
      </c>
      <c r="BI265" s="199">
        <f t="shared" si="58"/>
        <v>0</v>
      </c>
      <c r="BJ265" s="99" t="s">
        <v>8</v>
      </c>
      <c r="BK265" s="199">
        <f t="shared" si="59"/>
        <v>0</v>
      </c>
      <c r="BL265" s="99" t="s">
        <v>347</v>
      </c>
      <c r="BM265" s="198" t="s">
        <v>1045</v>
      </c>
    </row>
    <row r="266" spans="1:65" s="110" customFormat="1" ht="16.5" customHeight="1">
      <c r="A266" s="107"/>
      <c r="B266" s="108"/>
      <c r="C266" s="217" t="s">
        <v>978</v>
      </c>
      <c r="D266" s="217" t="s">
        <v>354</v>
      </c>
      <c r="E266" s="218" t="s">
        <v>2431</v>
      </c>
      <c r="F266" s="219" t="s">
        <v>2432</v>
      </c>
      <c r="G266" s="220" t="s">
        <v>2081</v>
      </c>
      <c r="H266" s="221">
        <v>3</v>
      </c>
      <c r="I266" s="92"/>
      <c r="J266" s="222">
        <f t="shared" si="50"/>
        <v>0</v>
      </c>
      <c r="K266" s="219" t="s">
        <v>1</v>
      </c>
      <c r="L266" s="223"/>
      <c r="M266" s="224" t="s">
        <v>1</v>
      </c>
      <c r="N266" s="225" t="s">
        <v>42</v>
      </c>
      <c r="O266" s="195"/>
      <c r="P266" s="196">
        <f t="shared" si="51"/>
        <v>0</v>
      </c>
      <c r="Q266" s="196">
        <v>0</v>
      </c>
      <c r="R266" s="196">
        <f t="shared" si="52"/>
        <v>0</v>
      </c>
      <c r="S266" s="196">
        <v>0</v>
      </c>
      <c r="T266" s="197">
        <f t="shared" si="5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358</v>
      </c>
      <c r="AT266" s="198" t="s">
        <v>354</v>
      </c>
      <c r="AU266" s="198" t="s">
        <v>352</v>
      </c>
      <c r="AY266" s="99" t="s">
        <v>341</v>
      </c>
      <c r="BE266" s="199">
        <f t="shared" si="54"/>
        <v>0</v>
      </c>
      <c r="BF266" s="199">
        <f t="shared" si="55"/>
        <v>0</v>
      </c>
      <c r="BG266" s="199">
        <f t="shared" si="56"/>
        <v>0</v>
      </c>
      <c r="BH266" s="199">
        <f t="shared" si="57"/>
        <v>0</v>
      </c>
      <c r="BI266" s="199">
        <f t="shared" si="58"/>
        <v>0</v>
      </c>
      <c r="BJ266" s="99" t="s">
        <v>8</v>
      </c>
      <c r="BK266" s="199">
        <f t="shared" si="59"/>
        <v>0</v>
      </c>
      <c r="BL266" s="99" t="s">
        <v>347</v>
      </c>
      <c r="BM266" s="198" t="s">
        <v>1056</v>
      </c>
    </row>
    <row r="267" spans="1:65" s="110" customFormat="1" ht="16.5" customHeight="1">
      <c r="A267" s="107"/>
      <c r="B267" s="108"/>
      <c r="C267" s="217" t="s">
        <v>982</v>
      </c>
      <c r="D267" s="217" t="s">
        <v>354</v>
      </c>
      <c r="E267" s="218" t="s">
        <v>2433</v>
      </c>
      <c r="F267" s="219" t="s">
        <v>2434</v>
      </c>
      <c r="G267" s="220" t="s">
        <v>2081</v>
      </c>
      <c r="H267" s="221">
        <v>8</v>
      </c>
      <c r="I267" s="92"/>
      <c r="J267" s="222">
        <f t="shared" si="50"/>
        <v>0</v>
      </c>
      <c r="K267" s="219" t="s">
        <v>1</v>
      </c>
      <c r="L267" s="223"/>
      <c r="M267" s="224" t="s">
        <v>1</v>
      </c>
      <c r="N267" s="225" t="s">
        <v>42</v>
      </c>
      <c r="O267" s="195"/>
      <c r="P267" s="196">
        <f t="shared" si="51"/>
        <v>0</v>
      </c>
      <c r="Q267" s="196">
        <v>0</v>
      </c>
      <c r="R267" s="196">
        <f t="shared" si="52"/>
        <v>0</v>
      </c>
      <c r="S267" s="196">
        <v>0</v>
      </c>
      <c r="T267" s="197">
        <f t="shared" si="5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358</v>
      </c>
      <c r="AT267" s="198" t="s">
        <v>354</v>
      </c>
      <c r="AU267" s="198" t="s">
        <v>352</v>
      </c>
      <c r="AY267" s="99" t="s">
        <v>341</v>
      </c>
      <c r="BE267" s="199">
        <f t="shared" si="54"/>
        <v>0</v>
      </c>
      <c r="BF267" s="199">
        <f t="shared" si="55"/>
        <v>0</v>
      </c>
      <c r="BG267" s="199">
        <f t="shared" si="56"/>
        <v>0</v>
      </c>
      <c r="BH267" s="199">
        <f t="shared" si="57"/>
        <v>0</v>
      </c>
      <c r="BI267" s="199">
        <f t="shared" si="58"/>
        <v>0</v>
      </c>
      <c r="BJ267" s="99" t="s">
        <v>8</v>
      </c>
      <c r="BK267" s="199">
        <f t="shared" si="59"/>
        <v>0</v>
      </c>
      <c r="BL267" s="99" t="s">
        <v>347</v>
      </c>
      <c r="BM267" s="198" t="s">
        <v>1065</v>
      </c>
    </row>
    <row r="268" spans="1:65" s="110" customFormat="1" ht="16.5" customHeight="1">
      <c r="A268" s="107"/>
      <c r="B268" s="108"/>
      <c r="C268" s="217" t="s">
        <v>987</v>
      </c>
      <c r="D268" s="217" t="s">
        <v>354</v>
      </c>
      <c r="E268" s="218" t="s">
        <v>2435</v>
      </c>
      <c r="F268" s="219" t="s">
        <v>2436</v>
      </c>
      <c r="G268" s="220" t="s">
        <v>2081</v>
      </c>
      <c r="H268" s="221">
        <v>6</v>
      </c>
      <c r="I268" s="92"/>
      <c r="J268" s="222">
        <f t="shared" si="50"/>
        <v>0</v>
      </c>
      <c r="K268" s="219" t="s">
        <v>1</v>
      </c>
      <c r="L268" s="223"/>
      <c r="M268" s="224" t="s">
        <v>1</v>
      </c>
      <c r="N268" s="225" t="s">
        <v>42</v>
      </c>
      <c r="O268" s="195"/>
      <c r="P268" s="196">
        <f t="shared" si="51"/>
        <v>0</v>
      </c>
      <c r="Q268" s="196">
        <v>0</v>
      </c>
      <c r="R268" s="196">
        <f t="shared" si="52"/>
        <v>0</v>
      </c>
      <c r="S268" s="196">
        <v>0</v>
      </c>
      <c r="T268" s="197">
        <f t="shared" si="5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358</v>
      </c>
      <c r="AT268" s="198" t="s">
        <v>354</v>
      </c>
      <c r="AU268" s="198" t="s">
        <v>352</v>
      </c>
      <c r="AY268" s="99" t="s">
        <v>341</v>
      </c>
      <c r="BE268" s="199">
        <f t="shared" si="54"/>
        <v>0</v>
      </c>
      <c r="BF268" s="199">
        <f t="shared" si="55"/>
        <v>0</v>
      </c>
      <c r="BG268" s="199">
        <f t="shared" si="56"/>
        <v>0</v>
      </c>
      <c r="BH268" s="199">
        <f t="shared" si="57"/>
        <v>0</v>
      </c>
      <c r="BI268" s="199">
        <f t="shared" si="58"/>
        <v>0</v>
      </c>
      <c r="BJ268" s="99" t="s">
        <v>8</v>
      </c>
      <c r="BK268" s="199">
        <f t="shared" si="59"/>
        <v>0</v>
      </c>
      <c r="BL268" s="99" t="s">
        <v>347</v>
      </c>
      <c r="BM268" s="198" t="s">
        <v>1079</v>
      </c>
    </row>
    <row r="269" spans="1:65" s="110" customFormat="1" ht="16.5" customHeight="1">
      <c r="A269" s="107"/>
      <c r="B269" s="108"/>
      <c r="C269" s="217" t="s">
        <v>993</v>
      </c>
      <c r="D269" s="217" t="s">
        <v>354</v>
      </c>
      <c r="E269" s="218" t="s">
        <v>2437</v>
      </c>
      <c r="F269" s="219" t="s">
        <v>2438</v>
      </c>
      <c r="G269" s="220" t="s">
        <v>2081</v>
      </c>
      <c r="H269" s="221">
        <v>2</v>
      </c>
      <c r="I269" s="92"/>
      <c r="J269" s="222">
        <f t="shared" si="50"/>
        <v>0</v>
      </c>
      <c r="K269" s="219" t="s">
        <v>1</v>
      </c>
      <c r="L269" s="223"/>
      <c r="M269" s="224" t="s">
        <v>1</v>
      </c>
      <c r="N269" s="225" t="s">
        <v>42</v>
      </c>
      <c r="O269" s="195"/>
      <c r="P269" s="196">
        <f t="shared" si="51"/>
        <v>0</v>
      </c>
      <c r="Q269" s="196">
        <v>0</v>
      </c>
      <c r="R269" s="196">
        <f t="shared" si="52"/>
        <v>0</v>
      </c>
      <c r="S269" s="196">
        <v>0</v>
      </c>
      <c r="T269" s="197">
        <f t="shared" si="5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358</v>
      </c>
      <c r="AT269" s="198" t="s">
        <v>354</v>
      </c>
      <c r="AU269" s="198" t="s">
        <v>352</v>
      </c>
      <c r="AY269" s="99" t="s">
        <v>341</v>
      </c>
      <c r="BE269" s="199">
        <f t="shared" si="54"/>
        <v>0</v>
      </c>
      <c r="BF269" s="199">
        <f t="shared" si="55"/>
        <v>0</v>
      </c>
      <c r="BG269" s="199">
        <f t="shared" si="56"/>
        <v>0</v>
      </c>
      <c r="BH269" s="199">
        <f t="shared" si="57"/>
        <v>0</v>
      </c>
      <c r="BI269" s="199">
        <f t="shared" si="58"/>
        <v>0</v>
      </c>
      <c r="BJ269" s="99" t="s">
        <v>8</v>
      </c>
      <c r="BK269" s="199">
        <f t="shared" si="59"/>
        <v>0</v>
      </c>
      <c r="BL269" s="99" t="s">
        <v>347</v>
      </c>
      <c r="BM269" s="198" t="s">
        <v>1088</v>
      </c>
    </row>
    <row r="270" spans="1:65" s="110" customFormat="1" ht="16.5" customHeight="1">
      <c r="A270" s="107"/>
      <c r="B270" s="108"/>
      <c r="C270" s="217" t="s">
        <v>998</v>
      </c>
      <c r="D270" s="217" t="s">
        <v>354</v>
      </c>
      <c r="E270" s="218" t="s">
        <v>2439</v>
      </c>
      <c r="F270" s="219" t="s">
        <v>2440</v>
      </c>
      <c r="G270" s="220" t="s">
        <v>2081</v>
      </c>
      <c r="H270" s="221">
        <v>2</v>
      </c>
      <c r="I270" s="92"/>
      <c r="J270" s="222">
        <f t="shared" si="50"/>
        <v>0</v>
      </c>
      <c r="K270" s="219" t="s">
        <v>1</v>
      </c>
      <c r="L270" s="223"/>
      <c r="M270" s="224" t="s">
        <v>1</v>
      </c>
      <c r="N270" s="225" t="s">
        <v>42</v>
      </c>
      <c r="O270" s="195"/>
      <c r="P270" s="196">
        <f t="shared" si="51"/>
        <v>0</v>
      </c>
      <c r="Q270" s="196">
        <v>0</v>
      </c>
      <c r="R270" s="196">
        <f t="shared" si="52"/>
        <v>0</v>
      </c>
      <c r="S270" s="196">
        <v>0</v>
      </c>
      <c r="T270" s="197">
        <f t="shared" si="5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358</v>
      </c>
      <c r="AT270" s="198" t="s">
        <v>354</v>
      </c>
      <c r="AU270" s="198" t="s">
        <v>352</v>
      </c>
      <c r="AY270" s="99" t="s">
        <v>341</v>
      </c>
      <c r="BE270" s="199">
        <f t="shared" si="54"/>
        <v>0</v>
      </c>
      <c r="BF270" s="199">
        <f t="shared" si="55"/>
        <v>0</v>
      </c>
      <c r="BG270" s="199">
        <f t="shared" si="56"/>
        <v>0</v>
      </c>
      <c r="BH270" s="199">
        <f t="shared" si="57"/>
        <v>0</v>
      </c>
      <c r="BI270" s="199">
        <f t="shared" si="58"/>
        <v>0</v>
      </c>
      <c r="BJ270" s="99" t="s">
        <v>8</v>
      </c>
      <c r="BK270" s="199">
        <f t="shared" si="59"/>
        <v>0</v>
      </c>
      <c r="BL270" s="99" t="s">
        <v>347</v>
      </c>
      <c r="BM270" s="198" t="s">
        <v>1098</v>
      </c>
    </row>
    <row r="271" spans="1:65" s="110" customFormat="1" ht="16.5" customHeight="1">
      <c r="A271" s="107"/>
      <c r="B271" s="108"/>
      <c r="C271" s="217" t="s">
        <v>1003</v>
      </c>
      <c r="D271" s="217" t="s">
        <v>354</v>
      </c>
      <c r="E271" s="218" t="s">
        <v>2441</v>
      </c>
      <c r="F271" s="219" t="s">
        <v>2442</v>
      </c>
      <c r="G271" s="220" t="s">
        <v>2081</v>
      </c>
      <c r="H271" s="221">
        <v>2</v>
      </c>
      <c r="I271" s="92"/>
      <c r="J271" s="222">
        <f t="shared" si="50"/>
        <v>0</v>
      </c>
      <c r="K271" s="219" t="s">
        <v>1</v>
      </c>
      <c r="L271" s="223"/>
      <c r="M271" s="224" t="s">
        <v>1</v>
      </c>
      <c r="N271" s="225" t="s">
        <v>42</v>
      </c>
      <c r="O271" s="195"/>
      <c r="P271" s="196">
        <f t="shared" si="51"/>
        <v>0</v>
      </c>
      <c r="Q271" s="196">
        <v>0</v>
      </c>
      <c r="R271" s="196">
        <f t="shared" si="52"/>
        <v>0</v>
      </c>
      <c r="S271" s="196">
        <v>0</v>
      </c>
      <c r="T271" s="197">
        <f t="shared" si="5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358</v>
      </c>
      <c r="AT271" s="198" t="s">
        <v>354</v>
      </c>
      <c r="AU271" s="198" t="s">
        <v>352</v>
      </c>
      <c r="AY271" s="99" t="s">
        <v>341</v>
      </c>
      <c r="BE271" s="199">
        <f t="shared" si="54"/>
        <v>0</v>
      </c>
      <c r="BF271" s="199">
        <f t="shared" si="55"/>
        <v>0</v>
      </c>
      <c r="BG271" s="199">
        <f t="shared" si="56"/>
        <v>0</v>
      </c>
      <c r="BH271" s="199">
        <f t="shared" si="57"/>
        <v>0</v>
      </c>
      <c r="BI271" s="199">
        <f t="shared" si="58"/>
        <v>0</v>
      </c>
      <c r="BJ271" s="99" t="s">
        <v>8</v>
      </c>
      <c r="BK271" s="199">
        <f t="shared" si="59"/>
        <v>0</v>
      </c>
      <c r="BL271" s="99" t="s">
        <v>347</v>
      </c>
      <c r="BM271" s="198" t="s">
        <v>1109</v>
      </c>
    </row>
    <row r="272" spans="1:65" s="110" customFormat="1" ht="16.5" customHeight="1">
      <c r="A272" s="107"/>
      <c r="B272" s="108"/>
      <c r="C272" s="217" t="s">
        <v>1008</v>
      </c>
      <c r="D272" s="217" t="s">
        <v>354</v>
      </c>
      <c r="E272" s="218" t="s">
        <v>2439</v>
      </c>
      <c r="F272" s="219" t="s">
        <v>2440</v>
      </c>
      <c r="G272" s="220" t="s">
        <v>2081</v>
      </c>
      <c r="H272" s="221">
        <v>2</v>
      </c>
      <c r="I272" s="92"/>
      <c r="J272" s="222">
        <f t="shared" si="50"/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 t="shared" si="51"/>
        <v>0</v>
      </c>
      <c r="Q272" s="196">
        <v>0</v>
      </c>
      <c r="R272" s="196">
        <f t="shared" si="52"/>
        <v>0</v>
      </c>
      <c r="S272" s="196">
        <v>0</v>
      </c>
      <c r="T272" s="197">
        <f t="shared" si="53"/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358</v>
      </c>
      <c r="AT272" s="198" t="s">
        <v>354</v>
      </c>
      <c r="AU272" s="198" t="s">
        <v>352</v>
      </c>
      <c r="AY272" s="99" t="s">
        <v>341</v>
      </c>
      <c r="BE272" s="199">
        <f t="shared" si="54"/>
        <v>0</v>
      </c>
      <c r="BF272" s="199">
        <f t="shared" si="55"/>
        <v>0</v>
      </c>
      <c r="BG272" s="199">
        <f t="shared" si="56"/>
        <v>0</v>
      </c>
      <c r="BH272" s="199">
        <f t="shared" si="57"/>
        <v>0</v>
      </c>
      <c r="BI272" s="199">
        <f t="shared" si="58"/>
        <v>0</v>
      </c>
      <c r="BJ272" s="99" t="s">
        <v>8</v>
      </c>
      <c r="BK272" s="199">
        <f t="shared" si="59"/>
        <v>0</v>
      </c>
      <c r="BL272" s="99" t="s">
        <v>347</v>
      </c>
      <c r="BM272" s="198" t="s">
        <v>1120</v>
      </c>
    </row>
    <row r="273" spans="1:65" s="110" customFormat="1" ht="16.5" customHeight="1">
      <c r="A273" s="107"/>
      <c r="B273" s="108"/>
      <c r="C273" s="217" t="s">
        <v>1013</v>
      </c>
      <c r="D273" s="217" t="s">
        <v>354</v>
      </c>
      <c r="E273" s="218" t="s">
        <v>2443</v>
      </c>
      <c r="F273" s="219" t="s">
        <v>2444</v>
      </c>
      <c r="G273" s="220" t="s">
        <v>2081</v>
      </c>
      <c r="H273" s="221">
        <v>1</v>
      </c>
      <c r="I273" s="92"/>
      <c r="J273" s="222">
        <f t="shared" si="50"/>
        <v>0</v>
      </c>
      <c r="K273" s="219" t="s">
        <v>1</v>
      </c>
      <c r="L273" s="223"/>
      <c r="M273" s="224" t="s">
        <v>1</v>
      </c>
      <c r="N273" s="225" t="s">
        <v>42</v>
      </c>
      <c r="O273" s="195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358</v>
      </c>
      <c r="AT273" s="198" t="s">
        <v>354</v>
      </c>
      <c r="AU273" s="198" t="s">
        <v>352</v>
      </c>
      <c r="AY273" s="99" t="s">
        <v>341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99" t="s">
        <v>8</v>
      </c>
      <c r="BK273" s="199">
        <f t="shared" si="59"/>
        <v>0</v>
      </c>
      <c r="BL273" s="99" t="s">
        <v>347</v>
      </c>
      <c r="BM273" s="198" t="s">
        <v>1128</v>
      </c>
    </row>
    <row r="274" spans="1:65" s="110" customFormat="1" ht="16.5" customHeight="1">
      <c r="A274" s="107"/>
      <c r="B274" s="108"/>
      <c r="C274" s="217" t="s">
        <v>1017</v>
      </c>
      <c r="D274" s="217" t="s">
        <v>354</v>
      </c>
      <c r="E274" s="218" t="s">
        <v>2445</v>
      </c>
      <c r="F274" s="219" t="s">
        <v>2446</v>
      </c>
      <c r="G274" s="220" t="s">
        <v>2081</v>
      </c>
      <c r="H274" s="221">
        <v>1</v>
      </c>
      <c r="I274" s="92"/>
      <c r="J274" s="222">
        <f t="shared" si="50"/>
        <v>0</v>
      </c>
      <c r="K274" s="219" t="s">
        <v>1</v>
      </c>
      <c r="L274" s="223"/>
      <c r="M274" s="224" t="s">
        <v>1</v>
      </c>
      <c r="N274" s="225" t="s">
        <v>42</v>
      </c>
      <c r="O274" s="195"/>
      <c r="P274" s="196">
        <f t="shared" si="51"/>
        <v>0</v>
      </c>
      <c r="Q274" s="196">
        <v>0</v>
      </c>
      <c r="R274" s="196">
        <f t="shared" si="52"/>
        <v>0</v>
      </c>
      <c r="S274" s="196">
        <v>0</v>
      </c>
      <c r="T274" s="197">
        <f t="shared" si="53"/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358</v>
      </c>
      <c r="AT274" s="198" t="s">
        <v>354</v>
      </c>
      <c r="AU274" s="198" t="s">
        <v>352</v>
      </c>
      <c r="AY274" s="99" t="s">
        <v>341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99" t="s">
        <v>8</v>
      </c>
      <c r="BK274" s="199">
        <f t="shared" si="59"/>
        <v>0</v>
      </c>
      <c r="BL274" s="99" t="s">
        <v>347</v>
      </c>
      <c r="BM274" s="198" t="s">
        <v>1136</v>
      </c>
    </row>
    <row r="275" spans="1:65" s="110" customFormat="1" ht="16.5" customHeight="1">
      <c r="A275" s="107"/>
      <c r="B275" s="108"/>
      <c r="C275" s="217" t="s">
        <v>1025</v>
      </c>
      <c r="D275" s="217" t="s">
        <v>354</v>
      </c>
      <c r="E275" s="218" t="s">
        <v>2447</v>
      </c>
      <c r="F275" s="219" t="s">
        <v>2448</v>
      </c>
      <c r="G275" s="220" t="s">
        <v>2081</v>
      </c>
      <c r="H275" s="221">
        <v>5</v>
      </c>
      <c r="I275" s="92"/>
      <c r="J275" s="222">
        <f t="shared" si="50"/>
        <v>0</v>
      </c>
      <c r="K275" s="219" t="s">
        <v>1</v>
      </c>
      <c r="L275" s="223"/>
      <c r="M275" s="224" t="s">
        <v>1</v>
      </c>
      <c r="N275" s="225" t="s">
        <v>42</v>
      </c>
      <c r="O275" s="195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107"/>
      <c r="V275" s="107"/>
      <c r="W275" s="107"/>
      <c r="X275" s="107"/>
      <c r="Y275" s="107"/>
      <c r="Z275" s="107"/>
      <c r="AA275" s="107"/>
      <c r="AB275" s="107"/>
      <c r="AC275" s="107"/>
      <c r="AD275" s="107"/>
      <c r="AE275" s="107"/>
      <c r="AR275" s="198" t="s">
        <v>358</v>
      </c>
      <c r="AT275" s="198" t="s">
        <v>354</v>
      </c>
      <c r="AU275" s="198" t="s">
        <v>352</v>
      </c>
      <c r="AY275" s="99" t="s">
        <v>341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99" t="s">
        <v>8</v>
      </c>
      <c r="BK275" s="199">
        <f t="shared" si="59"/>
        <v>0</v>
      </c>
      <c r="BL275" s="99" t="s">
        <v>347</v>
      </c>
      <c r="BM275" s="198" t="s">
        <v>1148</v>
      </c>
    </row>
    <row r="276" spans="1:65" s="174" customFormat="1" ht="22.9" customHeight="1">
      <c r="B276" s="175"/>
      <c r="D276" s="176" t="s">
        <v>76</v>
      </c>
      <c r="E276" s="185" t="s">
        <v>2449</v>
      </c>
      <c r="F276" s="185" t="s">
        <v>2450</v>
      </c>
      <c r="J276" s="186">
        <f>BK276</f>
        <v>0</v>
      </c>
      <c r="L276" s="175"/>
      <c r="M276" s="179"/>
      <c r="N276" s="180"/>
      <c r="O276" s="180"/>
      <c r="P276" s="181">
        <f>P277</f>
        <v>0</v>
      </c>
      <c r="Q276" s="180"/>
      <c r="R276" s="181">
        <f>R277</f>
        <v>0</v>
      </c>
      <c r="S276" s="180"/>
      <c r="T276" s="182">
        <f>T277</f>
        <v>0</v>
      </c>
      <c r="AR276" s="176" t="s">
        <v>352</v>
      </c>
      <c r="AT276" s="183" t="s">
        <v>76</v>
      </c>
      <c r="AU276" s="183" t="s">
        <v>8</v>
      </c>
      <c r="AY276" s="176" t="s">
        <v>341</v>
      </c>
      <c r="BK276" s="184">
        <f>BK277</f>
        <v>0</v>
      </c>
    </row>
    <row r="277" spans="1:65" s="110" customFormat="1" ht="16.5" customHeight="1">
      <c r="A277" s="107"/>
      <c r="B277" s="108"/>
      <c r="C277" s="217" t="s">
        <v>1031</v>
      </c>
      <c r="D277" s="217" t="s">
        <v>354</v>
      </c>
      <c r="E277" s="218" t="s">
        <v>2451</v>
      </c>
      <c r="F277" s="219" t="s">
        <v>2452</v>
      </c>
      <c r="G277" s="220" t="s">
        <v>2220</v>
      </c>
      <c r="H277" s="93"/>
      <c r="I277" s="251">
        <f>SUM(J203:J206,J209:J210,J212:J213,J222:J232,J255:J256,J258:J259)</f>
        <v>0</v>
      </c>
      <c r="J277" s="222">
        <f>ROUND(I277*H277/100,0)</f>
        <v>0</v>
      </c>
      <c r="K277" s="219" t="s">
        <v>1</v>
      </c>
      <c r="L277" s="223"/>
      <c r="M277" s="224" t="s">
        <v>1</v>
      </c>
      <c r="N277" s="225" t="s">
        <v>42</v>
      </c>
      <c r="O277" s="195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1711</v>
      </c>
      <c r="AT277" s="198" t="s">
        <v>354</v>
      </c>
      <c r="AU277" s="198" t="s">
        <v>85</v>
      </c>
      <c r="AY277" s="99" t="s">
        <v>341</v>
      </c>
      <c r="BE277" s="199">
        <f>IF(N277="základní",J277,0)</f>
        <v>0</v>
      </c>
      <c r="BF277" s="199">
        <f>IF(N277="snížená",J277,0)</f>
        <v>0</v>
      </c>
      <c r="BG277" s="199">
        <f>IF(N277="zákl. přenesená",J277,0)</f>
        <v>0</v>
      </c>
      <c r="BH277" s="199">
        <f>IF(N277="sníž. přenesená",J277,0)</f>
        <v>0</v>
      </c>
      <c r="BI277" s="199">
        <f>IF(N277="nulová",J277,0)</f>
        <v>0</v>
      </c>
      <c r="BJ277" s="99" t="s">
        <v>8</v>
      </c>
      <c r="BK277" s="199">
        <f>ROUND(I277*H277/100,0)</f>
        <v>0</v>
      </c>
      <c r="BL277" s="99" t="s">
        <v>682</v>
      </c>
      <c r="BM277" s="198" t="s">
        <v>2453</v>
      </c>
    </row>
    <row r="278" spans="1:65" s="174" customFormat="1" ht="22.9" customHeight="1">
      <c r="B278" s="175"/>
      <c r="D278" s="176" t="s">
        <v>76</v>
      </c>
      <c r="E278" s="185" t="s">
        <v>2454</v>
      </c>
      <c r="F278" s="185" t="s">
        <v>2455</v>
      </c>
      <c r="J278" s="186">
        <f>BK278</f>
        <v>0</v>
      </c>
      <c r="L278" s="175"/>
      <c r="M278" s="179"/>
      <c r="N278" s="180"/>
      <c r="O278" s="180"/>
      <c r="P278" s="181">
        <f>P279</f>
        <v>0</v>
      </c>
      <c r="Q278" s="180"/>
      <c r="R278" s="181">
        <f>R279</f>
        <v>0</v>
      </c>
      <c r="S278" s="180"/>
      <c r="T278" s="182">
        <f>T279</f>
        <v>0</v>
      </c>
      <c r="AR278" s="176" t="s">
        <v>352</v>
      </c>
      <c r="AT278" s="183" t="s">
        <v>76</v>
      </c>
      <c r="AU278" s="183" t="s">
        <v>8</v>
      </c>
      <c r="AY278" s="176" t="s">
        <v>341</v>
      </c>
      <c r="BK278" s="184">
        <f>BK279</f>
        <v>0</v>
      </c>
    </row>
    <row r="279" spans="1:65" s="110" customFormat="1" ht="16.5" customHeight="1">
      <c r="A279" s="107"/>
      <c r="B279" s="108"/>
      <c r="C279" s="217" t="s">
        <v>1036</v>
      </c>
      <c r="D279" s="217" t="s">
        <v>354</v>
      </c>
      <c r="E279" s="218" t="s">
        <v>2456</v>
      </c>
      <c r="F279" s="219" t="s">
        <v>2457</v>
      </c>
      <c r="G279" s="220" t="s">
        <v>2220</v>
      </c>
      <c r="H279" s="93"/>
      <c r="I279" s="251">
        <f>J201</f>
        <v>0</v>
      </c>
      <c r="J279" s="222">
        <f>ROUND(I279*H279/100,0)</f>
        <v>0</v>
      </c>
      <c r="K279" s="219" t="s">
        <v>1</v>
      </c>
      <c r="L279" s="223"/>
      <c r="M279" s="224" t="s">
        <v>1</v>
      </c>
      <c r="N279" s="225" t="s">
        <v>42</v>
      </c>
      <c r="O279" s="195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1711</v>
      </c>
      <c r="AT279" s="198" t="s">
        <v>354</v>
      </c>
      <c r="AU279" s="198" t="s">
        <v>85</v>
      </c>
      <c r="AY279" s="99" t="s">
        <v>341</v>
      </c>
      <c r="BE279" s="199">
        <f>IF(N279="základní",J279,0)</f>
        <v>0</v>
      </c>
      <c r="BF279" s="199">
        <f>IF(N279="snížená",J279,0)</f>
        <v>0</v>
      </c>
      <c r="BG279" s="199">
        <f>IF(N279="zákl. přenesená",J279,0)</f>
        <v>0</v>
      </c>
      <c r="BH279" s="199">
        <f>IF(N279="sníž. přenesená",J279,0)</f>
        <v>0</v>
      </c>
      <c r="BI279" s="199">
        <f>IF(N279="nulová",J279,0)</f>
        <v>0</v>
      </c>
      <c r="BJ279" s="99" t="s">
        <v>8</v>
      </c>
      <c r="BK279" s="199">
        <f>ROUND(I279*H279/100,0)</f>
        <v>0</v>
      </c>
      <c r="BL279" s="99" t="s">
        <v>682</v>
      </c>
      <c r="BM279" s="198" t="s">
        <v>2458</v>
      </c>
    </row>
    <row r="280" spans="1:65" s="174" customFormat="1" ht="22.9" customHeight="1">
      <c r="B280" s="175"/>
      <c r="D280" s="176" t="s">
        <v>76</v>
      </c>
      <c r="E280" s="185" t="s">
        <v>2459</v>
      </c>
      <c r="F280" s="185" t="s">
        <v>2460</v>
      </c>
      <c r="J280" s="186">
        <f>BK280</f>
        <v>0</v>
      </c>
      <c r="L280" s="175"/>
      <c r="M280" s="179"/>
      <c r="N280" s="180"/>
      <c r="O280" s="180"/>
      <c r="P280" s="181">
        <f>P281+P297+P313+P329+P335</f>
        <v>0</v>
      </c>
      <c r="Q280" s="180"/>
      <c r="R280" s="181">
        <f>R281+R297+R313+R329+R335</f>
        <v>0</v>
      </c>
      <c r="S280" s="180"/>
      <c r="T280" s="182">
        <f>T281+T297+T313+T329+T335</f>
        <v>0</v>
      </c>
      <c r="AR280" s="176" t="s">
        <v>352</v>
      </c>
      <c r="AT280" s="183" t="s">
        <v>76</v>
      </c>
      <c r="AU280" s="183" t="s">
        <v>8</v>
      </c>
      <c r="AY280" s="176" t="s">
        <v>341</v>
      </c>
      <c r="BK280" s="184">
        <f>BK281+BK297+BK313+BK329+BK335</f>
        <v>0</v>
      </c>
    </row>
    <row r="281" spans="1:65" s="174" customFormat="1" ht="20.85" customHeight="1">
      <c r="B281" s="175"/>
      <c r="D281" s="176" t="s">
        <v>76</v>
      </c>
      <c r="E281" s="185" t="s">
        <v>2116</v>
      </c>
      <c r="F281" s="185" t="s">
        <v>2308</v>
      </c>
      <c r="J281" s="186">
        <f>BK281</f>
        <v>0</v>
      </c>
      <c r="L281" s="175"/>
      <c r="M281" s="179"/>
      <c r="N281" s="180"/>
      <c r="O281" s="180"/>
      <c r="P281" s="181">
        <f>SUM(P282:P296)</f>
        <v>0</v>
      </c>
      <c r="Q281" s="180"/>
      <c r="R281" s="181">
        <f>SUM(R282:R296)</f>
        <v>0</v>
      </c>
      <c r="S281" s="180"/>
      <c r="T281" s="182">
        <f>SUM(T282:T296)</f>
        <v>0</v>
      </c>
      <c r="AR281" s="176" t="s">
        <v>8</v>
      </c>
      <c r="AT281" s="183" t="s">
        <v>76</v>
      </c>
      <c r="AU281" s="183" t="s">
        <v>85</v>
      </c>
      <c r="AY281" s="176" t="s">
        <v>341</v>
      </c>
      <c r="BK281" s="184">
        <f>SUM(BK282:BK296)</f>
        <v>0</v>
      </c>
    </row>
    <row r="282" spans="1:65" s="110" customFormat="1" ht="16.5" customHeight="1">
      <c r="A282" s="107"/>
      <c r="B282" s="108"/>
      <c r="C282" s="217" t="s">
        <v>1040</v>
      </c>
      <c r="D282" s="217" t="s">
        <v>354</v>
      </c>
      <c r="E282" s="218" t="s">
        <v>2461</v>
      </c>
      <c r="F282" s="219" t="s">
        <v>2310</v>
      </c>
      <c r="G282" s="220" t="s">
        <v>455</v>
      </c>
      <c r="H282" s="221">
        <v>15</v>
      </c>
      <c r="I282" s="92"/>
      <c r="J282" s="222">
        <f t="shared" ref="J282:J296" si="60">ROUND(I282*H282,0)</f>
        <v>0</v>
      </c>
      <c r="K282" s="219" t="s">
        <v>1</v>
      </c>
      <c r="L282" s="223"/>
      <c r="M282" s="224" t="s">
        <v>1</v>
      </c>
      <c r="N282" s="225" t="s">
        <v>42</v>
      </c>
      <c r="O282" s="195"/>
      <c r="P282" s="196">
        <f t="shared" ref="P282:P296" si="61">O282*H282</f>
        <v>0</v>
      </c>
      <c r="Q282" s="196">
        <v>0</v>
      </c>
      <c r="R282" s="196">
        <f t="shared" ref="R282:R296" si="62">Q282*H282</f>
        <v>0</v>
      </c>
      <c r="S282" s="196">
        <v>0</v>
      </c>
      <c r="T282" s="197">
        <f t="shared" ref="T282:T296" si="63">S282*H282</f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358</v>
      </c>
      <c r="AT282" s="198" t="s">
        <v>354</v>
      </c>
      <c r="AU282" s="198" t="s">
        <v>352</v>
      </c>
      <c r="AY282" s="99" t="s">
        <v>341</v>
      </c>
      <c r="BE282" s="199">
        <f t="shared" ref="BE282:BE296" si="64">IF(N282="základní",J282,0)</f>
        <v>0</v>
      </c>
      <c r="BF282" s="199">
        <f t="shared" ref="BF282:BF296" si="65">IF(N282="snížená",J282,0)</f>
        <v>0</v>
      </c>
      <c r="BG282" s="199">
        <f t="shared" ref="BG282:BG296" si="66">IF(N282="zákl. přenesená",J282,0)</f>
        <v>0</v>
      </c>
      <c r="BH282" s="199">
        <f t="shared" ref="BH282:BH296" si="67">IF(N282="sníž. přenesená",J282,0)</f>
        <v>0</v>
      </c>
      <c r="BI282" s="199">
        <f t="shared" ref="BI282:BI296" si="68">IF(N282="nulová",J282,0)</f>
        <v>0</v>
      </c>
      <c r="BJ282" s="99" t="s">
        <v>8</v>
      </c>
      <c r="BK282" s="199">
        <f t="shared" ref="BK282:BK296" si="69">ROUND(I282*H282,0)</f>
        <v>0</v>
      </c>
      <c r="BL282" s="99" t="s">
        <v>347</v>
      </c>
      <c r="BM282" s="198" t="s">
        <v>1167</v>
      </c>
    </row>
    <row r="283" spans="1:65" s="110" customFormat="1" ht="16.5" customHeight="1">
      <c r="A283" s="107"/>
      <c r="B283" s="108"/>
      <c r="C283" s="217" t="s">
        <v>1045</v>
      </c>
      <c r="D283" s="217" t="s">
        <v>354</v>
      </c>
      <c r="E283" s="218" t="s">
        <v>2462</v>
      </c>
      <c r="F283" s="219" t="s">
        <v>2312</v>
      </c>
      <c r="G283" s="220" t="s">
        <v>455</v>
      </c>
      <c r="H283" s="221">
        <v>48</v>
      </c>
      <c r="I283" s="92"/>
      <c r="J283" s="222">
        <f t="shared" si="60"/>
        <v>0</v>
      </c>
      <c r="K283" s="219" t="s">
        <v>1</v>
      </c>
      <c r="L283" s="223"/>
      <c r="M283" s="224" t="s">
        <v>1</v>
      </c>
      <c r="N283" s="225" t="s">
        <v>42</v>
      </c>
      <c r="O283" s="195"/>
      <c r="P283" s="196">
        <f t="shared" si="61"/>
        <v>0</v>
      </c>
      <c r="Q283" s="196">
        <v>0</v>
      </c>
      <c r="R283" s="196">
        <f t="shared" si="62"/>
        <v>0</v>
      </c>
      <c r="S283" s="196">
        <v>0</v>
      </c>
      <c r="T283" s="197">
        <f t="shared" si="63"/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358</v>
      </c>
      <c r="AT283" s="198" t="s">
        <v>354</v>
      </c>
      <c r="AU283" s="198" t="s">
        <v>352</v>
      </c>
      <c r="AY283" s="99" t="s">
        <v>341</v>
      </c>
      <c r="BE283" s="199">
        <f t="shared" si="64"/>
        <v>0</v>
      </c>
      <c r="BF283" s="199">
        <f t="shared" si="65"/>
        <v>0</v>
      </c>
      <c r="BG283" s="199">
        <f t="shared" si="66"/>
        <v>0</v>
      </c>
      <c r="BH283" s="199">
        <f t="shared" si="67"/>
        <v>0</v>
      </c>
      <c r="BI283" s="199">
        <f t="shared" si="68"/>
        <v>0</v>
      </c>
      <c r="BJ283" s="99" t="s">
        <v>8</v>
      </c>
      <c r="BK283" s="199">
        <f t="shared" si="69"/>
        <v>0</v>
      </c>
      <c r="BL283" s="99" t="s">
        <v>347</v>
      </c>
      <c r="BM283" s="198" t="s">
        <v>1176</v>
      </c>
    </row>
    <row r="284" spans="1:65" s="110" customFormat="1" ht="16.5" customHeight="1">
      <c r="A284" s="107"/>
      <c r="B284" s="108"/>
      <c r="C284" s="217" t="s">
        <v>1049</v>
      </c>
      <c r="D284" s="217" t="s">
        <v>354</v>
      </c>
      <c r="E284" s="218" t="s">
        <v>2463</v>
      </c>
      <c r="F284" s="219" t="s">
        <v>2314</v>
      </c>
      <c r="G284" s="220" t="s">
        <v>455</v>
      </c>
      <c r="H284" s="221">
        <v>38</v>
      </c>
      <c r="I284" s="92"/>
      <c r="J284" s="222">
        <f t="shared" si="60"/>
        <v>0</v>
      </c>
      <c r="K284" s="219" t="s">
        <v>1</v>
      </c>
      <c r="L284" s="223"/>
      <c r="M284" s="224" t="s">
        <v>1</v>
      </c>
      <c r="N284" s="225" t="s">
        <v>42</v>
      </c>
      <c r="O284" s="195"/>
      <c r="P284" s="196">
        <f t="shared" si="61"/>
        <v>0</v>
      </c>
      <c r="Q284" s="196">
        <v>0</v>
      </c>
      <c r="R284" s="196">
        <f t="shared" si="62"/>
        <v>0</v>
      </c>
      <c r="S284" s="196">
        <v>0</v>
      </c>
      <c r="T284" s="197">
        <f t="shared" si="63"/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358</v>
      </c>
      <c r="AT284" s="198" t="s">
        <v>354</v>
      </c>
      <c r="AU284" s="198" t="s">
        <v>352</v>
      </c>
      <c r="AY284" s="99" t="s">
        <v>341</v>
      </c>
      <c r="BE284" s="199">
        <f t="shared" si="64"/>
        <v>0</v>
      </c>
      <c r="BF284" s="199">
        <f t="shared" si="65"/>
        <v>0</v>
      </c>
      <c r="BG284" s="199">
        <f t="shared" si="66"/>
        <v>0</v>
      </c>
      <c r="BH284" s="199">
        <f t="shared" si="67"/>
        <v>0</v>
      </c>
      <c r="BI284" s="199">
        <f t="shared" si="68"/>
        <v>0</v>
      </c>
      <c r="BJ284" s="99" t="s">
        <v>8</v>
      </c>
      <c r="BK284" s="199">
        <f t="shared" si="69"/>
        <v>0</v>
      </c>
      <c r="BL284" s="99" t="s">
        <v>347</v>
      </c>
      <c r="BM284" s="198" t="s">
        <v>1185</v>
      </c>
    </row>
    <row r="285" spans="1:65" s="110" customFormat="1" ht="16.5" customHeight="1">
      <c r="A285" s="107"/>
      <c r="B285" s="108"/>
      <c r="C285" s="217" t="s">
        <v>1056</v>
      </c>
      <c r="D285" s="217" t="s">
        <v>354</v>
      </c>
      <c r="E285" s="218" t="s">
        <v>2464</v>
      </c>
      <c r="F285" s="219" t="s">
        <v>2316</v>
      </c>
      <c r="G285" s="220" t="s">
        <v>455</v>
      </c>
      <c r="H285" s="221">
        <v>30</v>
      </c>
      <c r="I285" s="92"/>
      <c r="J285" s="222">
        <f t="shared" si="60"/>
        <v>0</v>
      </c>
      <c r="K285" s="219" t="s">
        <v>1</v>
      </c>
      <c r="L285" s="223"/>
      <c r="M285" s="224" t="s">
        <v>1</v>
      </c>
      <c r="N285" s="225" t="s">
        <v>42</v>
      </c>
      <c r="O285" s="195"/>
      <c r="P285" s="196">
        <f t="shared" si="61"/>
        <v>0</v>
      </c>
      <c r="Q285" s="196">
        <v>0</v>
      </c>
      <c r="R285" s="196">
        <f t="shared" si="62"/>
        <v>0</v>
      </c>
      <c r="S285" s="196">
        <v>0</v>
      </c>
      <c r="T285" s="197">
        <f t="shared" si="63"/>
        <v>0</v>
      </c>
      <c r="U285" s="107"/>
      <c r="V285" s="107"/>
      <c r="W285" s="107"/>
      <c r="X285" s="107"/>
      <c r="Y285" s="107"/>
      <c r="Z285" s="107"/>
      <c r="AA285" s="107"/>
      <c r="AB285" s="107"/>
      <c r="AC285" s="107"/>
      <c r="AD285" s="107"/>
      <c r="AE285" s="107"/>
      <c r="AR285" s="198" t="s">
        <v>358</v>
      </c>
      <c r="AT285" s="198" t="s">
        <v>354</v>
      </c>
      <c r="AU285" s="198" t="s">
        <v>352</v>
      </c>
      <c r="AY285" s="99" t="s">
        <v>341</v>
      </c>
      <c r="BE285" s="199">
        <f t="shared" si="64"/>
        <v>0</v>
      </c>
      <c r="BF285" s="199">
        <f t="shared" si="65"/>
        <v>0</v>
      </c>
      <c r="BG285" s="199">
        <f t="shared" si="66"/>
        <v>0</v>
      </c>
      <c r="BH285" s="199">
        <f t="shared" si="67"/>
        <v>0</v>
      </c>
      <c r="BI285" s="199">
        <f t="shared" si="68"/>
        <v>0</v>
      </c>
      <c r="BJ285" s="99" t="s">
        <v>8</v>
      </c>
      <c r="BK285" s="199">
        <f t="shared" si="69"/>
        <v>0</v>
      </c>
      <c r="BL285" s="99" t="s">
        <v>347</v>
      </c>
      <c r="BM285" s="198" t="s">
        <v>1197</v>
      </c>
    </row>
    <row r="286" spans="1:65" s="110" customFormat="1" ht="16.5" customHeight="1">
      <c r="A286" s="107"/>
      <c r="B286" s="108"/>
      <c r="C286" s="217" t="s">
        <v>1060</v>
      </c>
      <c r="D286" s="217" t="s">
        <v>354</v>
      </c>
      <c r="E286" s="218" t="s">
        <v>2465</v>
      </c>
      <c r="F286" s="219" t="s">
        <v>2466</v>
      </c>
      <c r="G286" s="220" t="s">
        <v>1689</v>
      </c>
      <c r="H286" s="221">
        <v>1.5</v>
      </c>
      <c r="I286" s="92"/>
      <c r="J286" s="222">
        <f t="shared" si="60"/>
        <v>0</v>
      </c>
      <c r="K286" s="219" t="s">
        <v>1</v>
      </c>
      <c r="L286" s="223"/>
      <c r="M286" s="224" t="s">
        <v>1</v>
      </c>
      <c r="N286" s="225" t="s">
        <v>42</v>
      </c>
      <c r="O286" s="195"/>
      <c r="P286" s="196">
        <f t="shared" si="61"/>
        <v>0</v>
      </c>
      <c r="Q286" s="196">
        <v>0</v>
      </c>
      <c r="R286" s="196">
        <f t="shared" si="62"/>
        <v>0</v>
      </c>
      <c r="S286" s="196">
        <v>0</v>
      </c>
      <c r="T286" s="197">
        <f t="shared" si="63"/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358</v>
      </c>
      <c r="AT286" s="198" t="s">
        <v>354</v>
      </c>
      <c r="AU286" s="198" t="s">
        <v>352</v>
      </c>
      <c r="AY286" s="99" t="s">
        <v>341</v>
      </c>
      <c r="BE286" s="199">
        <f t="shared" si="64"/>
        <v>0</v>
      </c>
      <c r="BF286" s="199">
        <f t="shared" si="65"/>
        <v>0</v>
      </c>
      <c r="BG286" s="199">
        <f t="shared" si="66"/>
        <v>0</v>
      </c>
      <c r="BH286" s="199">
        <f t="shared" si="67"/>
        <v>0</v>
      </c>
      <c r="BI286" s="199">
        <f t="shared" si="68"/>
        <v>0</v>
      </c>
      <c r="BJ286" s="99" t="s">
        <v>8</v>
      </c>
      <c r="BK286" s="199">
        <f t="shared" si="69"/>
        <v>0</v>
      </c>
      <c r="BL286" s="99" t="s">
        <v>347</v>
      </c>
      <c r="BM286" s="198" t="s">
        <v>1209</v>
      </c>
    </row>
    <row r="287" spans="1:65" s="110" customFormat="1" ht="16.5" customHeight="1">
      <c r="A287" s="107"/>
      <c r="B287" s="108"/>
      <c r="C287" s="217" t="s">
        <v>1065</v>
      </c>
      <c r="D287" s="217" t="s">
        <v>354</v>
      </c>
      <c r="E287" s="218" t="s">
        <v>2467</v>
      </c>
      <c r="F287" s="219" t="s">
        <v>2323</v>
      </c>
      <c r="G287" s="220" t="s">
        <v>455</v>
      </c>
      <c r="H287" s="221">
        <v>24</v>
      </c>
      <c r="I287" s="92"/>
      <c r="J287" s="222">
        <f t="shared" si="60"/>
        <v>0</v>
      </c>
      <c r="K287" s="219" t="s">
        <v>1</v>
      </c>
      <c r="L287" s="223"/>
      <c r="M287" s="224" t="s">
        <v>1</v>
      </c>
      <c r="N287" s="225" t="s">
        <v>42</v>
      </c>
      <c r="O287" s="195"/>
      <c r="P287" s="196">
        <f t="shared" si="61"/>
        <v>0</v>
      </c>
      <c r="Q287" s="196">
        <v>0</v>
      </c>
      <c r="R287" s="196">
        <f t="shared" si="62"/>
        <v>0</v>
      </c>
      <c r="S287" s="196">
        <v>0</v>
      </c>
      <c r="T287" s="197">
        <f t="shared" si="63"/>
        <v>0</v>
      </c>
      <c r="U287" s="107"/>
      <c r="V287" s="107"/>
      <c r="W287" s="107"/>
      <c r="X287" s="107"/>
      <c r="Y287" s="107"/>
      <c r="Z287" s="107"/>
      <c r="AA287" s="107"/>
      <c r="AB287" s="107"/>
      <c r="AC287" s="107"/>
      <c r="AD287" s="107"/>
      <c r="AE287" s="107"/>
      <c r="AR287" s="198" t="s">
        <v>358</v>
      </c>
      <c r="AT287" s="198" t="s">
        <v>354</v>
      </c>
      <c r="AU287" s="198" t="s">
        <v>352</v>
      </c>
      <c r="AY287" s="99" t="s">
        <v>341</v>
      </c>
      <c r="BE287" s="199">
        <f t="shared" si="64"/>
        <v>0</v>
      </c>
      <c r="BF287" s="199">
        <f t="shared" si="65"/>
        <v>0</v>
      </c>
      <c r="BG287" s="199">
        <f t="shared" si="66"/>
        <v>0</v>
      </c>
      <c r="BH287" s="199">
        <f t="shared" si="67"/>
        <v>0</v>
      </c>
      <c r="BI287" s="199">
        <f t="shared" si="68"/>
        <v>0</v>
      </c>
      <c r="BJ287" s="99" t="s">
        <v>8</v>
      </c>
      <c r="BK287" s="199">
        <f t="shared" si="69"/>
        <v>0</v>
      </c>
      <c r="BL287" s="99" t="s">
        <v>347</v>
      </c>
      <c r="BM287" s="198" t="s">
        <v>1223</v>
      </c>
    </row>
    <row r="288" spans="1:65" s="110" customFormat="1" ht="16.5" customHeight="1">
      <c r="A288" s="107"/>
      <c r="B288" s="108"/>
      <c r="C288" s="217" t="s">
        <v>1071</v>
      </c>
      <c r="D288" s="217" t="s">
        <v>354</v>
      </c>
      <c r="E288" s="218" t="s">
        <v>2465</v>
      </c>
      <c r="F288" s="219" t="s">
        <v>2466</v>
      </c>
      <c r="G288" s="220" t="s">
        <v>1689</v>
      </c>
      <c r="H288" s="221">
        <v>1.92</v>
      </c>
      <c r="I288" s="92"/>
      <c r="J288" s="222">
        <f t="shared" si="60"/>
        <v>0</v>
      </c>
      <c r="K288" s="219" t="s">
        <v>1</v>
      </c>
      <c r="L288" s="223"/>
      <c r="M288" s="224" t="s">
        <v>1</v>
      </c>
      <c r="N288" s="225" t="s">
        <v>42</v>
      </c>
      <c r="O288" s="195"/>
      <c r="P288" s="196">
        <f t="shared" si="61"/>
        <v>0</v>
      </c>
      <c r="Q288" s="196">
        <v>0</v>
      </c>
      <c r="R288" s="196">
        <f t="shared" si="62"/>
        <v>0</v>
      </c>
      <c r="S288" s="196">
        <v>0</v>
      </c>
      <c r="T288" s="197">
        <f t="shared" si="63"/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358</v>
      </c>
      <c r="AT288" s="198" t="s">
        <v>354</v>
      </c>
      <c r="AU288" s="198" t="s">
        <v>352</v>
      </c>
      <c r="AY288" s="99" t="s">
        <v>341</v>
      </c>
      <c r="BE288" s="199">
        <f t="shared" si="64"/>
        <v>0</v>
      </c>
      <c r="BF288" s="199">
        <f t="shared" si="65"/>
        <v>0</v>
      </c>
      <c r="BG288" s="199">
        <f t="shared" si="66"/>
        <v>0</v>
      </c>
      <c r="BH288" s="199">
        <f t="shared" si="67"/>
        <v>0</v>
      </c>
      <c r="BI288" s="199">
        <f t="shared" si="68"/>
        <v>0</v>
      </c>
      <c r="BJ288" s="99" t="s">
        <v>8</v>
      </c>
      <c r="BK288" s="199">
        <f t="shared" si="69"/>
        <v>0</v>
      </c>
      <c r="BL288" s="99" t="s">
        <v>347</v>
      </c>
      <c r="BM288" s="198" t="s">
        <v>1232</v>
      </c>
    </row>
    <row r="289" spans="1:65" s="110" customFormat="1" ht="16.5" customHeight="1">
      <c r="A289" s="107"/>
      <c r="B289" s="108"/>
      <c r="C289" s="217" t="s">
        <v>1079</v>
      </c>
      <c r="D289" s="217" t="s">
        <v>354</v>
      </c>
      <c r="E289" s="218" t="s">
        <v>2468</v>
      </c>
      <c r="F289" s="219" t="s">
        <v>2329</v>
      </c>
      <c r="G289" s="220" t="s">
        <v>455</v>
      </c>
      <c r="H289" s="221">
        <v>6</v>
      </c>
      <c r="I289" s="92"/>
      <c r="J289" s="222">
        <f t="shared" si="60"/>
        <v>0</v>
      </c>
      <c r="K289" s="219" t="s">
        <v>1</v>
      </c>
      <c r="L289" s="223"/>
      <c r="M289" s="224" t="s">
        <v>1</v>
      </c>
      <c r="N289" s="225" t="s">
        <v>42</v>
      </c>
      <c r="O289" s="195"/>
      <c r="P289" s="196">
        <f t="shared" si="61"/>
        <v>0</v>
      </c>
      <c r="Q289" s="196">
        <v>0</v>
      </c>
      <c r="R289" s="196">
        <f t="shared" si="62"/>
        <v>0</v>
      </c>
      <c r="S289" s="196">
        <v>0</v>
      </c>
      <c r="T289" s="197">
        <f t="shared" si="63"/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358</v>
      </c>
      <c r="AT289" s="198" t="s">
        <v>354</v>
      </c>
      <c r="AU289" s="198" t="s">
        <v>352</v>
      </c>
      <c r="AY289" s="99" t="s">
        <v>341</v>
      </c>
      <c r="BE289" s="199">
        <f t="shared" si="64"/>
        <v>0</v>
      </c>
      <c r="BF289" s="199">
        <f t="shared" si="65"/>
        <v>0</v>
      </c>
      <c r="BG289" s="199">
        <f t="shared" si="66"/>
        <v>0</v>
      </c>
      <c r="BH289" s="199">
        <f t="shared" si="67"/>
        <v>0</v>
      </c>
      <c r="BI289" s="199">
        <f t="shared" si="68"/>
        <v>0</v>
      </c>
      <c r="BJ289" s="99" t="s">
        <v>8</v>
      </c>
      <c r="BK289" s="199">
        <f t="shared" si="69"/>
        <v>0</v>
      </c>
      <c r="BL289" s="99" t="s">
        <v>347</v>
      </c>
      <c r="BM289" s="198" t="s">
        <v>1248</v>
      </c>
    </row>
    <row r="290" spans="1:65" s="110" customFormat="1" ht="16.5" customHeight="1">
      <c r="A290" s="107"/>
      <c r="B290" s="108"/>
      <c r="C290" s="217" t="s">
        <v>1083</v>
      </c>
      <c r="D290" s="217" t="s">
        <v>354</v>
      </c>
      <c r="E290" s="218" t="s">
        <v>2465</v>
      </c>
      <c r="F290" s="219" t="s">
        <v>2466</v>
      </c>
      <c r="G290" s="220" t="s">
        <v>1689</v>
      </c>
      <c r="H290" s="221">
        <v>1.32</v>
      </c>
      <c r="I290" s="92"/>
      <c r="J290" s="222">
        <f t="shared" si="60"/>
        <v>0</v>
      </c>
      <c r="K290" s="219" t="s">
        <v>1</v>
      </c>
      <c r="L290" s="223"/>
      <c r="M290" s="224" t="s">
        <v>1</v>
      </c>
      <c r="N290" s="225" t="s">
        <v>42</v>
      </c>
      <c r="O290" s="195"/>
      <c r="P290" s="196">
        <f t="shared" si="61"/>
        <v>0</v>
      </c>
      <c r="Q290" s="196">
        <v>0</v>
      </c>
      <c r="R290" s="196">
        <f t="shared" si="62"/>
        <v>0</v>
      </c>
      <c r="S290" s="196">
        <v>0</v>
      </c>
      <c r="T290" s="197">
        <f t="shared" si="63"/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358</v>
      </c>
      <c r="AT290" s="198" t="s">
        <v>354</v>
      </c>
      <c r="AU290" s="198" t="s">
        <v>352</v>
      </c>
      <c r="AY290" s="99" t="s">
        <v>341</v>
      </c>
      <c r="BE290" s="199">
        <f t="shared" si="64"/>
        <v>0</v>
      </c>
      <c r="BF290" s="199">
        <f t="shared" si="65"/>
        <v>0</v>
      </c>
      <c r="BG290" s="199">
        <f t="shared" si="66"/>
        <v>0</v>
      </c>
      <c r="BH290" s="199">
        <f t="shared" si="67"/>
        <v>0</v>
      </c>
      <c r="BI290" s="199">
        <f t="shared" si="68"/>
        <v>0</v>
      </c>
      <c r="BJ290" s="99" t="s">
        <v>8</v>
      </c>
      <c r="BK290" s="199">
        <f t="shared" si="69"/>
        <v>0</v>
      </c>
      <c r="BL290" s="99" t="s">
        <v>347</v>
      </c>
      <c r="BM290" s="198" t="s">
        <v>1262</v>
      </c>
    </row>
    <row r="291" spans="1:65" s="110" customFormat="1" ht="16.5" customHeight="1">
      <c r="A291" s="107"/>
      <c r="B291" s="108"/>
      <c r="C291" s="217" t="s">
        <v>1088</v>
      </c>
      <c r="D291" s="217" t="s">
        <v>354</v>
      </c>
      <c r="E291" s="218" t="s">
        <v>2469</v>
      </c>
      <c r="F291" s="219" t="s">
        <v>2470</v>
      </c>
      <c r="G291" s="220" t="s">
        <v>2081</v>
      </c>
      <c r="H291" s="221">
        <v>35</v>
      </c>
      <c r="I291" s="92"/>
      <c r="J291" s="222">
        <f t="shared" si="60"/>
        <v>0</v>
      </c>
      <c r="K291" s="219" t="s">
        <v>1</v>
      </c>
      <c r="L291" s="223"/>
      <c r="M291" s="224" t="s">
        <v>1</v>
      </c>
      <c r="N291" s="225" t="s">
        <v>42</v>
      </c>
      <c r="O291" s="195"/>
      <c r="P291" s="196">
        <f t="shared" si="61"/>
        <v>0</v>
      </c>
      <c r="Q291" s="196">
        <v>0</v>
      </c>
      <c r="R291" s="196">
        <f t="shared" si="62"/>
        <v>0</v>
      </c>
      <c r="S291" s="196">
        <v>0</v>
      </c>
      <c r="T291" s="197">
        <f t="shared" si="63"/>
        <v>0</v>
      </c>
      <c r="U291" s="107"/>
      <c r="V291" s="107"/>
      <c r="W291" s="107"/>
      <c r="X291" s="107"/>
      <c r="Y291" s="107"/>
      <c r="Z291" s="107"/>
      <c r="AA291" s="107"/>
      <c r="AB291" s="107"/>
      <c r="AC291" s="107"/>
      <c r="AD291" s="107"/>
      <c r="AE291" s="107"/>
      <c r="AR291" s="198" t="s">
        <v>358</v>
      </c>
      <c r="AT291" s="198" t="s">
        <v>354</v>
      </c>
      <c r="AU291" s="198" t="s">
        <v>352</v>
      </c>
      <c r="AY291" s="99" t="s">
        <v>341</v>
      </c>
      <c r="BE291" s="199">
        <f t="shared" si="64"/>
        <v>0</v>
      </c>
      <c r="BF291" s="199">
        <f t="shared" si="65"/>
        <v>0</v>
      </c>
      <c r="BG291" s="199">
        <f t="shared" si="66"/>
        <v>0</v>
      </c>
      <c r="BH291" s="199">
        <f t="shared" si="67"/>
        <v>0</v>
      </c>
      <c r="BI291" s="199">
        <f t="shared" si="68"/>
        <v>0</v>
      </c>
      <c r="BJ291" s="99" t="s">
        <v>8</v>
      </c>
      <c r="BK291" s="199">
        <f t="shared" si="69"/>
        <v>0</v>
      </c>
      <c r="BL291" s="99" t="s">
        <v>347</v>
      </c>
      <c r="BM291" s="198" t="s">
        <v>1276</v>
      </c>
    </row>
    <row r="292" spans="1:65" s="110" customFormat="1" ht="16.5" customHeight="1">
      <c r="A292" s="107"/>
      <c r="B292" s="108"/>
      <c r="C292" s="217" t="s">
        <v>1093</v>
      </c>
      <c r="D292" s="217" t="s">
        <v>354</v>
      </c>
      <c r="E292" s="218" t="s">
        <v>2471</v>
      </c>
      <c r="F292" s="219" t="s">
        <v>2472</v>
      </c>
      <c r="G292" s="220" t="s">
        <v>2081</v>
      </c>
      <c r="H292" s="221">
        <v>17</v>
      </c>
      <c r="I292" s="92"/>
      <c r="J292" s="222">
        <f t="shared" si="60"/>
        <v>0</v>
      </c>
      <c r="K292" s="219" t="s">
        <v>1</v>
      </c>
      <c r="L292" s="223"/>
      <c r="M292" s="224" t="s">
        <v>1</v>
      </c>
      <c r="N292" s="225" t="s">
        <v>42</v>
      </c>
      <c r="O292" s="195"/>
      <c r="P292" s="196">
        <f t="shared" si="61"/>
        <v>0</v>
      </c>
      <c r="Q292" s="196">
        <v>0</v>
      </c>
      <c r="R292" s="196">
        <f t="shared" si="62"/>
        <v>0</v>
      </c>
      <c r="S292" s="196">
        <v>0</v>
      </c>
      <c r="T292" s="197">
        <f t="shared" si="63"/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358</v>
      </c>
      <c r="AT292" s="198" t="s">
        <v>354</v>
      </c>
      <c r="AU292" s="198" t="s">
        <v>352</v>
      </c>
      <c r="AY292" s="99" t="s">
        <v>341</v>
      </c>
      <c r="BE292" s="199">
        <f t="shared" si="64"/>
        <v>0</v>
      </c>
      <c r="BF292" s="199">
        <f t="shared" si="65"/>
        <v>0</v>
      </c>
      <c r="BG292" s="199">
        <f t="shared" si="66"/>
        <v>0</v>
      </c>
      <c r="BH292" s="199">
        <f t="shared" si="67"/>
        <v>0</v>
      </c>
      <c r="BI292" s="199">
        <f t="shared" si="68"/>
        <v>0</v>
      </c>
      <c r="BJ292" s="99" t="s">
        <v>8</v>
      </c>
      <c r="BK292" s="199">
        <f t="shared" si="69"/>
        <v>0</v>
      </c>
      <c r="BL292" s="99" t="s">
        <v>347</v>
      </c>
      <c r="BM292" s="198" t="s">
        <v>1287</v>
      </c>
    </row>
    <row r="293" spans="1:65" s="110" customFormat="1" ht="16.5" customHeight="1">
      <c r="A293" s="107"/>
      <c r="B293" s="108"/>
      <c r="C293" s="217" t="s">
        <v>1098</v>
      </c>
      <c r="D293" s="217" t="s">
        <v>354</v>
      </c>
      <c r="E293" s="218" t="s">
        <v>2473</v>
      </c>
      <c r="F293" s="219" t="s">
        <v>2341</v>
      </c>
      <c r="G293" s="220" t="s">
        <v>2081</v>
      </c>
      <c r="H293" s="221">
        <v>7</v>
      </c>
      <c r="I293" s="92"/>
      <c r="J293" s="222">
        <f t="shared" si="60"/>
        <v>0</v>
      </c>
      <c r="K293" s="219" t="s">
        <v>1</v>
      </c>
      <c r="L293" s="223"/>
      <c r="M293" s="224" t="s">
        <v>1</v>
      </c>
      <c r="N293" s="225" t="s">
        <v>42</v>
      </c>
      <c r="O293" s="195"/>
      <c r="P293" s="196">
        <f t="shared" si="61"/>
        <v>0</v>
      </c>
      <c r="Q293" s="196">
        <v>0</v>
      </c>
      <c r="R293" s="196">
        <f t="shared" si="62"/>
        <v>0</v>
      </c>
      <c r="S293" s="196">
        <v>0</v>
      </c>
      <c r="T293" s="197">
        <f t="shared" si="63"/>
        <v>0</v>
      </c>
      <c r="U293" s="107"/>
      <c r="V293" s="107"/>
      <c r="W293" s="107"/>
      <c r="X293" s="107"/>
      <c r="Y293" s="107"/>
      <c r="Z293" s="107"/>
      <c r="AA293" s="107"/>
      <c r="AB293" s="107"/>
      <c r="AC293" s="107"/>
      <c r="AD293" s="107"/>
      <c r="AE293" s="107"/>
      <c r="AR293" s="198" t="s">
        <v>358</v>
      </c>
      <c r="AT293" s="198" t="s">
        <v>354</v>
      </c>
      <c r="AU293" s="198" t="s">
        <v>352</v>
      </c>
      <c r="AY293" s="99" t="s">
        <v>341</v>
      </c>
      <c r="BE293" s="199">
        <f t="shared" si="64"/>
        <v>0</v>
      </c>
      <c r="BF293" s="199">
        <f t="shared" si="65"/>
        <v>0</v>
      </c>
      <c r="BG293" s="199">
        <f t="shared" si="66"/>
        <v>0</v>
      </c>
      <c r="BH293" s="199">
        <f t="shared" si="67"/>
        <v>0</v>
      </c>
      <c r="BI293" s="199">
        <f t="shared" si="68"/>
        <v>0</v>
      </c>
      <c r="BJ293" s="99" t="s">
        <v>8</v>
      </c>
      <c r="BK293" s="199">
        <f t="shared" si="69"/>
        <v>0</v>
      </c>
      <c r="BL293" s="99" t="s">
        <v>347</v>
      </c>
      <c r="BM293" s="198" t="s">
        <v>1298</v>
      </c>
    </row>
    <row r="294" spans="1:65" s="110" customFormat="1" ht="16.5" customHeight="1">
      <c r="A294" s="107"/>
      <c r="B294" s="108"/>
      <c r="C294" s="217" t="s">
        <v>1103</v>
      </c>
      <c r="D294" s="217" t="s">
        <v>354</v>
      </c>
      <c r="E294" s="218" t="s">
        <v>2474</v>
      </c>
      <c r="F294" s="219" t="s">
        <v>2475</v>
      </c>
      <c r="G294" s="220" t="s">
        <v>2081</v>
      </c>
      <c r="H294" s="221">
        <v>2</v>
      </c>
      <c r="I294" s="92"/>
      <c r="J294" s="222">
        <f t="shared" si="60"/>
        <v>0</v>
      </c>
      <c r="K294" s="219" t="s">
        <v>1</v>
      </c>
      <c r="L294" s="223"/>
      <c r="M294" s="224" t="s">
        <v>1</v>
      </c>
      <c r="N294" s="225" t="s">
        <v>42</v>
      </c>
      <c r="O294" s="195"/>
      <c r="P294" s="196">
        <f t="shared" si="61"/>
        <v>0</v>
      </c>
      <c r="Q294" s="196">
        <v>0</v>
      </c>
      <c r="R294" s="196">
        <f t="shared" si="62"/>
        <v>0</v>
      </c>
      <c r="S294" s="196">
        <v>0</v>
      </c>
      <c r="T294" s="197">
        <f t="shared" si="63"/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358</v>
      </c>
      <c r="AT294" s="198" t="s">
        <v>354</v>
      </c>
      <c r="AU294" s="198" t="s">
        <v>352</v>
      </c>
      <c r="AY294" s="99" t="s">
        <v>341</v>
      </c>
      <c r="BE294" s="199">
        <f t="shared" si="64"/>
        <v>0</v>
      </c>
      <c r="BF294" s="199">
        <f t="shared" si="65"/>
        <v>0</v>
      </c>
      <c r="BG294" s="199">
        <f t="shared" si="66"/>
        <v>0</v>
      </c>
      <c r="BH294" s="199">
        <f t="shared" si="67"/>
        <v>0</v>
      </c>
      <c r="BI294" s="199">
        <f t="shared" si="68"/>
        <v>0</v>
      </c>
      <c r="BJ294" s="99" t="s">
        <v>8</v>
      </c>
      <c r="BK294" s="199">
        <f t="shared" si="69"/>
        <v>0</v>
      </c>
      <c r="BL294" s="99" t="s">
        <v>347</v>
      </c>
      <c r="BM294" s="198" t="s">
        <v>1306</v>
      </c>
    </row>
    <row r="295" spans="1:65" s="110" customFormat="1" ht="16.5" customHeight="1">
      <c r="A295" s="107"/>
      <c r="B295" s="108"/>
      <c r="C295" s="217" t="s">
        <v>1109</v>
      </c>
      <c r="D295" s="217" t="s">
        <v>354</v>
      </c>
      <c r="E295" s="218" t="s">
        <v>2476</v>
      </c>
      <c r="F295" s="219" t="s">
        <v>2345</v>
      </c>
      <c r="G295" s="220" t="s">
        <v>2081</v>
      </c>
      <c r="H295" s="221">
        <v>9</v>
      </c>
      <c r="I295" s="92"/>
      <c r="J295" s="222">
        <f t="shared" si="60"/>
        <v>0</v>
      </c>
      <c r="K295" s="219" t="s">
        <v>1</v>
      </c>
      <c r="L295" s="223"/>
      <c r="M295" s="224" t="s">
        <v>1</v>
      </c>
      <c r="N295" s="225" t="s">
        <v>42</v>
      </c>
      <c r="O295" s="195"/>
      <c r="P295" s="196">
        <f t="shared" si="61"/>
        <v>0</v>
      </c>
      <c r="Q295" s="196">
        <v>0</v>
      </c>
      <c r="R295" s="196">
        <f t="shared" si="62"/>
        <v>0</v>
      </c>
      <c r="S295" s="196">
        <v>0</v>
      </c>
      <c r="T295" s="197">
        <f t="shared" si="63"/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358</v>
      </c>
      <c r="AT295" s="198" t="s">
        <v>354</v>
      </c>
      <c r="AU295" s="198" t="s">
        <v>352</v>
      </c>
      <c r="AY295" s="99" t="s">
        <v>341</v>
      </c>
      <c r="BE295" s="199">
        <f t="shared" si="64"/>
        <v>0</v>
      </c>
      <c r="BF295" s="199">
        <f t="shared" si="65"/>
        <v>0</v>
      </c>
      <c r="BG295" s="199">
        <f t="shared" si="66"/>
        <v>0</v>
      </c>
      <c r="BH295" s="199">
        <f t="shared" si="67"/>
        <v>0</v>
      </c>
      <c r="BI295" s="199">
        <f t="shared" si="68"/>
        <v>0</v>
      </c>
      <c r="BJ295" s="99" t="s">
        <v>8</v>
      </c>
      <c r="BK295" s="199">
        <f t="shared" si="69"/>
        <v>0</v>
      </c>
      <c r="BL295" s="99" t="s">
        <v>347</v>
      </c>
      <c r="BM295" s="198" t="s">
        <v>1316</v>
      </c>
    </row>
    <row r="296" spans="1:65" s="110" customFormat="1" ht="16.5" customHeight="1">
      <c r="A296" s="107"/>
      <c r="B296" s="108"/>
      <c r="C296" s="217" t="s">
        <v>1114</v>
      </c>
      <c r="D296" s="217" t="s">
        <v>354</v>
      </c>
      <c r="E296" s="218" t="s">
        <v>2477</v>
      </c>
      <c r="F296" s="219" t="s">
        <v>2478</v>
      </c>
      <c r="G296" s="220" t="s">
        <v>2081</v>
      </c>
      <c r="H296" s="221">
        <v>2</v>
      </c>
      <c r="I296" s="92"/>
      <c r="J296" s="222">
        <f t="shared" si="60"/>
        <v>0</v>
      </c>
      <c r="K296" s="219" t="s">
        <v>1</v>
      </c>
      <c r="L296" s="223"/>
      <c r="M296" s="224" t="s">
        <v>1</v>
      </c>
      <c r="N296" s="225" t="s">
        <v>42</v>
      </c>
      <c r="O296" s="195"/>
      <c r="P296" s="196">
        <f t="shared" si="61"/>
        <v>0</v>
      </c>
      <c r="Q296" s="196">
        <v>0</v>
      </c>
      <c r="R296" s="196">
        <f t="shared" si="62"/>
        <v>0</v>
      </c>
      <c r="S296" s="196">
        <v>0</v>
      </c>
      <c r="T296" s="197">
        <f t="shared" si="63"/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358</v>
      </c>
      <c r="AT296" s="198" t="s">
        <v>354</v>
      </c>
      <c r="AU296" s="198" t="s">
        <v>352</v>
      </c>
      <c r="AY296" s="99" t="s">
        <v>341</v>
      </c>
      <c r="BE296" s="199">
        <f t="shared" si="64"/>
        <v>0</v>
      </c>
      <c r="BF296" s="199">
        <f t="shared" si="65"/>
        <v>0</v>
      </c>
      <c r="BG296" s="199">
        <f t="shared" si="66"/>
        <v>0</v>
      </c>
      <c r="BH296" s="199">
        <f t="shared" si="67"/>
        <v>0</v>
      </c>
      <c r="BI296" s="199">
        <f t="shared" si="68"/>
        <v>0</v>
      </c>
      <c r="BJ296" s="99" t="s">
        <v>8</v>
      </c>
      <c r="BK296" s="199">
        <f t="shared" si="69"/>
        <v>0</v>
      </c>
      <c r="BL296" s="99" t="s">
        <v>347</v>
      </c>
      <c r="BM296" s="198" t="s">
        <v>1326</v>
      </c>
    </row>
    <row r="297" spans="1:65" s="174" customFormat="1" ht="20.85" customHeight="1">
      <c r="B297" s="175"/>
      <c r="D297" s="176" t="s">
        <v>76</v>
      </c>
      <c r="E297" s="185" t="s">
        <v>2134</v>
      </c>
      <c r="F297" s="185" t="s">
        <v>2346</v>
      </c>
      <c r="J297" s="186">
        <f>BK297</f>
        <v>0</v>
      </c>
      <c r="L297" s="175"/>
      <c r="M297" s="179"/>
      <c r="N297" s="180"/>
      <c r="O297" s="180"/>
      <c r="P297" s="181">
        <f>SUM(P298:P312)</f>
        <v>0</v>
      </c>
      <c r="Q297" s="180"/>
      <c r="R297" s="181">
        <f>SUM(R298:R312)</f>
        <v>0</v>
      </c>
      <c r="S297" s="180"/>
      <c r="T297" s="182">
        <f>SUM(T298:T312)</f>
        <v>0</v>
      </c>
      <c r="AR297" s="176" t="s">
        <v>8</v>
      </c>
      <c r="AT297" s="183" t="s">
        <v>76</v>
      </c>
      <c r="AU297" s="183" t="s">
        <v>85</v>
      </c>
      <c r="AY297" s="176" t="s">
        <v>341</v>
      </c>
      <c r="BK297" s="184">
        <f>SUM(BK298:BK312)</f>
        <v>0</v>
      </c>
    </row>
    <row r="298" spans="1:65" s="110" customFormat="1" ht="16.5" customHeight="1">
      <c r="A298" s="107"/>
      <c r="B298" s="108"/>
      <c r="C298" s="217" t="s">
        <v>1120</v>
      </c>
      <c r="D298" s="217" t="s">
        <v>354</v>
      </c>
      <c r="E298" s="218" t="s">
        <v>2479</v>
      </c>
      <c r="F298" s="219" t="s">
        <v>2480</v>
      </c>
      <c r="G298" s="220" t="s">
        <v>455</v>
      </c>
      <c r="H298" s="221">
        <v>26</v>
      </c>
      <c r="I298" s="92"/>
      <c r="J298" s="222">
        <f t="shared" ref="J298:J312" si="70">ROUND(I298*H298,0)</f>
        <v>0</v>
      </c>
      <c r="K298" s="219" t="s">
        <v>1</v>
      </c>
      <c r="L298" s="223"/>
      <c r="M298" s="224" t="s">
        <v>1</v>
      </c>
      <c r="N298" s="225" t="s">
        <v>42</v>
      </c>
      <c r="O298" s="195"/>
      <c r="P298" s="196">
        <f t="shared" ref="P298:P312" si="71">O298*H298</f>
        <v>0</v>
      </c>
      <c r="Q298" s="196">
        <v>0</v>
      </c>
      <c r="R298" s="196">
        <f t="shared" ref="R298:R312" si="72">Q298*H298</f>
        <v>0</v>
      </c>
      <c r="S298" s="196">
        <v>0</v>
      </c>
      <c r="T298" s="197">
        <f t="shared" ref="T298:T312" si="73"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358</v>
      </c>
      <c r="AT298" s="198" t="s">
        <v>354</v>
      </c>
      <c r="AU298" s="198" t="s">
        <v>352</v>
      </c>
      <c r="AY298" s="99" t="s">
        <v>341</v>
      </c>
      <c r="BE298" s="199">
        <f t="shared" ref="BE298:BE312" si="74">IF(N298="základní",J298,0)</f>
        <v>0</v>
      </c>
      <c r="BF298" s="199">
        <f t="shared" ref="BF298:BF312" si="75">IF(N298="snížená",J298,0)</f>
        <v>0</v>
      </c>
      <c r="BG298" s="199">
        <f t="shared" ref="BG298:BG312" si="76">IF(N298="zákl. přenesená",J298,0)</f>
        <v>0</v>
      </c>
      <c r="BH298" s="199">
        <f t="shared" ref="BH298:BH312" si="77">IF(N298="sníž. přenesená",J298,0)</f>
        <v>0</v>
      </c>
      <c r="BI298" s="199">
        <f t="shared" ref="BI298:BI312" si="78">IF(N298="nulová",J298,0)</f>
        <v>0</v>
      </c>
      <c r="BJ298" s="99" t="s">
        <v>8</v>
      </c>
      <c r="BK298" s="199">
        <f t="shared" ref="BK298:BK312" si="79">ROUND(I298*H298,0)</f>
        <v>0</v>
      </c>
      <c r="BL298" s="99" t="s">
        <v>347</v>
      </c>
      <c r="BM298" s="198" t="s">
        <v>1336</v>
      </c>
    </row>
    <row r="299" spans="1:65" s="110" customFormat="1" ht="16.5" customHeight="1">
      <c r="A299" s="107"/>
      <c r="B299" s="108"/>
      <c r="C299" s="217" t="s">
        <v>1124</v>
      </c>
      <c r="D299" s="217" t="s">
        <v>354</v>
      </c>
      <c r="E299" s="218" t="s">
        <v>2481</v>
      </c>
      <c r="F299" s="219" t="s">
        <v>2482</v>
      </c>
      <c r="G299" s="220" t="s">
        <v>455</v>
      </c>
      <c r="H299" s="221">
        <v>395</v>
      </c>
      <c r="I299" s="92"/>
      <c r="J299" s="222">
        <f t="shared" si="70"/>
        <v>0</v>
      </c>
      <c r="K299" s="219" t="s">
        <v>1</v>
      </c>
      <c r="L299" s="223"/>
      <c r="M299" s="224" t="s">
        <v>1</v>
      </c>
      <c r="N299" s="225" t="s">
        <v>42</v>
      </c>
      <c r="O299" s="195"/>
      <c r="P299" s="196">
        <f t="shared" si="71"/>
        <v>0</v>
      </c>
      <c r="Q299" s="196">
        <v>0</v>
      </c>
      <c r="R299" s="196">
        <f t="shared" si="72"/>
        <v>0</v>
      </c>
      <c r="S299" s="196">
        <v>0</v>
      </c>
      <c r="T299" s="197">
        <f t="shared" si="73"/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358</v>
      </c>
      <c r="AT299" s="198" t="s">
        <v>354</v>
      </c>
      <c r="AU299" s="198" t="s">
        <v>352</v>
      </c>
      <c r="AY299" s="99" t="s">
        <v>341</v>
      </c>
      <c r="BE299" s="199">
        <f t="shared" si="74"/>
        <v>0</v>
      </c>
      <c r="BF299" s="199">
        <f t="shared" si="75"/>
        <v>0</v>
      </c>
      <c r="BG299" s="199">
        <f t="shared" si="76"/>
        <v>0</v>
      </c>
      <c r="BH299" s="199">
        <f t="shared" si="77"/>
        <v>0</v>
      </c>
      <c r="BI299" s="199">
        <f t="shared" si="78"/>
        <v>0</v>
      </c>
      <c r="BJ299" s="99" t="s">
        <v>8</v>
      </c>
      <c r="BK299" s="199">
        <f t="shared" si="79"/>
        <v>0</v>
      </c>
      <c r="BL299" s="99" t="s">
        <v>347</v>
      </c>
      <c r="BM299" s="198" t="s">
        <v>1351</v>
      </c>
    </row>
    <row r="300" spans="1:65" s="110" customFormat="1" ht="16.5" customHeight="1">
      <c r="A300" s="107"/>
      <c r="B300" s="108"/>
      <c r="C300" s="217" t="s">
        <v>1128</v>
      </c>
      <c r="D300" s="217" t="s">
        <v>354</v>
      </c>
      <c r="E300" s="218" t="s">
        <v>2483</v>
      </c>
      <c r="F300" s="219" t="s">
        <v>2484</v>
      </c>
      <c r="G300" s="220" t="s">
        <v>455</v>
      </c>
      <c r="H300" s="221">
        <v>330</v>
      </c>
      <c r="I300" s="92"/>
      <c r="J300" s="222">
        <f t="shared" si="70"/>
        <v>0</v>
      </c>
      <c r="K300" s="219" t="s">
        <v>1</v>
      </c>
      <c r="L300" s="223"/>
      <c r="M300" s="224" t="s">
        <v>1</v>
      </c>
      <c r="N300" s="225" t="s">
        <v>42</v>
      </c>
      <c r="O300" s="195"/>
      <c r="P300" s="196">
        <f t="shared" si="71"/>
        <v>0</v>
      </c>
      <c r="Q300" s="196">
        <v>0</v>
      </c>
      <c r="R300" s="196">
        <f t="shared" si="72"/>
        <v>0</v>
      </c>
      <c r="S300" s="196">
        <v>0</v>
      </c>
      <c r="T300" s="197">
        <f t="shared" si="73"/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358</v>
      </c>
      <c r="AT300" s="198" t="s">
        <v>354</v>
      </c>
      <c r="AU300" s="198" t="s">
        <v>352</v>
      </c>
      <c r="AY300" s="99" t="s">
        <v>341</v>
      </c>
      <c r="BE300" s="199">
        <f t="shared" si="74"/>
        <v>0</v>
      </c>
      <c r="BF300" s="199">
        <f t="shared" si="75"/>
        <v>0</v>
      </c>
      <c r="BG300" s="199">
        <f t="shared" si="76"/>
        <v>0</v>
      </c>
      <c r="BH300" s="199">
        <f t="shared" si="77"/>
        <v>0</v>
      </c>
      <c r="BI300" s="199">
        <f t="shared" si="78"/>
        <v>0</v>
      </c>
      <c r="BJ300" s="99" t="s">
        <v>8</v>
      </c>
      <c r="BK300" s="199">
        <f t="shared" si="79"/>
        <v>0</v>
      </c>
      <c r="BL300" s="99" t="s">
        <v>347</v>
      </c>
      <c r="BM300" s="198" t="s">
        <v>1362</v>
      </c>
    </row>
    <row r="301" spans="1:65" s="110" customFormat="1" ht="16.5" customHeight="1">
      <c r="A301" s="107"/>
      <c r="B301" s="108"/>
      <c r="C301" s="217" t="s">
        <v>1132</v>
      </c>
      <c r="D301" s="217" t="s">
        <v>354</v>
      </c>
      <c r="E301" s="218" t="s">
        <v>2485</v>
      </c>
      <c r="F301" s="219" t="s">
        <v>2486</v>
      </c>
      <c r="G301" s="220" t="s">
        <v>455</v>
      </c>
      <c r="H301" s="221">
        <v>41</v>
      </c>
      <c r="I301" s="92"/>
      <c r="J301" s="222">
        <f t="shared" si="70"/>
        <v>0</v>
      </c>
      <c r="K301" s="219" t="s">
        <v>1</v>
      </c>
      <c r="L301" s="223"/>
      <c r="M301" s="224" t="s">
        <v>1</v>
      </c>
      <c r="N301" s="225" t="s">
        <v>42</v>
      </c>
      <c r="O301" s="195"/>
      <c r="P301" s="196">
        <f t="shared" si="71"/>
        <v>0</v>
      </c>
      <c r="Q301" s="196">
        <v>0</v>
      </c>
      <c r="R301" s="196">
        <f t="shared" si="72"/>
        <v>0</v>
      </c>
      <c r="S301" s="196">
        <v>0</v>
      </c>
      <c r="T301" s="197">
        <f t="shared" si="73"/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358</v>
      </c>
      <c r="AT301" s="198" t="s">
        <v>354</v>
      </c>
      <c r="AU301" s="198" t="s">
        <v>352</v>
      </c>
      <c r="AY301" s="99" t="s">
        <v>341</v>
      </c>
      <c r="BE301" s="199">
        <f t="shared" si="74"/>
        <v>0</v>
      </c>
      <c r="BF301" s="199">
        <f t="shared" si="75"/>
        <v>0</v>
      </c>
      <c r="BG301" s="199">
        <f t="shared" si="76"/>
        <v>0</v>
      </c>
      <c r="BH301" s="199">
        <f t="shared" si="77"/>
        <v>0</v>
      </c>
      <c r="BI301" s="199">
        <f t="shared" si="78"/>
        <v>0</v>
      </c>
      <c r="BJ301" s="99" t="s">
        <v>8</v>
      </c>
      <c r="BK301" s="199">
        <f t="shared" si="79"/>
        <v>0</v>
      </c>
      <c r="BL301" s="99" t="s">
        <v>347</v>
      </c>
      <c r="BM301" s="198" t="s">
        <v>1371</v>
      </c>
    </row>
    <row r="302" spans="1:65" s="110" customFormat="1" ht="16.5" customHeight="1">
      <c r="A302" s="107"/>
      <c r="B302" s="108"/>
      <c r="C302" s="217" t="s">
        <v>1136</v>
      </c>
      <c r="D302" s="217" t="s">
        <v>354</v>
      </c>
      <c r="E302" s="218" t="s">
        <v>2487</v>
      </c>
      <c r="F302" s="219" t="s">
        <v>2488</v>
      </c>
      <c r="G302" s="220" t="s">
        <v>455</v>
      </c>
      <c r="H302" s="221">
        <v>32</v>
      </c>
      <c r="I302" s="92"/>
      <c r="J302" s="222">
        <f t="shared" si="70"/>
        <v>0</v>
      </c>
      <c r="K302" s="219" t="s">
        <v>1</v>
      </c>
      <c r="L302" s="223"/>
      <c r="M302" s="224" t="s">
        <v>1</v>
      </c>
      <c r="N302" s="225" t="s">
        <v>42</v>
      </c>
      <c r="O302" s="195"/>
      <c r="P302" s="196">
        <f t="shared" si="71"/>
        <v>0</v>
      </c>
      <c r="Q302" s="196">
        <v>0</v>
      </c>
      <c r="R302" s="196">
        <f t="shared" si="72"/>
        <v>0</v>
      </c>
      <c r="S302" s="196">
        <v>0</v>
      </c>
      <c r="T302" s="197">
        <f t="shared" si="73"/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358</v>
      </c>
      <c r="AT302" s="198" t="s">
        <v>354</v>
      </c>
      <c r="AU302" s="198" t="s">
        <v>352</v>
      </c>
      <c r="AY302" s="99" t="s">
        <v>341</v>
      </c>
      <c r="BE302" s="199">
        <f t="shared" si="74"/>
        <v>0</v>
      </c>
      <c r="BF302" s="199">
        <f t="shared" si="75"/>
        <v>0</v>
      </c>
      <c r="BG302" s="199">
        <f t="shared" si="76"/>
        <v>0</v>
      </c>
      <c r="BH302" s="199">
        <f t="shared" si="77"/>
        <v>0</v>
      </c>
      <c r="BI302" s="199">
        <f t="shared" si="78"/>
        <v>0</v>
      </c>
      <c r="BJ302" s="99" t="s">
        <v>8</v>
      </c>
      <c r="BK302" s="199">
        <f t="shared" si="79"/>
        <v>0</v>
      </c>
      <c r="BL302" s="99" t="s">
        <v>347</v>
      </c>
      <c r="BM302" s="198" t="s">
        <v>1380</v>
      </c>
    </row>
    <row r="303" spans="1:65" s="110" customFormat="1" ht="16.5" customHeight="1">
      <c r="A303" s="107"/>
      <c r="B303" s="108"/>
      <c r="C303" s="217" t="s">
        <v>1142</v>
      </c>
      <c r="D303" s="217" t="s">
        <v>354</v>
      </c>
      <c r="E303" s="218" t="s">
        <v>2489</v>
      </c>
      <c r="F303" s="219" t="s">
        <v>2490</v>
      </c>
      <c r="G303" s="220" t="s">
        <v>455</v>
      </c>
      <c r="H303" s="221">
        <v>10</v>
      </c>
      <c r="I303" s="92"/>
      <c r="J303" s="222">
        <f t="shared" si="70"/>
        <v>0</v>
      </c>
      <c r="K303" s="219" t="s">
        <v>1</v>
      </c>
      <c r="L303" s="223"/>
      <c r="M303" s="224" t="s">
        <v>1</v>
      </c>
      <c r="N303" s="225" t="s">
        <v>42</v>
      </c>
      <c r="O303" s="195"/>
      <c r="P303" s="196">
        <f t="shared" si="71"/>
        <v>0</v>
      </c>
      <c r="Q303" s="196">
        <v>0</v>
      </c>
      <c r="R303" s="196">
        <f t="shared" si="72"/>
        <v>0</v>
      </c>
      <c r="S303" s="196">
        <v>0</v>
      </c>
      <c r="T303" s="197">
        <f t="shared" si="73"/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358</v>
      </c>
      <c r="AT303" s="198" t="s">
        <v>354</v>
      </c>
      <c r="AU303" s="198" t="s">
        <v>352</v>
      </c>
      <c r="AY303" s="99" t="s">
        <v>341</v>
      </c>
      <c r="BE303" s="199">
        <f t="shared" si="74"/>
        <v>0</v>
      </c>
      <c r="BF303" s="199">
        <f t="shared" si="75"/>
        <v>0</v>
      </c>
      <c r="BG303" s="199">
        <f t="shared" si="76"/>
        <v>0</v>
      </c>
      <c r="BH303" s="199">
        <f t="shared" si="77"/>
        <v>0</v>
      </c>
      <c r="BI303" s="199">
        <f t="shared" si="78"/>
        <v>0</v>
      </c>
      <c r="BJ303" s="99" t="s">
        <v>8</v>
      </c>
      <c r="BK303" s="199">
        <f t="shared" si="79"/>
        <v>0</v>
      </c>
      <c r="BL303" s="99" t="s">
        <v>347</v>
      </c>
      <c r="BM303" s="198" t="s">
        <v>1389</v>
      </c>
    </row>
    <row r="304" spans="1:65" s="110" customFormat="1" ht="16.5" customHeight="1">
      <c r="A304" s="107"/>
      <c r="B304" s="108"/>
      <c r="C304" s="217" t="s">
        <v>1148</v>
      </c>
      <c r="D304" s="217" t="s">
        <v>354</v>
      </c>
      <c r="E304" s="218" t="s">
        <v>2491</v>
      </c>
      <c r="F304" s="219" t="s">
        <v>2492</v>
      </c>
      <c r="G304" s="220" t="s">
        <v>455</v>
      </c>
      <c r="H304" s="221">
        <v>37</v>
      </c>
      <c r="I304" s="92"/>
      <c r="J304" s="222">
        <f t="shared" si="70"/>
        <v>0</v>
      </c>
      <c r="K304" s="219" t="s">
        <v>1</v>
      </c>
      <c r="L304" s="223"/>
      <c r="M304" s="224" t="s">
        <v>1</v>
      </c>
      <c r="N304" s="225" t="s">
        <v>42</v>
      </c>
      <c r="O304" s="195"/>
      <c r="P304" s="196">
        <f t="shared" si="71"/>
        <v>0</v>
      </c>
      <c r="Q304" s="196">
        <v>0</v>
      </c>
      <c r="R304" s="196">
        <f t="shared" si="72"/>
        <v>0</v>
      </c>
      <c r="S304" s="196">
        <v>0</v>
      </c>
      <c r="T304" s="197">
        <f t="shared" si="73"/>
        <v>0</v>
      </c>
      <c r="U304" s="107"/>
      <c r="V304" s="107"/>
      <c r="W304" s="107"/>
      <c r="X304" s="107"/>
      <c r="Y304" s="107"/>
      <c r="Z304" s="107"/>
      <c r="AA304" s="107"/>
      <c r="AB304" s="107"/>
      <c r="AC304" s="107"/>
      <c r="AD304" s="107"/>
      <c r="AE304" s="107"/>
      <c r="AR304" s="198" t="s">
        <v>358</v>
      </c>
      <c r="AT304" s="198" t="s">
        <v>354</v>
      </c>
      <c r="AU304" s="198" t="s">
        <v>352</v>
      </c>
      <c r="AY304" s="99" t="s">
        <v>341</v>
      </c>
      <c r="BE304" s="199">
        <f t="shared" si="74"/>
        <v>0</v>
      </c>
      <c r="BF304" s="199">
        <f t="shared" si="75"/>
        <v>0</v>
      </c>
      <c r="BG304" s="199">
        <f t="shared" si="76"/>
        <v>0</v>
      </c>
      <c r="BH304" s="199">
        <f t="shared" si="77"/>
        <v>0</v>
      </c>
      <c r="BI304" s="199">
        <f t="shared" si="78"/>
        <v>0</v>
      </c>
      <c r="BJ304" s="99" t="s">
        <v>8</v>
      </c>
      <c r="BK304" s="199">
        <f t="shared" si="79"/>
        <v>0</v>
      </c>
      <c r="BL304" s="99" t="s">
        <v>347</v>
      </c>
      <c r="BM304" s="198" t="s">
        <v>1399</v>
      </c>
    </row>
    <row r="305" spans="1:65" s="110" customFormat="1" ht="16.5" customHeight="1">
      <c r="A305" s="107"/>
      <c r="B305" s="108"/>
      <c r="C305" s="217" t="s">
        <v>1153</v>
      </c>
      <c r="D305" s="217" t="s">
        <v>354</v>
      </c>
      <c r="E305" s="218" t="s">
        <v>2493</v>
      </c>
      <c r="F305" s="219" t="s">
        <v>2494</v>
      </c>
      <c r="G305" s="220" t="s">
        <v>455</v>
      </c>
      <c r="H305" s="221">
        <v>15</v>
      </c>
      <c r="I305" s="92"/>
      <c r="J305" s="222">
        <f t="shared" si="70"/>
        <v>0</v>
      </c>
      <c r="K305" s="219" t="s">
        <v>1</v>
      </c>
      <c r="L305" s="223"/>
      <c r="M305" s="224" t="s">
        <v>1</v>
      </c>
      <c r="N305" s="225" t="s">
        <v>42</v>
      </c>
      <c r="O305" s="195"/>
      <c r="P305" s="196">
        <f t="shared" si="71"/>
        <v>0</v>
      </c>
      <c r="Q305" s="196">
        <v>0</v>
      </c>
      <c r="R305" s="196">
        <f t="shared" si="72"/>
        <v>0</v>
      </c>
      <c r="S305" s="196">
        <v>0</v>
      </c>
      <c r="T305" s="197">
        <f t="shared" si="73"/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358</v>
      </c>
      <c r="AT305" s="198" t="s">
        <v>354</v>
      </c>
      <c r="AU305" s="198" t="s">
        <v>352</v>
      </c>
      <c r="AY305" s="99" t="s">
        <v>341</v>
      </c>
      <c r="BE305" s="199">
        <f t="shared" si="74"/>
        <v>0</v>
      </c>
      <c r="BF305" s="199">
        <f t="shared" si="75"/>
        <v>0</v>
      </c>
      <c r="BG305" s="199">
        <f t="shared" si="76"/>
        <v>0</v>
      </c>
      <c r="BH305" s="199">
        <f t="shared" si="77"/>
        <v>0</v>
      </c>
      <c r="BI305" s="199">
        <f t="shared" si="78"/>
        <v>0</v>
      </c>
      <c r="BJ305" s="99" t="s">
        <v>8</v>
      </c>
      <c r="BK305" s="199">
        <f t="shared" si="79"/>
        <v>0</v>
      </c>
      <c r="BL305" s="99" t="s">
        <v>347</v>
      </c>
      <c r="BM305" s="198" t="s">
        <v>1407</v>
      </c>
    </row>
    <row r="306" spans="1:65" s="110" customFormat="1" ht="16.5" customHeight="1">
      <c r="A306" s="107"/>
      <c r="B306" s="108"/>
      <c r="C306" s="217" t="s">
        <v>1159</v>
      </c>
      <c r="D306" s="217" t="s">
        <v>354</v>
      </c>
      <c r="E306" s="218" t="s">
        <v>2495</v>
      </c>
      <c r="F306" s="219" t="s">
        <v>2496</v>
      </c>
      <c r="G306" s="220" t="s">
        <v>455</v>
      </c>
      <c r="H306" s="221">
        <v>36</v>
      </c>
      <c r="I306" s="92"/>
      <c r="J306" s="222">
        <f t="shared" si="70"/>
        <v>0</v>
      </c>
      <c r="K306" s="219" t="s">
        <v>1</v>
      </c>
      <c r="L306" s="223"/>
      <c r="M306" s="224" t="s">
        <v>1</v>
      </c>
      <c r="N306" s="225" t="s">
        <v>42</v>
      </c>
      <c r="O306" s="195"/>
      <c r="P306" s="196">
        <f t="shared" si="71"/>
        <v>0</v>
      </c>
      <c r="Q306" s="196">
        <v>0</v>
      </c>
      <c r="R306" s="196">
        <f t="shared" si="72"/>
        <v>0</v>
      </c>
      <c r="S306" s="196">
        <v>0</v>
      </c>
      <c r="T306" s="197">
        <f t="shared" si="73"/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358</v>
      </c>
      <c r="AT306" s="198" t="s">
        <v>354</v>
      </c>
      <c r="AU306" s="198" t="s">
        <v>352</v>
      </c>
      <c r="AY306" s="99" t="s">
        <v>341</v>
      </c>
      <c r="BE306" s="199">
        <f t="shared" si="74"/>
        <v>0</v>
      </c>
      <c r="BF306" s="199">
        <f t="shared" si="75"/>
        <v>0</v>
      </c>
      <c r="BG306" s="199">
        <f t="shared" si="76"/>
        <v>0</v>
      </c>
      <c r="BH306" s="199">
        <f t="shared" si="77"/>
        <v>0</v>
      </c>
      <c r="BI306" s="199">
        <f t="shared" si="78"/>
        <v>0</v>
      </c>
      <c r="BJ306" s="99" t="s">
        <v>8</v>
      </c>
      <c r="BK306" s="199">
        <f t="shared" si="79"/>
        <v>0</v>
      </c>
      <c r="BL306" s="99" t="s">
        <v>347</v>
      </c>
      <c r="BM306" s="198" t="s">
        <v>1417</v>
      </c>
    </row>
    <row r="307" spans="1:65" s="110" customFormat="1" ht="16.5" customHeight="1">
      <c r="A307" s="107"/>
      <c r="B307" s="108"/>
      <c r="C307" s="217" t="s">
        <v>255</v>
      </c>
      <c r="D307" s="217" t="s">
        <v>354</v>
      </c>
      <c r="E307" s="218" t="s">
        <v>2497</v>
      </c>
      <c r="F307" s="219" t="s">
        <v>2498</v>
      </c>
      <c r="G307" s="220" t="s">
        <v>455</v>
      </c>
      <c r="H307" s="221">
        <v>48</v>
      </c>
      <c r="I307" s="92"/>
      <c r="J307" s="222">
        <f t="shared" si="70"/>
        <v>0</v>
      </c>
      <c r="K307" s="219" t="s">
        <v>1</v>
      </c>
      <c r="L307" s="223"/>
      <c r="M307" s="224" t="s">
        <v>1</v>
      </c>
      <c r="N307" s="225" t="s">
        <v>42</v>
      </c>
      <c r="O307" s="195"/>
      <c r="P307" s="196">
        <f t="shared" si="71"/>
        <v>0</v>
      </c>
      <c r="Q307" s="196">
        <v>0</v>
      </c>
      <c r="R307" s="196">
        <f t="shared" si="72"/>
        <v>0</v>
      </c>
      <c r="S307" s="196">
        <v>0</v>
      </c>
      <c r="T307" s="197">
        <f t="shared" si="73"/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358</v>
      </c>
      <c r="AT307" s="198" t="s">
        <v>354</v>
      </c>
      <c r="AU307" s="198" t="s">
        <v>352</v>
      </c>
      <c r="AY307" s="99" t="s">
        <v>341</v>
      </c>
      <c r="BE307" s="199">
        <f t="shared" si="74"/>
        <v>0</v>
      </c>
      <c r="BF307" s="199">
        <f t="shared" si="75"/>
        <v>0</v>
      </c>
      <c r="BG307" s="199">
        <f t="shared" si="76"/>
        <v>0</v>
      </c>
      <c r="BH307" s="199">
        <f t="shared" si="77"/>
        <v>0</v>
      </c>
      <c r="BI307" s="199">
        <f t="shared" si="78"/>
        <v>0</v>
      </c>
      <c r="BJ307" s="99" t="s">
        <v>8</v>
      </c>
      <c r="BK307" s="199">
        <f t="shared" si="79"/>
        <v>0</v>
      </c>
      <c r="BL307" s="99" t="s">
        <v>347</v>
      </c>
      <c r="BM307" s="198" t="s">
        <v>1427</v>
      </c>
    </row>
    <row r="308" spans="1:65" s="110" customFormat="1" ht="16.5" customHeight="1">
      <c r="A308" s="107"/>
      <c r="B308" s="108"/>
      <c r="C308" s="217" t="s">
        <v>1167</v>
      </c>
      <c r="D308" s="217" t="s">
        <v>354</v>
      </c>
      <c r="E308" s="218" t="s">
        <v>2499</v>
      </c>
      <c r="F308" s="219" t="s">
        <v>2500</v>
      </c>
      <c r="G308" s="220" t="s">
        <v>455</v>
      </c>
      <c r="H308" s="221">
        <v>15</v>
      </c>
      <c r="I308" s="92"/>
      <c r="J308" s="222">
        <f t="shared" si="70"/>
        <v>0</v>
      </c>
      <c r="K308" s="219" t="s">
        <v>1</v>
      </c>
      <c r="L308" s="223"/>
      <c r="M308" s="224" t="s">
        <v>1</v>
      </c>
      <c r="N308" s="225" t="s">
        <v>42</v>
      </c>
      <c r="O308" s="195"/>
      <c r="P308" s="196">
        <f t="shared" si="71"/>
        <v>0</v>
      </c>
      <c r="Q308" s="196">
        <v>0</v>
      </c>
      <c r="R308" s="196">
        <f t="shared" si="72"/>
        <v>0</v>
      </c>
      <c r="S308" s="196">
        <v>0</v>
      </c>
      <c r="T308" s="197">
        <f t="shared" si="73"/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352</v>
      </c>
      <c r="AY308" s="99" t="s">
        <v>341</v>
      </c>
      <c r="BE308" s="199">
        <f t="shared" si="74"/>
        <v>0</v>
      </c>
      <c r="BF308" s="199">
        <f t="shared" si="75"/>
        <v>0</v>
      </c>
      <c r="BG308" s="199">
        <f t="shared" si="76"/>
        <v>0</v>
      </c>
      <c r="BH308" s="199">
        <f t="shared" si="77"/>
        <v>0</v>
      </c>
      <c r="BI308" s="199">
        <f t="shared" si="78"/>
        <v>0</v>
      </c>
      <c r="BJ308" s="99" t="s">
        <v>8</v>
      </c>
      <c r="BK308" s="199">
        <f t="shared" si="79"/>
        <v>0</v>
      </c>
      <c r="BL308" s="99" t="s">
        <v>347</v>
      </c>
      <c r="BM308" s="198" t="s">
        <v>1437</v>
      </c>
    </row>
    <row r="309" spans="1:65" s="110" customFormat="1" ht="16.5" customHeight="1">
      <c r="A309" s="107"/>
      <c r="B309" s="108"/>
      <c r="C309" s="217" t="s">
        <v>1171</v>
      </c>
      <c r="D309" s="217" t="s">
        <v>354</v>
      </c>
      <c r="E309" s="218" t="s">
        <v>2501</v>
      </c>
      <c r="F309" s="219" t="s">
        <v>2502</v>
      </c>
      <c r="G309" s="220" t="s">
        <v>2081</v>
      </c>
      <c r="H309" s="221">
        <v>198</v>
      </c>
      <c r="I309" s="92"/>
      <c r="J309" s="222">
        <f t="shared" si="70"/>
        <v>0</v>
      </c>
      <c r="K309" s="219" t="s">
        <v>1</v>
      </c>
      <c r="L309" s="223"/>
      <c r="M309" s="224" t="s">
        <v>1</v>
      </c>
      <c r="N309" s="225" t="s">
        <v>42</v>
      </c>
      <c r="O309" s="195"/>
      <c r="P309" s="196">
        <f t="shared" si="71"/>
        <v>0</v>
      </c>
      <c r="Q309" s="196">
        <v>0</v>
      </c>
      <c r="R309" s="196">
        <f t="shared" si="72"/>
        <v>0</v>
      </c>
      <c r="S309" s="196">
        <v>0</v>
      </c>
      <c r="T309" s="197">
        <f t="shared" si="73"/>
        <v>0</v>
      </c>
      <c r="U309" s="107"/>
      <c r="V309" s="107"/>
      <c r="W309" s="107"/>
      <c r="X309" s="107"/>
      <c r="Y309" s="107"/>
      <c r="Z309" s="107"/>
      <c r="AA309" s="107"/>
      <c r="AB309" s="107"/>
      <c r="AC309" s="107"/>
      <c r="AD309" s="107"/>
      <c r="AE309" s="107"/>
      <c r="AR309" s="198" t="s">
        <v>358</v>
      </c>
      <c r="AT309" s="198" t="s">
        <v>354</v>
      </c>
      <c r="AU309" s="198" t="s">
        <v>352</v>
      </c>
      <c r="AY309" s="99" t="s">
        <v>341</v>
      </c>
      <c r="BE309" s="199">
        <f t="shared" si="74"/>
        <v>0</v>
      </c>
      <c r="BF309" s="199">
        <f t="shared" si="75"/>
        <v>0</v>
      </c>
      <c r="BG309" s="199">
        <f t="shared" si="76"/>
        <v>0</v>
      </c>
      <c r="BH309" s="199">
        <f t="shared" si="77"/>
        <v>0</v>
      </c>
      <c r="BI309" s="199">
        <f t="shared" si="78"/>
        <v>0</v>
      </c>
      <c r="BJ309" s="99" t="s">
        <v>8</v>
      </c>
      <c r="BK309" s="199">
        <f t="shared" si="79"/>
        <v>0</v>
      </c>
      <c r="BL309" s="99" t="s">
        <v>347</v>
      </c>
      <c r="BM309" s="198" t="s">
        <v>1447</v>
      </c>
    </row>
    <row r="310" spans="1:65" s="110" customFormat="1" ht="16.5" customHeight="1">
      <c r="A310" s="107"/>
      <c r="B310" s="108"/>
      <c r="C310" s="217" t="s">
        <v>1176</v>
      </c>
      <c r="D310" s="217" t="s">
        <v>354</v>
      </c>
      <c r="E310" s="218" t="s">
        <v>2503</v>
      </c>
      <c r="F310" s="219" t="s">
        <v>2504</v>
      </c>
      <c r="G310" s="220" t="s">
        <v>2081</v>
      </c>
      <c r="H310" s="221">
        <v>20</v>
      </c>
      <c r="I310" s="92"/>
      <c r="J310" s="222">
        <f t="shared" si="70"/>
        <v>0</v>
      </c>
      <c r="K310" s="219" t="s">
        <v>1</v>
      </c>
      <c r="L310" s="223"/>
      <c r="M310" s="224" t="s">
        <v>1</v>
      </c>
      <c r="N310" s="225" t="s">
        <v>42</v>
      </c>
      <c r="O310" s="195"/>
      <c r="P310" s="196">
        <f t="shared" si="71"/>
        <v>0</v>
      </c>
      <c r="Q310" s="196">
        <v>0</v>
      </c>
      <c r="R310" s="196">
        <f t="shared" si="72"/>
        <v>0</v>
      </c>
      <c r="S310" s="196">
        <v>0</v>
      </c>
      <c r="T310" s="197">
        <f t="shared" si="73"/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358</v>
      </c>
      <c r="AT310" s="198" t="s">
        <v>354</v>
      </c>
      <c r="AU310" s="198" t="s">
        <v>352</v>
      </c>
      <c r="AY310" s="99" t="s">
        <v>341</v>
      </c>
      <c r="BE310" s="199">
        <f t="shared" si="74"/>
        <v>0</v>
      </c>
      <c r="BF310" s="199">
        <f t="shared" si="75"/>
        <v>0</v>
      </c>
      <c r="BG310" s="199">
        <f t="shared" si="76"/>
        <v>0</v>
      </c>
      <c r="BH310" s="199">
        <f t="shared" si="77"/>
        <v>0</v>
      </c>
      <c r="BI310" s="199">
        <f t="shared" si="78"/>
        <v>0</v>
      </c>
      <c r="BJ310" s="99" t="s">
        <v>8</v>
      </c>
      <c r="BK310" s="199">
        <f t="shared" si="79"/>
        <v>0</v>
      </c>
      <c r="BL310" s="99" t="s">
        <v>347</v>
      </c>
      <c r="BM310" s="198" t="s">
        <v>1458</v>
      </c>
    </row>
    <row r="311" spans="1:65" s="110" customFormat="1" ht="16.5" customHeight="1">
      <c r="A311" s="107"/>
      <c r="B311" s="108"/>
      <c r="C311" s="217" t="s">
        <v>1180</v>
      </c>
      <c r="D311" s="217" t="s">
        <v>354</v>
      </c>
      <c r="E311" s="218" t="s">
        <v>2505</v>
      </c>
      <c r="F311" s="219" t="s">
        <v>2506</v>
      </c>
      <c r="G311" s="220" t="s">
        <v>2081</v>
      </c>
      <c r="H311" s="221">
        <v>8</v>
      </c>
      <c r="I311" s="92"/>
      <c r="J311" s="222">
        <f t="shared" si="70"/>
        <v>0</v>
      </c>
      <c r="K311" s="219" t="s">
        <v>1</v>
      </c>
      <c r="L311" s="223"/>
      <c r="M311" s="224" t="s">
        <v>1</v>
      </c>
      <c r="N311" s="225" t="s">
        <v>42</v>
      </c>
      <c r="O311" s="195"/>
      <c r="P311" s="196">
        <f t="shared" si="71"/>
        <v>0</v>
      </c>
      <c r="Q311" s="196">
        <v>0</v>
      </c>
      <c r="R311" s="196">
        <f t="shared" si="72"/>
        <v>0</v>
      </c>
      <c r="S311" s="196">
        <v>0</v>
      </c>
      <c r="T311" s="197">
        <f t="shared" si="73"/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358</v>
      </c>
      <c r="AT311" s="198" t="s">
        <v>354</v>
      </c>
      <c r="AU311" s="198" t="s">
        <v>352</v>
      </c>
      <c r="AY311" s="99" t="s">
        <v>341</v>
      </c>
      <c r="BE311" s="199">
        <f t="shared" si="74"/>
        <v>0</v>
      </c>
      <c r="BF311" s="199">
        <f t="shared" si="75"/>
        <v>0</v>
      </c>
      <c r="BG311" s="199">
        <f t="shared" si="76"/>
        <v>0</v>
      </c>
      <c r="BH311" s="199">
        <f t="shared" si="77"/>
        <v>0</v>
      </c>
      <c r="BI311" s="199">
        <f t="shared" si="78"/>
        <v>0</v>
      </c>
      <c r="BJ311" s="99" t="s">
        <v>8</v>
      </c>
      <c r="BK311" s="199">
        <f t="shared" si="79"/>
        <v>0</v>
      </c>
      <c r="BL311" s="99" t="s">
        <v>347</v>
      </c>
      <c r="BM311" s="198" t="s">
        <v>1467</v>
      </c>
    </row>
    <row r="312" spans="1:65" s="110" customFormat="1" ht="16.5" customHeight="1">
      <c r="A312" s="107"/>
      <c r="B312" s="108"/>
      <c r="C312" s="217" t="s">
        <v>1185</v>
      </c>
      <c r="D312" s="217" t="s">
        <v>354</v>
      </c>
      <c r="E312" s="218" t="s">
        <v>2507</v>
      </c>
      <c r="F312" s="219" t="s">
        <v>2508</v>
      </c>
      <c r="G312" s="220" t="s">
        <v>2081</v>
      </c>
      <c r="H312" s="221">
        <v>8</v>
      </c>
      <c r="I312" s="92"/>
      <c r="J312" s="222">
        <f t="shared" si="7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71"/>
        <v>0</v>
      </c>
      <c r="Q312" s="196">
        <v>0</v>
      </c>
      <c r="R312" s="196">
        <f t="shared" si="72"/>
        <v>0</v>
      </c>
      <c r="S312" s="196">
        <v>0</v>
      </c>
      <c r="T312" s="197">
        <f t="shared" si="7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352</v>
      </c>
      <c r="AY312" s="99" t="s">
        <v>341</v>
      </c>
      <c r="BE312" s="199">
        <f t="shared" si="74"/>
        <v>0</v>
      </c>
      <c r="BF312" s="199">
        <f t="shared" si="75"/>
        <v>0</v>
      </c>
      <c r="BG312" s="199">
        <f t="shared" si="76"/>
        <v>0</v>
      </c>
      <c r="BH312" s="199">
        <f t="shared" si="77"/>
        <v>0</v>
      </c>
      <c r="BI312" s="199">
        <f t="shared" si="78"/>
        <v>0</v>
      </c>
      <c r="BJ312" s="99" t="s">
        <v>8</v>
      </c>
      <c r="BK312" s="199">
        <f t="shared" si="79"/>
        <v>0</v>
      </c>
      <c r="BL312" s="99" t="s">
        <v>347</v>
      </c>
      <c r="BM312" s="198" t="s">
        <v>1476</v>
      </c>
    </row>
    <row r="313" spans="1:65" s="174" customFormat="1" ht="20.85" customHeight="1">
      <c r="B313" s="175"/>
      <c r="D313" s="176" t="s">
        <v>76</v>
      </c>
      <c r="E313" s="185" t="s">
        <v>2365</v>
      </c>
      <c r="F313" s="185" t="s">
        <v>2366</v>
      </c>
      <c r="J313" s="186">
        <f>BK313</f>
        <v>0</v>
      </c>
      <c r="L313" s="175"/>
      <c r="M313" s="179"/>
      <c r="N313" s="180"/>
      <c r="O313" s="180"/>
      <c r="P313" s="181">
        <f>SUM(P314:P328)</f>
        <v>0</v>
      </c>
      <c r="Q313" s="180"/>
      <c r="R313" s="181">
        <f>SUM(R314:R328)</f>
        <v>0</v>
      </c>
      <c r="S313" s="180"/>
      <c r="T313" s="182">
        <f>SUM(T314:T328)</f>
        <v>0</v>
      </c>
      <c r="AR313" s="176" t="s">
        <v>8</v>
      </c>
      <c r="AT313" s="183" t="s">
        <v>76</v>
      </c>
      <c r="AU313" s="183" t="s">
        <v>85</v>
      </c>
      <c r="AY313" s="176" t="s">
        <v>341</v>
      </c>
      <c r="BK313" s="184">
        <f>SUM(BK314:BK328)</f>
        <v>0</v>
      </c>
    </row>
    <row r="314" spans="1:65" s="110" customFormat="1" ht="16.5" customHeight="1">
      <c r="A314" s="107"/>
      <c r="B314" s="108"/>
      <c r="C314" s="217" t="s">
        <v>1191</v>
      </c>
      <c r="D314" s="217" t="s">
        <v>354</v>
      </c>
      <c r="E314" s="218" t="s">
        <v>2509</v>
      </c>
      <c r="F314" s="219" t="s">
        <v>2510</v>
      </c>
      <c r="G314" s="220" t="s">
        <v>2081</v>
      </c>
      <c r="H314" s="221">
        <v>2</v>
      </c>
      <c r="I314" s="92"/>
      <c r="J314" s="222">
        <f t="shared" ref="J314:J328" si="80">ROUND(I314*H314,0)</f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ref="P314:P328" si="81">O314*H314</f>
        <v>0</v>
      </c>
      <c r="Q314" s="196">
        <v>0</v>
      </c>
      <c r="R314" s="196">
        <f t="shared" ref="R314:R328" si="82">Q314*H314</f>
        <v>0</v>
      </c>
      <c r="S314" s="196">
        <v>0</v>
      </c>
      <c r="T314" s="197">
        <f t="shared" ref="T314:T328" si="83">S314*H314</f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352</v>
      </c>
      <c r="AY314" s="99" t="s">
        <v>341</v>
      </c>
      <c r="BE314" s="199">
        <f t="shared" ref="BE314:BE328" si="84">IF(N314="základní",J314,0)</f>
        <v>0</v>
      </c>
      <c r="BF314" s="199">
        <f t="shared" ref="BF314:BF328" si="85">IF(N314="snížená",J314,0)</f>
        <v>0</v>
      </c>
      <c r="BG314" s="199">
        <f t="shared" ref="BG314:BG328" si="86">IF(N314="zákl. přenesená",J314,0)</f>
        <v>0</v>
      </c>
      <c r="BH314" s="199">
        <f t="shared" ref="BH314:BH328" si="87">IF(N314="sníž. přenesená",J314,0)</f>
        <v>0</v>
      </c>
      <c r="BI314" s="199">
        <f t="shared" ref="BI314:BI328" si="88">IF(N314="nulová",J314,0)</f>
        <v>0</v>
      </c>
      <c r="BJ314" s="99" t="s">
        <v>8</v>
      </c>
      <c r="BK314" s="199">
        <f t="shared" ref="BK314:BK328" si="89">ROUND(I314*H314,0)</f>
        <v>0</v>
      </c>
      <c r="BL314" s="99" t="s">
        <v>347</v>
      </c>
      <c r="BM314" s="198" t="s">
        <v>1484</v>
      </c>
    </row>
    <row r="315" spans="1:65" s="110" customFormat="1" ht="16.5" customHeight="1">
      <c r="A315" s="107"/>
      <c r="B315" s="108"/>
      <c r="C315" s="217" t="s">
        <v>1197</v>
      </c>
      <c r="D315" s="217" t="s">
        <v>354</v>
      </c>
      <c r="E315" s="218" t="s">
        <v>2511</v>
      </c>
      <c r="F315" s="219" t="s">
        <v>2512</v>
      </c>
      <c r="G315" s="220" t="s">
        <v>2081</v>
      </c>
      <c r="H315" s="221">
        <v>1</v>
      </c>
      <c r="I315" s="92"/>
      <c r="J315" s="222">
        <f t="shared" si="80"/>
        <v>0</v>
      </c>
      <c r="K315" s="219" t="s">
        <v>1</v>
      </c>
      <c r="L315" s="223"/>
      <c r="M315" s="224" t="s">
        <v>1</v>
      </c>
      <c r="N315" s="225" t="s">
        <v>42</v>
      </c>
      <c r="O315" s="195"/>
      <c r="P315" s="196">
        <f t="shared" si="81"/>
        <v>0</v>
      </c>
      <c r="Q315" s="196">
        <v>0</v>
      </c>
      <c r="R315" s="196">
        <f t="shared" si="82"/>
        <v>0</v>
      </c>
      <c r="S315" s="196">
        <v>0</v>
      </c>
      <c r="T315" s="197">
        <f t="shared" si="8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358</v>
      </c>
      <c r="AT315" s="198" t="s">
        <v>354</v>
      </c>
      <c r="AU315" s="198" t="s">
        <v>352</v>
      </c>
      <c r="AY315" s="99" t="s">
        <v>341</v>
      </c>
      <c r="BE315" s="199">
        <f t="shared" si="84"/>
        <v>0</v>
      </c>
      <c r="BF315" s="199">
        <f t="shared" si="85"/>
        <v>0</v>
      </c>
      <c r="BG315" s="199">
        <f t="shared" si="86"/>
        <v>0</v>
      </c>
      <c r="BH315" s="199">
        <f t="shared" si="87"/>
        <v>0</v>
      </c>
      <c r="BI315" s="199">
        <f t="shared" si="88"/>
        <v>0</v>
      </c>
      <c r="BJ315" s="99" t="s">
        <v>8</v>
      </c>
      <c r="BK315" s="199">
        <f t="shared" si="89"/>
        <v>0</v>
      </c>
      <c r="BL315" s="99" t="s">
        <v>347</v>
      </c>
      <c r="BM315" s="198" t="s">
        <v>1494</v>
      </c>
    </row>
    <row r="316" spans="1:65" s="110" customFormat="1" ht="16.5" customHeight="1">
      <c r="A316" s="107"/>
      <c r="B316" s="108"/>
      <c r="C316" s="217" t="s">
        <v>1204</v>
      </c>
      <c r="D316" s="217" t="s">
        <v>354</v>
      </c>
      <c r="E316" s="218" t="s">
        <v>2513</v>
      </c>
      <c r="F316" s="219" t="s">
        <v>2514</v>
      </c>
      <c r="G316" s="220" t="s">
        <v>2081</v>
      </c>
      <c r="H316" s="221">
        <v>2</v>
      </c>
      <c r="I316" s="92"/>
      <c r="J316" s="222">
        <f t="shared" si="8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81"/>
        <v>0</v>
      </c>
      <c r="Q316" s="196">
        <v>0</v>
      </c>
      <c r="R316" s="196">
        <f t="shared" si="82"/>
        <v>0</v>
      </c>
      <c r="S316" s="196">
        <v>0</v>
      </c>
      <c r="T316" s="197">
        <f t="shared" si="8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352</v>
      </c>
      <c r="AY316" s="99" t="s">
        <v>341</v>
      </c>
      <c r="BE316" s="199">
        <f t="shared" si="84"/>
        <v>0</v>
      </c>
      <c r="BF316" s="199">
        <f t="shared" si="85"/>
        <v>0</v>
      </c>
      <c r="BG316" s="199">
        <f t="shared" si="86"/>
        <v>0</v>
      </c>
      <c r="BH316" s="199">
        <f t="shared" si="87"/>
        <v>0</v>
      </c>
      <c r="BI316" s="199">
        <f t="shared" si="88"/>
        <v>0</v>
      </c>
      <c r="BJ316" s="99" t="s">
        <v>8</v>
      </c>
      <c r="BK316" s="199">
        <f t="shared" si="89"/>
        <v>0</v>
      </c>
      <c r="BL316" s="99" t="s">
        <v>347</v>
      </c>
      <c r="BM316" s="198" t="s">
        <v>1505</v>
      </c>
    </row>
    <row r="317" spans="1:65" s="110" customFormat="1" ht="16.5" customHeight="1">
      <c r="A317" s="107"/>
      <c r="B317" s="108"/>
      <c r="C317" s="217" t="s">
        <v>1209</v>
      </c>
      <c r="D317" s="217" t="s">
        <v>354</v>
      </c>
      <c r="E317" s="218" t="s">
        <v>2515</v>
      </c>
      <c r="F317" s="219" t="s">
        <v>2516</v>
      </c>
      <c r="G317" s="220" t="s">
        <v>2081</v>
      </c>
      <c r="H317" s="221">
        <v>2</v>
      </c>
      <c r="I317" s="92"/>
      <c r="J317" s="222">
        <f t="shared" si="80"/>
        <v>0</v>
      </c>
      <c r="K317" s="219" t="s">
        <v>1</v>
      </c>
      <c r="L317" s="223"/>
      <c r="M317" s="224" t="s">
        <v>1</v>
      </c>
      <c r="N317" s="225" t="s">
        <v>42</v>
      </c>
      <c r="O317" s="195"/>
      <c r="P317" s="196">
        <f t="shared" si="81"/>
        <v>0</v>
      </c>
      <c r="Q317" s="196">
        <v>0</v>
      </c>
      <c r="R317" s="196">
        <f t="shared" si="82"/>
        <v>0</v>
      </c>
      <c r="S317" s="196">
        <v>0</v>
      </c>
      <c r="T317" s="197">
        <f t="shared" si="83"/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358</v>
      </c>
      <c r="AT317" s="198" t="s">
        <v>354</v>
      </c>
      <c r="AU317" s="198" t="s">
        <v>352</v>
      </c>
      <c r="AY317" s="99" t="s">
        <v>341</v>
      </c>
      <c r="BE317" s="199">
        <f t="shared" si="84"/>
        <v>0</v>
      </c>
      <c r="BF317" s="199">
        <f t="shared" si="85"/>
        <v>0</v>
      </c>
      <c r="BG317" s="199">
        <f t="shared" si="86"/>
        <v>0</v>
      </c>
      <c r="BH317" s="199">
        <f t="shared" si="87"/>
        <v>0</v>
      </c>
      <c r="BI317" s="199">
        <f t="shared" si="88"/>
        <v>0</v>
      </c>
      <c r="BJ317" s="99" t="s">
        <v>8</v>
      </c>
      <c r="BK317" s="199">
        <f t="shared" si="89"/>
        <v>0</v>
      </c>
      <c r="BL317" s="99" t="s">
        <v>347</v>
      </c>
      <c r="BM317" s="198" t="s">
        <v>1517</v>
      </c>
    </row>
    <row r="318" spans="1:65" s="110" customFormat="1" ht="16.5" customHeight="1">
      <c r="A318" s="107"/>
      <c r="B318" s="108"/>
      <c r="C318" s="217" t="s">
        <v>1219</v>
      </c>
      <c r="D318" s="217" t="s">
        <v>354</v>
      </c>
      <c r="E318" s="218" t="s">
        <v>2517</v>
      </c>
      <c r="F318" s="219" t="s">
        <v>2518</v>
      </c>
      <c r="G318" s="220" t="s">
        <v>2081</v>
      </c>
      <c r="H318" s="221">
        <v>1</v>
      </c>
      <c r="I318" s="92"/>
      <c r="J318" s="222">
        <f t="shared" si="80"/>
        <v>0</v>
      </c>
      <c r="K318" s="219" t="s">
        <v>1</v>
      </c>
      <c r="L318" s="223"/>
      <c r="M318" s="224" t="s">
        <v>1</v>
      </c>
      <c r="N318" s="225" t="s">
        <v>42</v>
      </c>
      <c r="O318" s="195"/>
      <c r="P318" s="196">
        <f t="shared" si="81"/>
        <v>0</v>
      </c>
      <c r="Q318" s="196">
        <v>0</v>
      </c>
      <c r="R318" s="196">
        <f t="shared" si="82"/>
        <v>0</v>
      </c>
      <c r="S318" s="196">
        <v>0</v>
      </c>
      <c r="T318" s="197">
        <f t="shared" si="83"/>
        <v>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358</v>
      </c>
      <c r="AT318" s="198" t="s">
        <v>354</v>
      </c>
      <c r="AU318" s="198" t="s">
        <v>352</v>
      </c>
      <c r="AY318" s="99" t="s">
        <v>341</v>
      </c>
      <c r="BE318" s="199">
        <f t="shared" si="84"/>
        <v>0</v>
      </c>
      <c r="BF318" s="199">
        <f t="shared" si="85"/>
        <v>0</v>
      </c>
      <c r="BG318" s="199">
        <f t="shared" si="86"/>
        <v>0</v>
      </c>
      <c r="BH318" s="199">
        <f t="shared" si="87"/>
        <v>0</v>
      </c>
      <c r="BI318" s="199">
        <f t="shared" si="88"/>
        <v>0</v>
      </c>
      <c r="BJ318" s="99" t="s">
        <v>8</v>
      </c>
      <c r="BK318" s="199">
        <f t="shared" si="89"/>
        <v>0</v>
      </c>
      <c r="BL318" s="99" t="s">
        <v>347</v>
      </c>
      <c r="BM318" s="198" t="s">
        <v>1527</v>
      </c>
    </row>
    <row r="319" spans="1:65" s="110" customFormat="1" ht="16.5" customHeight="1">
      <c r="A319" s="107"/>
      <c r="B319" s="108"/>
      <c r="C319" s="217" t="s">
        <v>1223</v>
      </c>
      <c r="D319" s="217" t="s">
        <v>354</v>
      </c>
      <c r="E319" s="218" t="s">
        <v>2519</v>
      </c>
      <c r="F319" s="219" t="s">
        <v>2378</v>
      </c>
      <c r="G319" s="220" t="s">
        <v>2081</v>
      </c>
      <c r="H319" s="221">
        <v>6</v>
      </c>
      <c r="I319" s="92"/>
      <c r="J319" s="222">
        <f t="shared" si="80"/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 t="shared" si="81"/>
        <v>0</v>
      </c>
      <c r="Q319" s="196">
        <v>0</v>
      </c>
      <c r="R319" s="196">
        <f t="shared" si="82"/>
        <v>0</v>
      </c>
      <c r="S319" s="196">
        <v>0</v>
      </c>
      <c r="T319" s="197">
        <f t="shared" si="83"/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352</v>
      </c>
      <c r="AY319" s="99" t="s">
        <v>341</v>
      </c>
      <c r="BE319" s="199">
        <f t="shared" si="84"/>
        <v>0</v>
      </c>
      <c r="BF319" s="199">
        <f t="shared" si="85"/>
        <v>0</v>
      </c>
      <c r="BG319" s="199">
        <f t="shared" si="86"/>
        <v>0</v>
      </c>
      <c r="BH319" s="199">
        <f t="shared" si="87"/>
        <v>0</v>
      </c>
      <c r="BI319" s="199">
        <f t="shared" si="88"/>
        <v>0</v>
      </c>
      <c r="BJ319" s="99" t="s">
        <v>8</v>
      </c>
      <c r="BK319" s="199">
        <f t="shared" si="89"/>
        <v>0</v>
      </c>
      <c r="BL319" s="99" t="s">
        <v>347</v>
      </c>
      <c r="BM319" s="198" t="s">
        <v>1534</v>
      </c>
    </row>
    <row r="320" spans="1:65" s="110" customFormat="1" ht="16.5" customHeight="1">
      <c r="A320" s="107"/>
      <c r="B320" s="108"/>
      <c r="C320" s="217" t="s">
        <v>1227</v>
      </c>
      <c r="D320" s="217" t="s">
        <v>354</v>
      </c>
      <c r="E320" s="218" t="s">
        <v>2520</v>
      </c>
      <c r="F320" s="219" t="s">
        <v>2521</v>
      </c>
      <c r="G320" s="220" t="s">
        <v>2081</v>
      </c>
      <c r="H320" s="221">
        <v>12</v>
      </c>
      <c r="I320" s="92"/>
      <c r="J320" s="222">
        <f t="shared" si="80"/>
        <v>0</v>
      </c>
      <c r="K320" s="219" t="s">
        <v>1</v>
      </c>
      <c r="L320" s="223"/>
      <c r="M320" s="224" t="s">
        <v>1</v>
      </c>
      <c r="N320" s="225" t="s">
        <v>42</v>
      </c>
      <c r="O320" s="195"/>
      <c r="P320" s="196">
        <f t="shared" si="81"/>
        <v>0</v>
      </c>
      <c r="Q320" s="196">
        <v>0</v>
      </c>
      <c r="R320" s="196">
        <f t="shared" si="82"/>
        <v>0</v>
      </c>
      <c r="S320" s="196">
        <v>0</v>
      </c>
      <c r="T320" s="197">
        <f t="shared" si="83"/>
        <v>0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358</v>
      </c>
      <c r="AT320" s="198" t="s">
        <v>354</v>
      </c>
      <c r="AU320" s="198" t="s">
        <v>352</v>
      </c>
      <c r="AY320" s="99" t="s">
        <v>341</v>
      </c>
      <c r="BE320" s="199">
        <f t="shared" si="84"/>
        <v>0</v>
      </c>
      <c r="BF320" s="199">
        <f t="shared" si="85"/>
        <v>0</v>
      </c>
      <c r="BG320" s="199">
        <f t="shared" si="86"/>
        <v>0</v>
      </c>
      <c r="BH320" s="199">
        <f t="shared" si="87"/>
        <v>0</v>
      </c>
      <c r="BI320" s="199">
        <f t="shared" si="88"/>
        <v>0</v>
      </c>
      <c r="BJ320" s="99" t="s">
        <v>8</v>
      </c>
      <c r="BK320" s="199">
        <f t="shared" si="89"/>
        <v>0</v>
      </c>
      <c r="BL320" s="99" t="s">
        <v>347</v>
      </c>
      <c r="BM320" s="198" t="s">
        <v>1540</v>
      </c>
    </row>
    <row r="321" spans="1:65" s="110" customFormat="1" ht="16.5" customHeight="1">
      <c r="A321" s="107"/>
      <c r="B321" s="108"/>
      <c r="C321" s="217" t="s">
        <v>1232</v>
      </c>
      <c r="D321" s="217" t="s">
        <v>354</v>
      </c>
      <c r="E321" s="218" t="s">
        <v>2520</v>
      </c>
      <c r="F321" s="219" t="s">
        <v>2521</v>
      </c>
      <c r="G321" s="220" t="s">
        <v>2081</v>
      </c>
      <c r="H321" s="221">
        <v>1</v>
      </c>
      <c r="I321" s="92"/>
      <c r="J321" s="222">
        <f t="shared" si="80"/>
        <v>0</v>
      </c>
      <c r="K321" s="219" t="s">
        <v>1</v>
      </c>
      <c r="L321" s="223"/>
      <c r="M321" s="224" t="s">
        <v>1</v>
      </c>
      <c r="N321" s="225" t="s">
        <v>42</v>
      </c>
      <c r="O321" s="195"/>
      <c r="P321" s="196">
        <f t="shared" si="81"/>
        <v>0</v>
      </c>
      <c r="Q321" s="196">
        <v>0</v>
      </c>
      <c r="R321" s="196">
        <f t="shared" si="82"/>
        <v>0</v>
      </c>
      <c r="S321" s="196">
        <v>0</v>
      </c>
      <c r="T321" s="197">
        <f t="shared" si="83"/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358</v>
      </c>
      <c r="AT321" s="198" t="s">
        <v>354</v>
      </c>
      <c r="AU321" s="198" t="s">
        <v>352</v>
      </c>
      <c r="AY321" s="99" t="s">
        <v>341</v>
      </c>
      <c r="BE321" s="199">
        <f t="shared" si="84"/>
        <v>0</v>
      </c>
      <c r="BF321" s="199">
        <f t="shared" si="85"/>
        <v>0</v>
      </c>
      <c r="BG321" s="199">
        <f t="shared" si="86"/>
        <v>0</v>
      </c>
      <c r="BH321" s="199">
        <f t="shared" si="87"/>
        <v>0</v>
      </c>
      <c r="BI321" s="199">
        <f t="shared" si="88"/>
        <v>0</v>
      </c>
      <c r="BJ321" s="99" t="s">
        <v>8</v>
      </c>
      <c r="BK321" s="199">
        <f t="shared" si="89"/>
        <v>0</v>
      </c>
      <c r="BL321" s="99" t="s">
        <v>347</v>
      </c>
      <c r="BM321" s="198" t="s">
        <v>1552</v>
      </c>
    </row>
    <row r="322" spans="1:65" s="110" customFormat="1" ht="16.5" customHeight="1">
      <c r="A322" s="107"/>
      <c r="B322" s="108"/>
      <c r="C322" s="217" t="s">
        <v>1236</v>
      </c>
      <c r="D322" s="217" t="s">
        <v>354</v>
      </c>
      <c r="E322" s="218" t="s">
        <v>2520</v>
      </c>
      <c r="F322" s="219" t="s">
        <v>2521</v>
      </c>
      <c r="G322" s="220" t="s">
        <v>2081</v>
      </c>
      <c r="H322" s="221">
        <v>17</v>
      </c>
      <c r="I322" s="92"/>
      <c r="J322" s="222">
        <f t="shared" si="80"/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 t="shared" si="81"/>
        <v>0</v>
      </c>
      <c r="Q322" s="196">
        <v>0</v>
      </c>
      <c r="R322" s="196">
        <f t="shared" si="82"/>
        <v>0</v>
      </c>
      <c r="S322" s="196">
        <v>0</v>
      </c>
      <c r="T322" s="197">
        <f t="shared" si="83"/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352</v>
      </c>
      <c r="AY322" s="99" t="s">
        <v>341</v>
      </c>
      <c r="BE322" s="199">
        <f t="shared" si="84"/>
        <v>0</v>
      </c>
      <c r="BF322" s="199">
        <f t="shared" si="85"/>
        <v>0</v>
      </c>
      <c r="BG322" s="199">
        <f t="shared" si="86"/>
        <v>0</v>
      </c>
      <c r="BH322" s="199">
        <f t="shared" si="87"/>
        <v>0</v>
      </c>
      <c r="BI322" s="199">
        <f t="shared" si="88"/>
        <v>0</v>
      </c>
      <c r="BJ322" s="99" t="s">
        <v>8</v>
      </c>
      <c r="BK322" s="199">
        <f t="shared" si="89"/>
        <v>0</v>
      </c>
      <c r="BL322" s="99" t="s">
        <v>347</v>
      </c>
      <c r="BM322" s="198" t="s">
        <v>1560</v>
      </c>
    </row>
    <row r="323" spans="1:65" s="110" customFormat="1" ht="16.5" customHeight="1">
      <c r="A323" s="107"/>
      <c r="B323" s="108"/>
      <c r="C323" s="217" t="s">
        <v>1248</v>
      </c>
      <c r="D323" s="217" t="s">
        <v>354</v>
      </c>
      <c r="E323" s="218" t="s">
        <v>2522</v>
      </c>
      <c r="F323" s="219" t="s">
        <v>2523</v>
      </c>
      <c r="G323" s="220" t="s">
        <v>2081</v>
      </c>
      <c r="H323" s="221">
        <v>2</v>
      </c>
      <c r="I323" s="92"/>
      <c r="J323" s="222">
        <f t="shared" si="80"/>
        <v>0</v>
      </c>
      <c r="K323" s="219" t="s">
        <v>1</v>
      </c>
      <c r="L323" s="223"/>
      <c r="M323" s="224" t="s">
        <v>1</v>
      </c>
      <c r="N323" s="225" t="s">
        <v>42</v>
      </c>
      <c r="O323" s="195"/>
      <c r="P323" s="196">
        <f t="shared" si="81"/>
        <v>0</v>
      </c>
      <c r="Q323" s="196">
        <v>0</v>
      </c>
      <c r="R323" s="196">
        <f t="shared" si="82"/>
        <v>0</v>
      </c>
      <c r="S323" s="196">
        <v>0</v>
      </c>
      <c r="T323" s="197">
        <f t="shared" si="83"/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358</v>
      </c>
      <c r="AT323" s="198" t="s">
        <v>354</v>
      </c>
      <c r="AU323" s="198" t="s">
        <v>352</v>
      </c>
      <c r="AY323" s="99" t="s">
        <v>341</v>
      </c>
      <c r="BE323" s="199">
        <f t="shared" si="84"/>
        <v>0</v>
      </c>
      <c r="BF323" s="199">
        <f t="shared" si="85"/>
        <v>0</v>
      </c>
      <c r="BG323" s="199">
        <f t="shared" si="86"/>
        <v>0</v>
      </c>
      <c r="BH323" s="199">
        <f t="shared" si="87"/>
        <v>0</v>
      </c>
      <c r="BI323" s="199">
        <f t="shared" si="88"/>
        <v>0</v>
      </c>
      <c r="BJ323" s="99" t="s">
        <v>8</v>
      </c>
      <c r="BK323" s="199">
        <f t="shared" si="89"/>
        <v>0</v>
      </c>
      <c r="BL323" s="99" t="s">
        <v>347</v>
      </c>
      <c r="BM323" s="198" t="s">
        <v>1568</v>
      </c>
    </row>
    <row r="324" spans="1:65" s="110" customFormat="1" ht="16.5" customHeight="1">
      <c r="A324" s="107"/>
      <c r="B324" s="108"/>
      <c r="C324" s="217" t="s">
        <v>1255</v>
      </c>
      <c r="D324" s="217" t="s">
        <v>354</v>
      </c>
      <c r="E324" s="218" t="s">
        <v>2524</v>
      </c>
      <c r="F324" s="219" t="s">
        <v>2525</v>
      </c>
      <c r="G324" s="220" t="s">
        <v>2081</v>
      </c>
      <c r="H324" s="221">
        <v>1</v>
      </c>
      <c r="I324" s="92"/>
      <c r="J324" s="222">
        <f t="shared" si="80"/>
        <v>0</v>
      </c>
      <c r="K324" s="219" t="s">
        <v>1</v>
      </c>
      <c r="L324" s="223"/>
      <c r="M324" s="224" t="s">
        <v>1</v>
      </c>
      <c r="N324" s="225" t="s">
        <v>42</v>
      </c>
      <c r="O324" s="195"/>
      <c r="P324" s="196">
        <f t="shared" si="81"/>
        <v>0</v>
      </c>
      <c r="Q324" s="196">
        <v>0</v>
      </c>
      <c r="R324" s="196">
        <f t="shared" si="82"/>
        <v>0</v>
      </c>
      <c r="S324" s="196">
        <v>0</v>
      </c>
      <c r="T324" s="197">
        <f t="shared" si="83"/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352</v>
      </c>
      <c r="AY324" s="99" t="s">
        <v>341</v>
      </c>
      <c r="BE324" s="199">
        <f t="shared" si="84"/>
        <v>0</v>
      </c>
      <c r="BF324" s="199">
        <f t="shared" si="85"/>
        <v>0</v>
      </c>
      <c r="BG324" s="199">
        <f t="shared" si="86"/>
        <v>0</v>
      </c>
      <c r="BH324" s="199">
        <f t="shared" si="87"/>
        <v>0</v>
      </c>
      <c r="BI324" s="199">
        <f t="shared" si="88"/>
        <v>0</v>
      </c>
      <c r="BJ324" s="99" t="s">
        <v>8</v>
      </c>
      <c r="BK324" s="199">
        <f t="shared" si="89"/>
        <v>0</v>
      </c>
      <c r="BL324" s="99" t="s">
        <v>347</v>
      </c>
      <c r="BM324" s="198" t="s">
        <v>1574</v>
      </c>
    </row>
    <row r="325" spans="1:65" s="110" customFormat="1" ht="16.5" customHeight="1">
      <c r="A325" s="107"/>
      <c r="B325" s="108"/>
      <c r="C325" s="217" t="s">
        <v>1262</v>
      </c>
      <c r="D325" s="217" t="s">
        <v>354</v>
      </c>
      <c r="E325" s="218" t="s">
        <v>2526</v>
      </c>
      <c r="F325" s="219" t="s">
        <v>2390</v>
      </c>
      <c r="G325" s="220" t="s">
        <v>2081</v>
      </c>
      <c r="H325" s="221">
        <v>2</v>
      </c>
      <c r="I325" s="92"/>
      <c r="J325" s="222">
        <f t="shared" si="80"/>
        <v>0</v>
      </c>
      <c r="K325" s="219" t="s">
        <v>1</v>
      </c>
      <c r="L325" s="223"/>
      <c r="M325" s="224" t="s">
        <v>1</v>
      </c>
      <c r="N325" s="225" t="s">
        <v>42</v>
      </c>
      <c r="O325" s="195"/>
      <c r="P325" s="196">
        <f t="shared" si="81"/>
        <v>0</v>
      </c>
      <c r="Q325" s="196">
        <v>0</v>
      </c>
      <c r="R325" s="196">
        <f t="shared" si="82"/>
        <v>0</v>
      </c>
      <c r="S325" s="196">
        <v>0</v>
      </c>
      <c r="T325" s="197">
        <f t="shared" si="83"/>
        <v>0</v>
      </c>
      <c r="U325" s="107"/>
      <c r="V325" s="107"/>
      <c r="W325" s="107"/>
      <c r="X325" s="107"/>
      <c r="Y325" s="107"/>
      <c r="Z325" s="107"/>
      <c r="AA325" s="107"/>
      <c r="AB325" s="107"/>
      <c r="AC325" s="107"/>
      <c r="AD325" s="107"/>
      <c r="AE325" s="107"/>
      <c r="AR325" s="198" t="s">
        <v>358</v>
      </c>
      <c r="AT325" s="198" t="s">
        <v>354</v>
      </c>
      <c r="AU325" s="198" t="s">
        <v>352</v>
      </c>
      <c r="AY325" s="99" t="s">
        <v>341</v>
      </c>
      <c r="BE325" s="199">
        <f t="shared" si="84"/>
        <v>0</v>
      </c>
      <c r="BF325" s="199">
        <f t="shared" si="85"/>
        <v>0</v>
      </c>
      <c r="BG325" s="199">
        <f t="shared" si="86"/>
        <v>0</v>
      </c>
      <c r="BH325" s="199">
        <f t="shared" si="87"/>
        <v>0</v>
      </c>
      <c r="BI325" s="199">
        <f t="shared" si="88"/>
        <v>0</v>
      </c>
      <c r="BJ325" s="99" t="s">
        <v>8</v>
      </c>
      <c r="BK325" s="199">
        <f t="shared" si="89"/>
        <v>0</v>
      </c>
      <c r="BL325" s="99" t="s">
        <v>347</v>
      </c>
      <c r="BM325" s="198" t="s">
        <v>1582</v>
      </c>
    </row>
    <row r="326" spans="1:65" s="110" customFormat="1" ht="16.5" customHeight="1">
      <c r="A326" s="107"/>
      <c r="B326" s="108"/>
      <c r="C326" s="217" t="s">
        <v>1269</v>
      </c>
      <c r="D326" s="217" t="s">
        <v>354</v>
      </c>
      <c r="E326" s="218" t="s">
        <v>2527</v>
      </c>
      <c r="F326" s="219" t="s">
        <v>2392</v>
      </c>
      <c r="G326" s="220" t="s">
        <v>2081</v>
      </c>
      <c r="H326" s="221">
        <v>2</v>
      </c>
      <c r="I326" s="92"/>
      <c r="J326" s="222">
        <f t="shared" si="80"/>
        <v>0</v>
      </c>
      <c r="K326" s="219" t="s">
        <v>1</v>
      </c>
      <c r="L326" s="223"/>
      <c r="M326" s="224" t="s">
        <v>1</v>
      </c>
      <c r="N326" s="225" t="s">
        <v>42</v>
      </c>
      <c r="O326" s="195"/>
      <c r="P326" s="196">
        <f t="shared" si="81"/>
        <v>0</v>
      </c>
      <c r="Q326" s="196">
        <v>0</v>
      </c>
      <c r="R326" s="196">
        <f t="shared" si="82"/>
        <v>0</v>
      </c>
      <c r="S326" s="196">
        <v>0</v>
      </c>
      <c r="T326" s="197">
        <f t="shared" si="83"/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358</v>
      </c>
      <c r="AT326" s="198" t="s">
        <v>354</v>
      </c>
      <c r="AU326" s="198" t="s">
        <v>352</v>
      </c>
      <c r="AY326" s="99" t="s">
        <v>341</v>
      </c>
      <c r="BE326" s="199">
        <f t="shared" si="84"/>
        <v>0</v>
      </c>
      <c r="BF326" s="199">
        <f t="shared" si="85"/>
        <v>0</v>
      </c>
      <c r="BG326" s="199">
        <f t="shared" si="86"/>
        <v>0</v>
      </c>
      <c r="BH326" s="199">
        <f t="shared" si="87"/>
        <v>0</v>
      </c>
      <c r="BI326" s="199">
        <f t="shared" si="88"/>
        <v>0</v>
      </c>
      <c r="BJ326" s="99" t="s">
        <v>8</v>
      </c>
      <c r="BK326" s="199">
        <f t="shared" si="89"/>
        <v>0</v>
      </c>
      <c r="BL326" s="99" t="s">
        <v>347</v>
      </c>
      <c r="BM326" s="198" t="s">
        <v>1592</v>
      </c>
    </row>
    <row r="327" spans="1:65" s="110" customFormat="1" ht="16.5" customHeight="1">
      <c r="A327" s="107"/>
      <c r="B327" s="108"/>
      <c r="C327" s="217" t="s">
        <v>1276</v>
      </c>
      <c r="D327" s="217" t="s">
        <v>354</v>
      </c>
      <c r="E327" s="218" t="s">
        <v>2528</v>
      </c>
      <c r="F327" s="219" t="s">
        <v>2529</v>
      </c>
      <c r="G327" s="220" t="s">
        <v>2081</v>
      </c>
      <c r="H327" s="221">
        <v>3</v>
      </c>
      <c r="I327" s="92"/>
      <c r="J327" s="222">
        <f t="shared" si="80"/>
        <v>0</v>
      </c>
      <c r="K327" s="219" t="s">
        <v>1</v>
      </c>
      <c r="L327" s="223"/>
      <c r="M327" s="224" t="s">
        <v>1</v>
      </c>
      <c r="N327" s="225" t="s">
        <v>42</v>
      </c>
      <c r="O327" s="195"/>
      <c r="P327" s="196">
        <f t="shared" si="81"/>
        <v>0</v>
      </c>
      <c r="Q327" s="196">
        <v>0</v>
      </c>
      <c r="R327" s="196">
        <f t="shared" si="82"/>
        <v>0</v>
      </c>
      <c r="S327" s="196">
        <v>0</v>
      </c>
      <c r="T327" s="197">
        <f t="shared" si="83"/>
        <v>0</v>
      </c>
      <c r="U327" s="107"/>
      <c r="V327" s="107"/>
      <c r="W327" s="107"/>
      <c r="X327" s="107"/>
      <c r="Y327" s="107"/>
      <c r="Z327" s="107"/>
      <c r="AA327" s="107"/>
      <c r="AB327" s="107"/>
      <c r="AC327" s="107"/>
      <c r="AD327" s="107"/>
      <c r="AE327" s="107"/>
      <c r="AR327" s="198" t="s">
        <v>358</v>
      </c>
      <c r="AT327" s="198" t="s">
        <v>354</v>
      </c>
      <c r="AU327" s="198" t="s">
        <v>352</v>
      </c>
      <c r="AY327" s="99" t="s">
        <v>341</v>
      </c>
      <c r="BE327" s="199">
        <f t="shared" si="84"/>
        <v>0</v>
      </c>
      <c r="BF327" s="199">
        <f t="shared" si="85"/>
        <v>0</v>
      </c>
      <c r="BG327" s="199">
        <f t="shared" si="86"/>
        <v>0</v>
      </c>
      <c r="BH327" s="199">
        <f t="shared" si="87"/>
        <v>0</v>
      </c>
      <c r="BI327" s="199">
        <f t="shared" si="88"/>
        <v>0</v>
      </c>
      <c r="BJ327" s="99" t="s">
        <v>8</v>
      </c>
      <c r="BK327" s="199">
        <f t="shared" si="89"/>
        <v>0</v>
      </c>
      <c r="BL327" s="99" t="s">
        <v>347</v>
      </c>
      <c r="BM327" s="198" t="s">
        <v>1602</v>
      </c>
    </row>
    <row r="328" spans="1:65" s="110" customFormat="1" ht="16.5" customHeight="1">
      <c r="A328" s="107"/>
      <c r="B328" s="108"/>
      <c r="C328" s="217" t="s">
        <v>1280</v>
      </c>
      <c r="D328" s="217" t="s">
        <v>354</v>
      </c>
      <c r="E328" s="218" t="s">
        <v>2530</v>
      </c>
      <c r="F328" s="219" t="s">
        <v>2394</v>
      </c>
      <c r="G328" s="220" t="s">
        <v>2081</v>
      </c>
      <c r="H328" s="221">
        <v>1</v>
      </c>
      <c r="I328" s="92"/>
      <c r="J328" s="222">
        <f t="shared" si="80"/>
        <v>0</v>
      </c>
      <c r="K328" s="219" t="s">
        <v>1</v>
      </c>
      <c r="L328" s="223"/>
      <c r="M328" s="224" t="s">
        <v>1</v>
      </c>
      <c r="N328" s="225" t="s">
        <v>42</v>
      </c>
      <c r="O328" s="195"/>
      <c r="P328" s="196">
        <f t="shared" si="81"/>
        <v>0</v>
      </c>
      <c r="Q328" s="196">
        <v>0</v>
      </c>
      <c r="R328" s="196">
        <f t="shared" si="82"/>
        <v>0</v>
      </c>
      <c r="S328" s="196">
        <v>0</v>
      </c>
      <c r="T328" s="197">
        <f t="shared" si="83"/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358</v>
      </c>
      <c r="AT328" s="198" t="s">
        <v>354</v>
      </c>
      <c r="AU328" s="198" t="s">
        <v>352</v>
      </c>
      <c r="AY328" s="99" t="s">
        <v>341</v>
      </c>
      <c r="BE328" s="199">
        <f t="shared" si="84"/>
        <v>0</v>
      </c>
      <c r="BF328" s="199">
        <f t="shared" si="85"/>
        <v>0</v>
      </c>
      <c r="BG328" s="199">
        <f t="shared" si="86"/>
        <v>0</v>
      </c>
      <c r="BH328" s="199">
        <f t="shared" si="87"/>
        <v>0</v>
      </c>
      <c r="BI328" s="199">
        <f t="shared" si="88"/>
        <v>0</v>
      </c>
      <c r="BJ328" s="99" t="s">
        <v>8</v>
      </c>
      <c r="BK328" s="199">
        <f t="shared" si="89"/>
        <v>0</v>
      </c>
      <c r="BL328" s="99" t="s">
        <v>347</v>
      </c>
      <c r="BM328" s="198" t="s">
        <v>1610</v>
      </c>
    </row>
    <row r="329" spans="1:65" s="174" customFormat="1" ht="20.85" customHeight="1">
      <c r="B329" s="175"/>
      <c r="D329" s="176" t="s">
        <v>76</v>
      </c>
      <c r="E329" s="185" t="s">
        <v>2395</v>
      </c>
      <c r="F329" s="185" t="s">
        <v>2396</v>
      </c>
      <c r="J329" s="186">
        <f>BK329</f>
        <v>0</v>
      </c>
      <c r="L329" s="175"/>
      <c r="M329" s="179"/>
      <c r="N329" s="180"/>
      <c r="O329" s="180"/>
      <c r="P329" s="181">
        <f>SUM(P330:P334)</f>
        <v>0</v>
      </c>
      <c r="Q329" s="180"/>
      <c r="R329" s="181">
        <f>SUM(R330:R334)</f>
        <v>0</v>
      </c>
      <c r="S329" s="180"/>
      <c r="T329" s="182">
        <f>SUM(T330:T334)</f>
        <v>0</v>
      </c>
      <c r="AR329" s="176" t="s">
        <v>8</v>
      </c>
      <c r="AT329" s="183" t="s">
        <v>76</v>
      </c>
      <c r="AU329" s="183" t="s">
        <v>85</v>
      </c>
      <c r="AY329" s="176" t="s">
        <v>341</v>
      </c>
      <c r="BK329" s="184">
        <f>SUM(BK330:BK334)</f>
        <v>0</v>
      </c>
    </row>
    <row r="330" spans="1:65" s="110" customFormat="1" ht="16.5" customHeight="1">
      <c r="A330" s="107"/>
      <c r="B330" s="108"/>
      <c r="C330" s="217" t="s">
        <v>1287</v>
      </c>
      <c r="D330" s="217" t="s">
        <v>354</v>
      </c>
      <c r="E330" s="218" t="s">
        <v>2531</v>
      </c>
      <c r="F330" s="219" t="s">
        <v>2532</v>
      </c>
      <c r="G330" s="220" t="s">
        <v>2081</v>
      </c>
      <c r="H330" s="221">
        <v>14</v>
      </c>
      <c r="I330" s="92"/>
      <c r="J330" s="222">
        <f>ROUND(I330*H330,0)</f>
        <v>0</v>
      </c>
      <c r="K330" s="219" t="s">
        <v>1</v>
      </c>
      <c r="L330" s="223"/>
      <c r="M330" s="224" t="s">
        <v>1</v>
      </c>
      <c r="N330" s="225" t="s">
        <v>42</v>
      </c>
      <c r="O330" s="195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107"/>
      <c r="V330" s="107"/>
      <c r="W330" s="107"/>
      <c r="X330" s="107"/>
      <c r="Y330" s="107"/>
      <c r="Z330" s="107"/>
      <c r="AA330" s="107"/>
      <c r="AB330" s="107"/>
      <c r="AC330" s="107"/>
      <c r="AD330" s="107"/>
      <c r="AE330" s="107"/>
      <c r="AR330" s="198" t="s">
        <v>358</v>
      </c>
      <c r="AT330" s="198" t="s">
        <v>354</v>
      </c>
      <c r="AU330" s="198" t="s">
        <v>352</v>
      </c>
      <c r="AY330" s="99" t="s">
        <v>341</v>
      </c>
      <c r="BE330" s="199">
        <f>IF(N330="základní",J330,0)</f>
        <v>0</v>
      </c>
      <c r="BF330" s="199">
        <f>IF(N330="snížená",J330,0)</f>
        <v>0</v>
      </c>
      <c r="BG330" s="199">
        <f>IF(N330="zákl. přenesená",J330,0)</f>
        <v>0</v>
      </c>
      <c r="BH330" s="199">
        <f>IF(N330="sníž. přenesená",J330,0)</f>
        <v>0</v>
      </c>
      <c r="BI330" s="199">
        <f>IF(N330="nulová",J330,0)</f>
        <v>0</v>
      </c>
      <c r="BJ330" s="99" t="s">
        <v>8</v>
      </c>
      <c r="BK330" s="199">
        <f>ROUND(I330*H330,0)</f>
        <v>0</v>
      </c>
      <c r="BL330" s="99" t="s">
        <v>347</v>
      </c>
      <c r="BM330" s="198" t="s">
        <v>1618</v>
      </c>
    </row>
    <row r="331" spans="1:65" s="110" customFormat="1" ht="16.5" customHeight="1">
      <c r="A331" s="107"/>
      <c r="B331" s="108"/>
      <c r="C331" s="217" t="s">
        <v>1293</v>
      </c>
      <c r="D331" s="217" t="s">
        <v>354</v>
      </c>
      <c r="E331" s="218" t="s">
        <v>2533</v>
      </c>
      <c r="F331" s="219" t="s">
        <v>2534</v>
      </c>
      <c r="G331" s="220" t="s">
        <v>2081</v>
      </c>
      <c r="H331" s="221">
        <v>22</v>
      </c>
      <c r="I331" s="92"/>
      <c r="J331" s="222">
        <f>ROUND(I331*H331,0)</f>
        <v>0</v>
      </c>
      <c r="K331" s="219" t="s">
        <v>1</v>
      </c>
      <c r="L331" s="223"/>
      <c r="M331" s="224" t="s">
        <v>1</v>
      </c>
      <c r="N331" s="225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358</v>
      </c>
      <c r="AT331" s="198" t="s">
        <v>354</v>
      </c>
      <c r="AU331" s="198" t="s">
        <v>352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347</v>
      </c>
      <c r="BM331" s="198" t="s">
        <v>1628</v>
      </c>
    </row>
    <row r="332" spans="1:65" s="110" customFormat="1" ht="16.5" customHeight="1">
      <c r="A332" s="107"/>
      <c r="B332" s="108"/>
      <c r="C332" s="217" t="s">
        <v>1298</v>
      </c>
      <c r="D332" s="217" t="s">
        <v>354</v>
      </c>
      <c r="E332" s="218" t="s">
        <v>2535</v>
      </c>
      <c r="F332" s="219" t="s">
        <v>2536</v>
      </c>
      <c r="G332" s="220" t="s">
        <v>2081</v>
      </c>
      <c r="H332" s="221">
        <v>2</v>
      </c>
      <c r="I332" s="92"/>
      <c r="J332" s="222">
        <f>ROUND(I332*H332,0)</f>
        <v>0</v>
      </c>
      <c r="K332" s="219" t="s">
        <v>1</v>
      </c>
      <c r="L332" s="223"/>
      <c r="M332" s="224" t="s">
        <v>1</v>
      </c>
      <c r="N332" s="225" t="s">
        <v>42</v>
      </c>
      <c r="O332" s="195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107"/>
      <c r="V332" s="107"/>
      <c r="W332" s="107"/>
      <c r="X332" s="107"/>
      <c r="Y332" s="107"/>
      <c r="Z332" s="107"/>
      <c r="AA332" s="107"/>
      <c r="AB332" s="107"/>
      <c r="AC332" s="107"/>
      <c r="AD332" s="107"/>
      <c r="AE332" s="107"/>
      <c r="AR332" s="198" t="s">
        <v>358</v>
      </c>
      <c r="AT332" s="198" t="s">
        <v>354</v>
      </c>
      <c r="AU332" s="198" t="s">
        <v>352</v>
      </c>
      <c r="AY332" s="99" t="s">
        <v>341</v>
      </c>
      <c r="BE332" s="199">
        <f>IF(N332="základní",J332,0)</f>
        <v>0</v>
      </c>
      <c r="BF332" s="199">
        <f>IF(N332="snížená",J332,0)</f>
        <v>0</v>
      </c>
      <c r="BG332" s="199">
        <f>IF(N332="zákl. přenesená",J332,0)</f>
        <v>0</v>
      </c>
      <c r="BH332" s="199">
        <f>IF(N332="sníž. přenesená",J332,0)</f>
        <v>0</v>
      </c>
      <c r="BI332" s="199">
        <f>IF(N332="nulová",J332,0)</f>
        <v>0</v>
      </c>
      <c r="BJ332" s="99" t="s">
        <v>8</v>
      </c>
      <c r="BK332" s="199">
        <f>ROUND(I332*H332,0)</f>
        <v>0</v>
      </c>
      <c r="BL332" s="99" t="s">
        <v>347</v>
      </c>
      <c r="BM332" s="198" t="s">
        <v>1639</v>
      </c>
    </row>
    <row r="333" spans="1:65" s="110" customFormat="1" ht="16.5" customHeight="1">
      <c r="A333" s="107"/>
      <c r="B333" s="108"/>
      <c r="C333" s="217" t="s">
        <v>1303</v>
      </c>
      <c r="D333" s="217" t="s">
        <v>354</v>
      </c>
      <c r="E333" s="218" t="s">
        <v>2537</v>
      </c>
      <c r="F333" s="219" t="s">
        <v>2538</v>
      </c>
      <c r="G333" s="220" t="s">
        <v>2081</v>
      </c>
      <c r="H333" s="221">
        <v>4</v>
      </c>
      <c r="I333" s="92"/>
      <c r="J333" s="222">
        <f>ROUND(I333*H333,0)</f>
        <v>0</v>
      </c>
      <c r="K333" s="219" t="s">
        <v>1</v>
      </c>
      <c r="L333" s="223"/>
      <c r="M333" s="224" t="s">
        <v>1</v>
      </c>
      <c r="N333" s="225" t="s">
        <v>42</v>
      </c>
      <c r="O333" s="195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358</v>
      </c>
      <c r="AT333" s="198" t="s">
        <v>354</v>
      </c>
      <c r="AU333" s="198" t="s">
        <v>352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347</v>
      </c>
      <c r="BM333" s="198" t="s">
        <v>1651</v>
      </c>
    </row>
    <row r="334" spans="1:65" s="110" customFormat="1" ht="16.5" customHeight="1">
      <c r="A334" s="107"/>
      <c r="B334" s="108"/>
      <c r="C334" s="217" t="s">
        <v>1306</v>
      </c>
      <c r="D334" s="217" t="s">
        <v>354</v>
      </c>
      <c r="E334" s="218" t="s">
        <v>2539</v>
      </c>
      <c r="F334" s="219" t="s">
        <v>2540</v>
      </c>
      <c r="G334" s="220" t="s">
        <v>2081</v>
      </c>
      <c r="H334" s="221">
        <v>5</v>
      </c>
      <c r="I334" s="92"/>
      <c r="J334" s="222">
        <f>ROUND(I334*H334,0)</f>
        <v>0</v>
      </c>
      <c r="K334" s="219" t="s">
        <v>1</v>
      </c>
      <c r="L334" s="223"/>
      <c r="M334" s="224" t="s">
        <v>1</v>
      </c>
      <c r="N334" s="225" t="s">
        <v>42</v>
      </c>
      <c r="O334" s="195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107"/>
      <c r="V334" s="107"/>
      <c r="W334" s="107"/>
      <c r="X334" s="107"/>
      <c r="Y334" s="107"/>
      <c r="Z334" s="107"/>
      <c r="AA334" s="107"/>
      <c r="AB334" s="107"/>
      <c r="AC334" s="107"/>
      <c r="AD334" s="107"/>
      <c r="AE334" s="107"/>
      <c r="AR334" s="198" t="s">
        <v>358</v>
      </c>
      <c r="AT334" s="198" t="s">
        <v>354</v>
      </c>
      <c r="AU334" s="198" t="s">
        <v>352</v>
      </c>
      <c r="AY334" s="99" t="s">
        <v>341</v>
      </c>
      <c r="BE334" s="199">
        <f>IF(N334="základní",J334,0)</f>
        <v>0</v>
      </c>
      <c r="BF334" s="199">
        <f>IF(N334="snížená",J334,0)</f>
        <v>0</v>
      </c>
      <c r="BG334" s="199">
        <f>IF(N334="zákl. přenesená",J334,0)</f>
        <v>0</v>
      </c>
      <c r="BH334" s="199">
        <f>IF(N334="sníž. přenesená",J334,0)</f>
        <v>0</v>
      </c>
      <c r="BI334" s="199">
        <f>IF(N334="nulová",J334,0)</f>
        <v>0</v>
      </c>
      <c r="BJ334" s="99" t="s">
        <v>8</v>
      </c>
      <c r="BK334" s="199">
        <f>ROUND(I334*H334,0)</f>
        <v>0</v>
      </c>
      <c r="BL334" s="99" t="s">
        <v>347</v>
      </c>
      <c r="BM334" s="198" t="s">
        <v>1660</v>
      </c>
    </row>
    <row r="335" spans="1:65" s="174" customFormat="1" ht="20.85" customHeight="1">
      <c r="B335" s="175"/>
      <c r="D335" s="176" t="s">
        <v>76</v>
      </c>
      <c r="E335" s="185" t="s">
        <v>2407</v>
      </c>
      <c r="F335" s="185" t="s">
        <v>2408</v>
      </c>
      <c r="J335" s="186">
        <f>BK335</f>
        <v>0</v>
      </c>
      <c r="L335" s="175"/>
      <c r="M335" s="179"/>
      <c r="N335" s="180"/>
      <c r="O335" s="180"/>
      <c r="P335" s="181">
        <f>SUM(P336:P344)</f>
        <v>0</v>
      </c>
      <c r="Q335" s="180"/>
      <c r="R335" s="181">
        <f>SUM(R336:R344)</f>
        <v>0</v>
      </c>
      <c r="S335" s="180"/>
      <c r="T335" s="182">
        <f>SUM(T336:T344)</f>
        <v>0</v>
      </c>
      <c r="AR335" s="176" t="s">
        <v>8</v>
      </c>
      <c r="AT335" s="183" t="s">
        <v>76</v>
      </c>
      <c r="AU335" s="183" t="s">
        <v>85</v>
      </c>
      <c r="AY335" s="176" t="s">
        <v>341</v>
      </c>
      <c r="BK335" s="184">
        <f>SUM(BK336:BK344)</f>
        <v>0</v>
      </c>
    </row>
    <row r="336" spans="1:65" s="110" customFormat="1" ht="16.5" customHeight="1">
      <c r="A336" s="107"/>
      <c r="B336" s="108"/>
      <c r="C336" s="217" t="s">
        <v>1311</v>
      </c>
      <c r="D336" s="217" t="s">
        <v>354</v>
      </c>
      <c r="E336" s="218" t="s">
        <v>2541</v>
      </c>
      <c r="F336" s="219" t="s">
        <v>2542</v>
      </c>
      <c r="G336" s="220" t="s">
        <v>455</v>
      </c>
      <c r="H336" s="221">
        <v>42</v>
      </c>
      <c r="I336" s="92"/>
      <c r="J336" s="222">
        <f t="shared" ref="J336:J344" si="90">ROUND(I336*H336,0)</f>
        <v>0</v>
      </c>
      <c r="K336" s="219" t="s">
        <v>1</v>
      </c>
      <c r="L336" s="223"/>
      <c r="M336" s="224" t="s">
        <v>1</v>
      </c>
      <c r="N336" s="225" t="s">
        <v>42</v>
      </c>
      <c r="O336" s="195"/>
      <c r="P336" s="196">
        <f t="shared" ref="P336:P344" si="91">O336*H336</f>
        <v>0</v>
      </c>
      <c r="Q336" s="196">
        <v>0</v>
      </c>
      <c r="R336" s="196">
        <f t="shared" ref="R336:R344" si="92">Q336*H336</f>
        <v>0</v>
      </c>
      <c r="S336" s="196">
        <v>0</v>
      </c>
      <c r="T336" s="197">
        <f t="shared" ref="T336:T344" si="93">S336*H336</f>
        <v>0</v>
      </c>
      <c r="U336" s="107"/>
      <c r="V336" s="107"/>
      <c r="W336" s="107"/>
      <c r="X336" s="107"/>
      <c r="Y336" s="107"/>
      <c r="Z336" s="107"/>
      <c r="AA336" s="107"/>
      <c r="AB336" s="107"/>
      <c r="AC336" s="107"/>
      <c r="AD336" s="107"/>
      <c r="AE336" s="107"/>
      <c r="AR336" s="198" t="s">
        <v>358</v>
      </c>
      <c r="AT336" s="198" t="s">
        <v>354</v>
      </c>
      <c r="AU336" s="198" t="s">
        <v>352</v>
      </c>
      <c r="AY336" s="99" t="s">
        <v>341</v>
      </c>
      <c r="BE336" s="199">
        <f t="shared" ref="BE336:BE344" si="94">IF(N336="základní",J336,0)</f>
        <v>0</v>
      </c>
      <c r="BF336" s="199">
        <f t="shared" ref="BF336:BF344" si="95">IF(N336="snížená",J336,0)</f>
        <v>0</v>
      </c>
      <c r="BG336" s="199">
        <f t="shared" ref="BG336:BG344" si="96">IF(N336="zákl. přenesená",J336,0)</f>
        <v>0</v>
      </c>
      <c r="BH336" s="199">
        <f t="shared" ref="BH336:BH344" si="97">IF(N336="sníž. přenesená",J336,0)</f>
        <v>0</v>
      </c>
      <c r="BI336" s="199">
        <f t="shared" ref="BI336:BI344" si="98">IF(N336="nulová",J336,0)</f>
        <v>0</v>
      </c>
      <c r="BJ336" s="99" t="s">
        <v>8</v>
      </c>
      <c r="BK336" s="199">
        <f t="shared" ref="BK336:BK344" si="99">ROUND(I336*H336,0)</f>
        <v>0</v>
      </c>
      <c r="BL336" s="99" t="s">
        <v>347</v>
      </c>
      <c r="BM336" s="198" t="s">
        <v>1672</v>
      </c>
    </row>
    <row r="337" spans="1:65" s="110" customFormat="1" ht="16.5" customHeight="1">
      <c r="A337" s="107"/>
      <c r="B337" s="108"/>
      <c r="C337" s="217" t="s">
        <v>1316</v>
      </c>
      <c r="D337" s="217" t="s">
        <v>354</v>
      </c>
      <c r="E337" s="218" t="s">
        <v>2543</v>
      </c>
      <c r="F337" s="219" t="s">
        <v>2544</v>
      </c>
      <c r="G337" s="220" t="s">
        <v>2081</v>
      </c>
      <c r="H337" s="221">
        <v>50</v>
      </c>
      <c r="I337" s="92"/>
      <c r="J337" s="222">
        <f t="shared" si="90"/>
        <v>0</v>
      </c>
      <c r="K337" s="219" t="s">
        <v>1</v>
      </c>
      <c r="L337" s="223"/>
      <c r="M337" s="224" t="s">
        <v>1</v>
      </c>
      <c r="N337" s="225" t="s">
        <v>42</v>
      </c>
      <c r="O337" s="195"/>
      <c r="P337" s="196">
        <f t="shared" si="91"/>
        <v>0</v>
      </c>
      <c r="Q337" s="196">
        <v>0</v>
      </c>
      <c r="R337" s="196">
        <f t="shared" si="92"/>
        <v>0</v>
      </c>
      <c r="S337" s="196">
        <v>0</v>
      </c>
      <c r="T337" s="197">
        <f t="shared" si="93"/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358</v>
      </c>
      <c r="AT337" s="198" t="s">
        <v>354</v>
      </c>
      <c r="AU337" s="198" t="s">
        <v>352</v>
      </c>
      <c r="AY337" s="99" t="s">
        <v>341</v>
      </c>
      <c r="BE337" s="199">
        <f t="shared" si="94"/>
        <v>0</v>
      </c>
      <c r="BF337" s="199">
        <f t="shared" si="95"/>
        <v>0</v>
      </c>
      <c r="BG337" s="199">
        <f t="shared" si="96"/>
        <v>0</v>
      </c>
      <c r="BH337" s="199">
        <f t="shared" si="97"/>
        <v>0</v>
      </c>
      <c r="BI337" s="199">
        <f t="shared" si="98"/>
        <v>0</v>
      </c>
      <c r="BJ337" s="99" t="s">
        <v>8</v>
      </c>
      <c r="BK337" s="199">
        <f t="shared" si="99"/>
        <v>0</v>
      </c>
      <c r="BL337" s="99" t="s">
        <v>347</v>
      </c>
      <c r="BM337" s="198" t="s">
        <v>1682</v>
      </c>
    </row>
    <row r="338" spans="1:65" s="110" customFormat="1" ht="16.5" customHeight="1">
      <c r="A338" s="107"/>
      <c r="B338" s="108"/>
      <c r="C338" s="217" t="s">
        <v>1320</v>
      </c>
      <c r="D338" s="217" t="s">
        <v>354</v>
      </c>
      <c r="E338" s="218" t="s">
        <v>2545</v>
      </c>
      <c r="F338" s="219" t="s">
        <v>2546</v>
      </c>
      <c r="G338" s="220" t="s">
        <v>2081</v>
      </c>
      <c r="H338" s="221">
        <v>69</v>
      </c>
      <c r="I338" s="92"/>
      <c r="J338" s="222">
        <f t="shared" si="90"/>
        <v>0</v>
      </c>
      <c r="K338" s="219" t="s">
        <v>1</v>
      </c>
      <c r="L338" s="223"/>
      <c r="M338" s="224" t="s">
        <v>1</v>
      </c>
      <c r="N338" s="225" t="s">
        <v>42</v>
      </c>
      <c r="O338" s="195"/>
      <c r="P338" s="196">
        <f t="shared" si="91"/>
        <v>0</v>
      </c>
      <c r="Q338" s="196">
        <v>0</v>
      </c>
      <c r="R338" s="196">
        <f t="shared" si="92"/>
        <v>0</v>
      </c>
      <c r="S338" s="196">
        <v>0</v>
      </c>
      <c r="T338" s="197">
        <f t="shared" si="93"/>
        <v>0</v>
      </c>
      <c r="U338" s="107"/>
      <c r="V338" s="107"/>
      <c r="W338" s="107"/>
      <c r="X338" s="107"/>
      <c r="Y338" s="107"/>
      <c r="Z338" s="107"/>
      <c r="AA338" s="107"/>
      <c r="AB338" s="107"/>
      <c r="AC338" s="107"/>
      <c r="AD338" s="107"/>
      <c r="AE338" s="107"/>
      <c r="AR338" s="198" t="s">
        <v>358</v>
      </c>
      <c r="AT338" s="198" t="s">
        <v>354</v>
      </c>
      <c r="AU338" s="198" t="s">
        <v>352</v>
      </c>
      <c r="AY338" s="99" t="s">
        <v>341</v>
      </c>
      <c r="BE338" s="199">
        <f t="shared" si="94"/>
        <v>0</v>
      </c>
      <c r="BF338" s="199">
        <f t="shared" si="95"/>
        <v>0</v>
      </c>
      <c r="BG338" s="199">
        <f t="shared" si="96"/>
        <v>0</v>
      </c>
      <c r="BH338" s="199">
        <f t="shared" si="97"/>
        <v>0</v>
      </c>
      <c r="BI338" s="199">
        <f t="shared" si="98"/>
        <v>0</v>
      </c>
      <c r="BJ338" s="99" t="s">
        <v>8</v>
      </c>
      <c r="BK338" s="199">
        <f t="shared" si="99"/>
        <v>0</v>
      </c>
      <c r="BL338" s="99" t="s">
        <v>347</v>
      </c>
      <c r="BM338" s="198" t="s">
        <v>1693</v>
      </c>
    </row>
    <row r="339" spans="1:65" s="110" customFormat="1" ht="16.5" customHeight="1">
      <c r="A339" s="107"/>
      <c r="B339" s="108"/>
      <c r="C339" s="217" t="s">
        <v>1326</v>
      </c>
      <c r="D339" s="217" t="s">
        <v>354</v>
      </c>
      <c r="E339" s="218" t="s">
        <v>2547</v>
      </c>
      <c r="F339" s="219" t="s">
        <v>2548</v>
      </c>
      <c r="G339" s="220" t="s">
        <v>455</v>
      </c>
      <c r="H339" s="221">
        <v>86</v>
      </c>
      <c r="I339" s="92"/>
      <c r="J339" s="222">
        <f t="shared" si="90"/>
        <v>0</v>
      </c>
      <c r="K339" s="219" t="s">
        <v>1</v>
      </c>
      <c r="L339" s="223"/>
      <c r="M339" s="224" t="s">
        <v>1</v>
      </c>
      <c r="N339" s="225" t="s">
        <v>42</v>
      </c>
      <c r="O339" s="195"/>
      <c r="P339" s="196">
        <f t="shared" si="91"/>
        <v>0</v>
      </c>
      <c r="Q339" s="196">
        <v>0</v>
      </c>
      <c r="R339" s="196">
        <f t="shared" si="92"/>
        <v>0</v>
      </c>
      <c r="S339" s="196">
        <v>0</v>
      </c>
      <c r="T339" s="197">
        <f t="shared" si="93"/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358</v>
      </c>
      <c r="AT339" s="198" t="s">
        <v>354</v>
      </c>
      <c r="AU339" s="198" t="s">
        <v>352</v>
      </c>
      <c r="AY339" s="99" t="s">
        <v>341</v>
      </c>
      <c r="BE339" s="199">
        <f t="shared" si="94"/>
        <v>0</v>
      </c>
      <c r="BF339" s="199">
        <f t="shared" si="95"/>
        <v>0</v>
      </c>
      <c r="BG339" s="199">
        <f t="shared" si="96"/>
        <v>0</v>
      </c>
      <c r="BH339" s="199">
        <f t="shared" si="97"/>
        <v>0</v>
      </c>
      <c r="BI339" s="199">
        <f t="shared" si="98"/>
        <v>0</v>
      </c>
      <c r="BJ339" s="99" t="s">
        <v>8</v>
      </c>
      <c r="BK339" s="199">
        <f t="shared" si="99"/>
        <v>0</v>
      </c>
      <c r="BL339" s="99" t="s">
        <v>347</v>
      </c>
      <c r="BM339" s="198" t="s">
        <v>1701</v>
      </c>
    </row>
    <row r="340" spans="1:65" s="110" customFormat="1" ht="16.5" customHeight="1">
      <c r="A340" s="107"/>
      <c r="B340" s="108"/>
      <c r="C340" s="217" t="s">
        <v>1331</v>
      </c>
      <c r="D340" s="217" t="s">
        <v>354</v>
      </c>
      <c r="E340" s="218" t="s">
        <v>2549</v>
      </c>
      <c r="F340" s="219" t="s">
        <v>2550</v>
      </c>
      <c r="G340" s="220" t="s">
        <v>455</v>
      </c>
      <c r="H340" s="221">
        <v>24</v>
      </c>
      <c r="I340" s="92"/>
      <c r="J340" s="222">
        <f t="shared" si="90"/>
        <v>0</v>
      </c>
      <c r="K340" s="219" t="s">
        <v>1</v>
      </c>
      <c r="L340" s="223"/>
      <c r="M340" s="224" t="s">
        <v>1</v>
      </c>
      <c r="N340" s="225" t="s">
        <v>42</v>
      </c>
      <c r="O340" s="195"/>
      <c r="P340" s="196">
        <f t="shared" si="91"/>
        <v>0</v>
      </c>
      <c r="Q340" s="196">
        <v>0</v>
      </c>
      <c r="R340" s="196">
        <f t="shared" si="92"/>
        <v>0</v>
      </c>
      <c r="S340" s="196">
        <v>0</v>
      </c>
      <c r="T340" s="197">
        <f t="shared" si="93"/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358</v>
      </c>
      <c r="AT340" s="198" t="s">
        <v>354</v>
      </c>
      <c r="AU340" s="198" t="s">
        <v>352</v>
      </c>
      <c r="AY340" s="99" t="s">
        <v>341</v>
      </c>
      <c r="BE340" s="199">
        <f t="shared" si="94"/>
        <v>0</v>
      </c>
      <c r="BF340" s="199">
        <f t="shared" si="95"/>
        <v>0</v>
      </c>
      <c r="BG340" s="199">
        <f t="shared" si="96"/>
        <v>0</v>
      </c>
      <c r="BH340" s="199">
        <f t="shared" si="97"/>
        <v>0</v>
      </c>
      <c r="BI340" s="199">
        <f t="shared" si="98"/>
        <v>0</v>
      </c>
      <c r="BJ340" s="99" t="s">
        <v>8</v>
      </c>
      <c r="BK340" s="199">
        <f t="shared" si="99"/>
        <v>0</v>
      </c>
      <c r="BL340" s="99" t="s">
        <v>347</v>
      </c>
      <c r="BM340" s="198" t="s">
        <v>1711</v>
      </c>
    </row>
    <row r="341" spans="1:65" s="110" customFormat="1" ht="16.5" customHeight="1">
      <c r="A341" s="107"/>
      <c r="B341" s="108"/>
      <c r="C341" s="217" t="s">
        <v>1336</v>
      </c>
      <c r="D341" s="217" t="s">
        <v>354</v>
      </c>
      <c r="E341" s="218" t="s">
        <v>2551</v>
      </c>
      <c r="F341" s="219" t="s">
        <v>2552</v>
      </c>
      <c r="G341" s="220" t="s">
        <v>2081</v>
      </c>
      <c r="H341" s="221">
        <v>105</v>
      </c>
      <c r="I341" s="92"/>
      <c r="J341" s="222">
        <f t="shared" si="90"/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 t="shared" si="91"/>
        <v>0</v>
      </c>
      <c r="Q341" s="196">
        <v>0</v>
      </c>
      <c r="R341" s="196">
        <f t="shared" si="92"/>
        <v>0</v>
      </c>
      <c r="S341" s="196">
        <v>0</v>
      </c>
      <c r="T341" s="197">
        <f t="shared" si="93"/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358</v>
      </c>
      <c r="AT341" s="198" t="s">
        <v>354</v>
      </c>
      <c r="AU341" s="198" t="s">
        <v>352</v>
      </c>
      <c r="AY341" s="99" t="s">
        <v>341</v>
      </c>
      <c r="BE341" s="199">
        <f t="shared" si="94"/>
        <v>0</v>
      </c>
      <c r="BF341" s="199">
        <f t="shared" si="95"/>
        <v>0</v>
      </c>
      <c r="BG341" s="199">
        <f t="shared" si="96"/>
        <v>0</v>
      </c>
      <c r="BH341" s="199">
        <f t="shared" si="97"/>
        <v>0</v>
      </c>
      <c r="BI341" s="199">
        <f t="shared" si="98"/>
        <v>0</v>
      </c>
      <c r="BJ341" s="99" t="s">
        <v>8</v>
      </c>
      <c r="BK341" s="199">
        <f t="shared" si="99"/>
        <v>0</v>
      </c>
      <c r="BL341" s="99" t="s">
        <v>347</v>
      </c>
      <c r="BM341" s="198" t="s">
        <v>1726</v>
      </c>
    </row>
    <row r="342" spans="1:65" s="110" customFormat="1" ht="16.5" customHeight="1">
      <c r="A342" s="107"/>
      <c r="B342" s="108"/>
      <c r="C342" s="217" t="s">
        <v>1344</v>
      </c>
      <c r="D342" s="217" t="s">
        <v>354</v>
      </c>
      <c r="E342" s="218" t="s">
        <v>2553</v>
      </c>
      <c r="F342" s="219" t="s">
        <v>2554</v>
      </c>
      <c r="G342" s="220" t="s">
        <v>2081</v>
      </c>
      <c r="H342" s="221">
        <v>12</v>
      </c>
      <c r="I342" s="92"/>
      <c r="J342" s="222">
        <f t="shared" si="90"/>
        <v>0</v>
      </c>
      <c r="K342" s="219" t="s">
        <v>1</v>
      </c>
      <c r="L342" s="223"/>
      <c r="M342" s="224" t="s">
        <v>1</v>
      </c>
      <c r="N342" s="225" t="s">
        <v>42</v>
      </c>
      <c r="O342" s="195"/>
      <c r="P342" s="196">
        <f t="shared" si="91"/>
        <v>0</v>
      </c>
      <c r="Q342" s="196">
        <v>0</v>
      </c>
      <c r="R342" s="196">
        <f t="shared" si="92"/>
        <v>0</v>
      </c>
      <c r="S342" s="196">
        <v>0</v>
      </c>
      <c r="T342" s="197">
        <f t="shared" si="93"/>
        <v>0</v>
      </c>
      <c r="U342" s="107"/>
      <c r="V342" s="107"/>
      <c r="W342" s="107"/>
      <c r="X342" s="107"/>
      <c r="Y342" s="107"/>
      <c r="Z342" s="107"/>
      <c r="AA342" s="107"/>
      <c r="AB342" s="107"/>
      <c r="AC342" s="107"/>
      <c r="AD342" s="107"/>
      <c r="AE342" s="107"/>
      <c r="AR342" s="198" t="s">
        <v>358</v>
      </c>
      <c r="AT342" s="198" t="s">
        <v>354</v>
      </c>
      <c r="AU342" s="198" t="s">
        <v>352</v>
      </c>
      <c r="AY342" s="99" t="s">
        <v>341</v>
      </c>
      <c r="BE342" s="199">
        <f t="shared" si="94"/>
        <v>0</v>
      </c>
      <c r="BF342" s="199">
        <f t="shared" si="95"/>
        <v>0</v>
      </c>
      <c r="BG342" s="199">
        <f t="shared" si="96"/>
        <v>0</v>
      </c>
      <c r="BH342" s="199">
        <f t="shared" si="97"/>
        <v>0</v>
      </c>
      <c r="BI342" s="199">
        <f t="shared" si="98"/>
        <v>0</v>
      </c>
      <c r="BJ342" s="99" t="s">
        <v>8</v>
      </c>
      <c r="BK342" s="199">
        <f t="shared" si="99"/>
        <v>0</v>
      </c>
      <c r="BL342" s="99" t="s">
        <v>347</v>
      </c>
      <c r="BM342" s="198" t="s">
        <v>1735</v>
      </c>
    </row>
    <row r="343" spans="1:65" s="110" customFormat="1" ht="16.5" customHeight="1">
      <c r="A343" s="107"/>
      <c r="B343" s="108"/>
      <c r="C343" s="217" t="s">
        <v>1351</v>
      </c>
      <c r="D343" s="217" t="s">
        <v>354</v>
      </c>
      <c r="E343" s="218" t="s">
        <v>2555</v>
      </c>
      <c r="F343" s="219" t="s">
        <v>2436</v>
      </c>
      <c r="G343" s="220" t="s">
        <v>2081</v>
      </c>
      <c r="H343" s="221">
        <v>6</v>
      </c>
      <c r="I343" s="92"/>
      <c r="J343" s="222">
        <f t="shared" si="90"/>
        <v>0</v>
      </c>
      <c r="K343" s="219" t="s">
        <v>1</v>
      </c>
      <c r="L343" s="223"/>
      <c r="M343" s="224" t="s">
        <v>1</v>
      </c>
      <c r="N343" s="225" t="s">
        <v>42</v>
      </c>
      <c r="O343" s="195"/>
      <c r="P343" s="196">
        <f t="shared" si="91"/>
        <v>0</v>
      </c>
      <c r="Q343" s="196">
        <v>0</v>
      </c>
      <c r="R343" s="196">
        <f t="shared" si="92"/>
        <v>0</v>
      </c>
      <c r="S343" s="196">
        <v>0</v>
      </c>
      <c r="T343" s="197">
        <f t="shared" si="93"/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358</v>
      </c>
      <c r="AT343" s="198" t="s">
        <v>354</v>
      </c>
      <c r="AU343" s="198" t="s">
        <v>352</v>
      </c>
      <c r="AY343" s="99" t="s">
        <v>341</v>
      </c>
      <c r="BE343" s="199">
        <f t="shared" si="94"/>
        <v>0</v>
      </c>
      <c r="BF343" s="199">
        <f t="shared" si="95"/>
        <v>0</v>
      </c>
      <c r="BG343" s="199">
        <f t="shared" si="96"/>
        <v>0</v>
      </c>
      <c r="BH343" s="199">
        <f t="shared" si="97"/>
        <v>0</v>
      </c>
      <c r="BI343" s="199">
        <f t="shared" si="98"/>
        <v>0</v>
      </c>
      <c r="BJ343" s="99" t="s">
        <v>8</v>
      </c>
      <c r="BK343" s="199">
        <f t="shared" si="99"/>
        <v>0</v>
      </c>
      <c r="BL343" s="99" t="s">
        <v>347</v>
      </c>
      <c r="BM343" s="198" t="s">
        <v>1745</v>
      </c>
    </row>
    <row r="344" spans="1:65" s="110" customFormat="1" ht="16.5" customHeight="1">
      <c r="A344" s="107"/>
      <c r="B344" s="108"/>
      <c r="C344" s="217" t="s">
        <v>1356</v>
      </c>
      <c r="D344" s="217" t="s">
        <v>354</v>
      </c>
      <c r="E344" s="218" t="s">
        <v>2556</v>
      </c>
      <c r="F344" s="219" t="s">
        <v>2557</v>
      </c>
      <c r="G344" s="220" t="s">
        <v>2081</v>
      </c>
      <c r="H344" s="221">
        <v>5</v>
      </c>
      <c r="I344" s="92"/>
      <c r="J344" s="222">
        <f t="shared" si="90"/>
        <v>0</v>
      </c>
      <c r="K344" s="219" t="s">
        <v>1</v>
      </c>
      <c r="L344" s="223"/>
      <c r="M344" s="224" t="s">
        <v>1</v>
      </c>
      <c r="N344" s="225" t="s">
        <v>42</v>
      </c>
      <c r="O344" s="195"/>
      <c r="P344" s="196">
        <f t="shared" si="91"/>
        <v>0</v>
      </c>
      <c r="Q344" s="196">
        <v>0</v>
      </c>
      <c r="R344" s="196">
        <f t="shared" si="92"/>
        <v>0</v>
      </c>
      <c r="S344" s="196">
        <v>0</v>
      </c>
      <c r="T344" s="197">
        <f t="shared" si="93"/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358</v>
      </c>
      <c r="AT344" s="198" t="s">
        <v>354</v>
      </c>
      <c r="AU344" s="198" t="s">
        <v>352</v>
      </c>
      <c r="AY344" s="99" t="s">
        <v>341</v>
      </c>
      <c r="BE344" s="199">
        <f t="shared" si="94"/>
        <v>0</v>
      </c>
      <c r="BF344" s="199">
        <f t="shared" si="95"/>
        <v>0</v>
      </c>
      <c r="BG344" s="199">
        <f t="shared" si="96"/>
        <v>0</v>
      </c>
      <c r="BH344" s="199">
        <f t="shared" si="97"/>
        <v>0</v>
      </c>
      <c r="BI344" s="199">
        <f t="shared" si="98"/>
        <v>0</v>
      </c>
      <c r="BJ344" s="99" t="s">
        <v>8</v>
      </c>
      <c r="BK344" s="199">
        <f t="shared" si="99"/>
        <v>0</v>
      </c>
      <c r="BL344" s="99" t="s">
        <v>347</v>
      </c>
      <c r="BM344" s="198" t="s">
        <v>1753</v>
      </c>
    </row>
    <row r="345" spans="1:65" s="174" customFormat="1" ht="22.9" customHeight="1">
      <c r="B345" s="175"/>
      <c r="D345" s="176" t="s">
        <v>76</v>
      </c>
      <c r="E345" s="185" t="s">
        <v>2558</v>
      </c>
      <c r="F345" s="185" t="s">
        <v>342</v>
      </c>
      <c r="J345" s="186">
        <f>BK345</f>
        <v>0</v>
      </c>
      <c r="L345" s="175"/>
      <c r="M345" s="179"/>
      <c r="N345" s="180"/>
      <c r="O345" s="180"/>
      <c r="P345" s="181">
        <f>P346</f>
        <v>0</v>
      </c>
      <c r="Q345" s="180"/>
      <c r="R345" s="181">
        <f>R346</f>
        <v>0</v>
      </c>
      <c r="S345" s="180"/>
      <c r="T345" s="182">
        <f>T346</f>
        <v>0</v>
      </c>
      <c r="AR345" s="176" t="s">
        <v>352</v>
      </c>
      <c r="AT345" s="183" t="s">
        <v>76</v>
      </c>
      <c r="AU345" s="183" t="s">
        <v>8</v>
      </c>
      <c r="AY345" s="176" t="s">
        <v>341</v>
      </c>
      <c r="BK345" s="184">
        <f>BK346</f>
        <v>0</v>
      </c>
    </row>
    <row r="346" spans="1:65" s="174" customFormat="1" ht="20.85" customHeight="1">
      <c r="B346" s="175"/>
      <c r="D346" s="176" t="s">
        <v>76</v>
      </c>
      <c r="E346" s="185" t="s">
        <v>2407</v>
      </c>
      <c r="F346" s="185" t="s">
        <v>2408</v>
      </c>
      <c r="J346" s="186">
        <f>BK346</f>
        <v>0</v>
      </c>
      <c r="L346" s="175"/>
      <c r="M346" s="179"/>
      <c r="N346" s="180"/>
      <c r="O346" s="180"/>
      <c r="P346" s="181">
        <f>P347</f>
        <v>0</v>
      </c>
      <c r="Q346" s="180"/>
      <c r="R346" s="181">
        <f>R347</f>
        <v>0</v>
      </c>
      <c r="S346" s="180"/>
      <c r="T346" s="182">
        <f>T347</f>
        <v>0</v>
      </c>
      <c r="AR346" s="176" t="s">
        <v>8</v>
      </c>
      <c r="AT346" s="183" t="s">
        <v>76</v>
      </c>
      <c r="AU346" s="183" t="s">
        <v>85</v>
      </c>
      <c r="AY346" s="176" t="s">
        <v>341</v>
      </c>
      <c r="BK346" s="184">
        <f>BK347</f>
        <v>0</v>
      </c>
    </row>
    <row r="347" spans="1:65" s="110" customFormat="1" ht="16.5" customHeight="1">
      <c r="A347" s="107"/>
      <c r="B347" s="108"/>
      <c r="C347" s="217" t="s">
        <v>1362</v>
      </c>
      <c r="D347" s="217" t="s">
        <v>354</v>
      </c>
      <c r="E347" s="218" t="s">
        <v>2559</v>
      </c>
      <c r="F347" s="219" t="s">
        <v>2560</v>
      </c>
      <c r="G347" s="220" t="s">
        <v>1689</v>
      </c>
      <c r="H347" s="221">
        <v>13.8</v>
      </c>
      <c r="I347" s="92"/>
      <c r="J347" s="222">
        <f>ROUND(I347*H347,0)</f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352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347</v>
      </c>
      <c r="BM347" s="198" t="s">
        <v>1159</v>
      </c>
    </row>
    <row r="348" spans="1:65" s="174" customFormat="1" ht="22.9" customHeight="1">
      <c r="B348" s="175"/>
      <c r="D348" s="176" t="s">
        <v>76</v>
      </c>
      <c r="E348" s="185" t="s">
        <v>2561</v>
      </c>
      <c r="F348" s="185" t="s">
        <v>2135</v>
      </c>
      <c r="J348" s="186">
        <f>BK348</f>
        <v>0</v>
      </c>
      <c r="L348" s="175"/>
      <c r="M348" s="179"/>
      <c r="N348" s="180"/>
      <c r="O348" s="180"/>
      <c r="P348" s="181">
        <f>SUM(P349:P351)</f>
        <v>0</v>
      </c>
      <c r="Q348" s="180"/>
      <c r="R348" s="181">
        <f>SUM(R349:R351)</f>
        <v>0</v>
      </c>
      <c r="S348" s="180"/>
      <c r="T348" s="182">
        <f>SUM(T349:T351)</f>
        <v>0</v>
      </c>
      <c r="AR348" s="176" t="s">
        <v>352</v>
      </c>
      <c r="AT348" s="183" t="s">
        <v>76</v>
      </c>
      <c r="AU348" s="183" t="s">
        <v>8</v>
      </c>
      <c r="AY348" s="176" t="s">
        <v>341</v>
      </c>
      <c r="BK348" s="184">
        <f>SUM(BK349:BK351)</f>
        <v>0</v>
      </c>
    </row>
    <row r="349" spans="1:65" s="110" customFormat="1" ht="16.5" customHeight="1">
      <c r="A349" s="107"/>
      <c r="B349" s="108"/>
      <c r="C349" s="217" t="s">
        <v>1367</v>
      </c>
      <c r="D349" s="217" t="s">
        <v>354</v>
      </c>
      <c r="E349" s="218" t="s">
        <v>2562</v>
      </c>
      <c r="F349" s="219" t="s">
        <v>2563</v>
      </c>
      <c r="G349" s="220" t="s">
        <v>2064</v>
      </c>
      <c r="H349" s="221">
        <v>8</v>
      </c>
      <c r="I349" s="92"/>
      <c r="J349" s="222">
        <f>ROUND(I349*H349,0)</f>
        <v>0</v>
      </c>
      <c r="K349" s="219" t="s">
        <v>1</v>
      </c>
      <c r="L349" s="223"/>
      <c r="M349" s="224" t="s">
        <v>1</v>
      </c>
      <c r="N349" s="225" t="s">
        <v>42</v>
      </c>
      <c r="O349" s="195"/>
      <c r="P349" s="196">
        <f>O349*H349</f>
        <v>0</v>
      </c>
      <c r="Q349" s="196">
        <v>0</v>
      </c>
      <c r="R349" s="196">
        <f>Q349*H349</f>
        <v>0</v>
      </c>
      <c r="S349" s="196">
        <v>0</v>
      </c>
      <c r="T349" s="197">
        <f>S349*H349</f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358</v>
      </c>
      <c r="AT349" s="198" t="s">
        <v>354</v>
      </c>
      <c r="AU349" s="198" t="s">
        <v>85</v>
      </c>
      <c r="AY349" s="99" t="s">
        <v>341</v>
      </c>
      <c r="BE349" s="199">
        <f>IF(N349="základní",J349,0)</f>
        <v>0</v>
      </c>
      <c r="BF349" s="199">
        <f>IF(N349="snížená",J349,0)</f>
        <v>0</v>
      </c>
      <c r="BG349" s="199">
        <f>IF(N349="zákl. přenesená",J349,0)</f>
        <v>0</v>
      </c>
      <c r="BH349" s="199">
        <f>IF(N349="sníž. přenesená",J349,0)</f>
        <v>0</v>
      </c>
      <c r="BI349" s="199">
        <f>IF(N349="nulová",J349,0)</f>
        <v>0</v>
      </c>
      <c r="BJ349" s="99" t="s">
        <v>8</v>
      </c>
      <c r="BK349" s="199">
        <f>ROUND(I349*H349,0)</f>
        <v>0</v>
      </c>
      <c r="BL349" s="99" t="s">
        <v>347</v>
      </c>
      <c r="BM349" s="198" t="s">
        <v>1770</v>
      </c>
    </row>
    <row r="350" spans="1:65" s="110" customFormat="1" ht="16.5" customHeight="1">
      <c r="A350" s="107"/>
      <c r="B350" s="108"/>
      <c r="C350" s="217" t="s">
        <v>1371</v>
      </c>
      <c r="D350" s="217" t="s">
        <v>354</v>
      </c>
      <c r="E350" s="218" t="s">
        <v>2564</v>
      </c>
      <c r="F350" s="219" t="s">
        <v>2565</v>
      </c>
      <c r="G350" s="220" t="s">
        <v>2081</v>
      </c>
      <c r="H350" s="221">
        <v>2</v>
      </c>
      <c r="I350" s="92"/>
      <c r="J350" s="222">
        <f>ROUND(I350*H350,0)</f>
        <v>0</v>
      </c>
      <c r="K350" s="219" t="s">
        <v>1</v>
      </c>
      <c r="L350" s="223"/>
      <c r="M350" s="224" t="s">
        <v>1</v>
      </c>
      <c r="N350" s="225" t="s">
        <v>42</v>
      </c>
      <c r="O350" s="195"/>
      <c r="P350" s="196">
        <f>O350*H350</f>
        <v>0</v>
      </c>
      <c r="Q350" s="196">
        <v>0</v>
      </c>
      <c r="R350" s="196">
        <f>Q350*H350</f>
        <v>0</v>
      </c>
      <c r="S350" s="196">
        <v>0</v>
      </c>
      <c r="T350" s="197">
        <f>S350*H350</f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358</v>
      </c>
      <c r="AT350" s="198" t="s">
        <v>354</v>
      </c>
      <c r="AU350" s="198" t="s">
        <v>85</v>
      </c>
      <c r="AY350" s="99" t="s">
        <v>341</v>
      </c>
      <c r="BE350" s="199">
        <f>IF(N350="základní",J350,0)</f>
        <v>0</v>
      </c>
      <c r="BF350" s="199">
        <f>IF(N350="snížená",J350,0)</f>
        <v>0</v>
      </c>
      <c r="BG350" s="199">
        <f>IF(N350="zákl. přenesená",J350,0)</f>
        <v>0</v>
      </c>
      <c r="BH350" s="199">
        <f>IF(N350="sníž. přenesená",J350,0)</f>
        <v>0</v>
      </c>
      <c r="BI350" s="199">
        <f>IF(N350="nulová",J350,0)</f>
        <v>0</v>
      </c>
      <c r="BJ350" s="99" t="s">
        <v>8</v>
      </c>
      <c r="BK350" s="199">
        <f>ROUND(I350*H350,0)</f>
        <v>0</v>
      </c>
      <c r="BL350" s="99" t="s">
        <v>347</v>
      </c>
      <c r="BM350" s="198" t="s">
        <v>1778</v>
      </c>
    </row>
    <row r="351" spans="1:65" s="110" customFormat="1" ht="16.5" customHeight="1">
      <c r="A351" s="107"/>
      <c r="B351" s="108"/>
      <c r="C351" s="217" t="s">
        <v>1376</v>
      </c>
      <c r="D351" s="217" t="s">
        <v>354</v>
      </c>
      <c r="E351" s="218" t="s">
        <v>2566</v>
      </c>
      <c r="F351" s="219" t="s">
        <v>2567</v>
      </c>
      <c r="G351" s="220" t="s">
        <v>2146</v>
      </c>
      <c r="H351" s="221">
        <v>1</v>
      </c>
      <c r="I351" s="92"/>
      <c r="J351" s="222">
        <f>ROUND(I351*H351,0)</f>
        <v>0</v>
      </c>
      <c r="K351" s="219" t="s">
        <v>1</v>
      </c>
      <c r="L351" s="223"/>
      <c r="M351" s="224" t="s">
        <v>1</v>
      </c>
      <c r="N351" s="225" t="s">
        <v>42</v>
      </c>
      <c r="O351" s="195"/>
      <c r="P351" s="196">
        <f>O351*H351</f>
        <v>0</v>
      </c>
      <c r="Q351" s="196">
        <v>0</v>
      </c>
      <c r="R351" s="196">
        <f>Q351*H351</f>
        <v>0</v>
      </c>
      <c r="S351" s="196">
        <v>0</v>
      </c>
      <c r="T351" s="197">
        <f>S351*H351</f>
        <v>0</v>
      </c>
      <c r="U351" s="107"/>
      <c r="V351" s="107"/>
      <c r="W351" s="107"/>
      <c r="X351" s="107"/>
      <c r="Y351" s="107"/>
      <c r="Z351" s="107"/>
      <c r="AA351" s="107"/>
      <c r="AB351" s="107"/>
      <c r="AC351" s="107"/>
      <c r="AD351" s="107"/>
      <c r="AE351" s="107"/>
      <c r="AR351" s="198" t="s">
        <v>358</v>
      </c>
      <c r="AT351" s="198" t="s">
        <v>354</v>
      </c>
      <c r="AU351" s="198" t="s">
        <v>85</v>
      </c>
      <c r="AY351" s="99" t="s">
        <v>341</v>
      </c>
      <c r="BE351" s="199">
        <f>IF(N351="základní",J351,0)</f>
        <v>0</v>
      </c>
      <c r="BF351" s="199">
        <f>IF(N351="snížená",J351,0)</f>
        <v>0</v>
      </c>
      <c r="BG351" s="199">
        <f>IF(N351="zákl. přenesená",J351,0)</f>
        <v>0</v>
      </c>
      <c r="BH351" s="199">
        <f>IF(N351="sníž. přenesená",J351,0)</f>
        <v>0</v>
      </c>
      <c r="BI351" s="199">
        <f>IF(N351="nulová",J351,0)</f>
        <v>0</v>
      </c>
      <c r="BJ351" s="99" t="s">
        <v>8</v>
      </c>
      <c r="BK351" s="199">
        <f>ROUND(I351*H351,0)</f>
        <v>0</v>
      </c>
      <c r="BL351" s="99" t="s">
        <v>347</v>
      </c>
      <c r="BM351" s="198" t="s">
        <v>2568</v>
      </c>
    </row>
    <row r="352" spans="1:65" s="174" customFormat="1" ht="22.9" customHeight="1">
      <c r="B352" s="175"/>
      <c r="D352" s="176" t="s">
        <v>76</v>
      </c>
      <c r="E352" s="185" t="s">
        <v>2569</v>
      </c>
      <c r="F352" s="185" t="s">
        <v>2570</v>
      </c>
      <c r="J352" s="186">
        <f>BK352</f>
        <v>0</v>
      </c>
      <c r="L352" s="175"/>
      <c r="M352" s="179"/>
      <c r="N352" s="180"/>
      <c r="O352" s="180"/>
      <c r="P352" s="181">
        <f>P353</f>
        <v>0</v>
      </c>
      <c r="Q352" s="180"/>
      <c r="R352" s="181">
        <f>R353</f>
        <v>0</v>
      </c>
      <c r="S352" s="180"/>
      <c r="T352" s="182">
        <f>T353</f>
        <v>0</v>
      </c>
      <c r="AR352" s="176" t="s">
        <v>352</v>
      </c>
      <c r="AT352" s="183" t="s">
        <v>76</v>
      </c>
      <c r="AU352" s="183" t="s">
        <v>8</v>
      </c>
      <c r="AY352" s="176" t="s">
        <v>341</v>
      </c>
      <c r="BK352" s="184">
        <f>BK353</f>
        <v>0</v>
      </c>
    </row>
    <row r="353" spans="1:65" s="110" customFormat="1" ht="16.5" customHeight="1">
      <c r="A353" s="107"/>
      <c r="B353" s="108"/>
      <c r="C353" s="217" t="s">
        <v>1380</v>
      </c>
      <c r="D353" s="217" t="s">
        <v>354</v>
      </c>
      <c r="E353" s="218" t="s">
        <v>2571</v>
      </c>
      <c r="F353" s="219" t="s">
        <v>2572</v>
      </c>
      <c r="G353" s="220" t="s">
        <v>2146</v>
      </c>
      <c r="H353" s="221">
        <v>1</v>
      </c>
      <c r="I353" s="92"/>
      <c r="J353" s="222">
        <f>ROUND(I353*H353,0)</f>
        <v>0</v>
      </c>
      <c r="K353" s="219" t="s">
        <v>1</v>
      </c>
      <c r="L353" s="223"/>
      <c r="M353" s="224" t="s">
        <v>1</v>
      </c>
      <c r="N353" s="225" t="s">
        <v>42</v>
      </c>
      <c r="O353" s="195"/>
      <c r="P353" s="196">
        <f>O353*H353</f>
        <v>0</v>
      </c>
      <c r="Q353" s="196">
        <v>0</v>
      </c>
      <c r="R353" s="196">
        <f>Q353*H353</f>
        <v>0</v>
      </c>
      <c r="S353" s="196">
        <v>0</v>
      </c>
      <c r="T353" s="197">
        <f>S353*H353</f>
        <v>0</v>
      </c>
      <c r="U353" s="107"/>
      <c r="V353" s="107"/>
      <c r="W353" s="107"/>
      <c r="X353" s="107"/>
      <c r="Y353" s="107"/>
      <c r="Z353" s="107"/>
      <c r="AA353" s="107"/>
      <c r="AB353" s="107"/>
      <c r="AC353" s="107"/>
      <c r="AD353" s="107"/>
      <c r="AE353" s="107"/>
      <c r="AR353" s="198" t="s">
        <v>1711</v>
      </c>
      <c r="AT353" s="198" t="s">
        <v>354</v>
      </c>
      <c r="AU353" s="198" t="s">
        <v>85</v>
      </c>
      <c r="AY353" s="99" t="s">
        <v>341</v>
      </c>
      <c r="BE353" s="199">
        <f>IF(N353="základní",J353,0)</f>
        <v>0</v>
      </c>
      <c r="BF353" s="199">
        <f>IF(N353="snížená",J353,0)</f>
        <v>0</v>
      </c>
      <c r="BG353" s="199">
        <f>IF(N353="zákl. přenesená",J353,0)</f>
        <v>0</v>
      </c>
      <c r="BH353" s="199">
        <f>IF(N353="sníž. přenesená",J353,0)</f>
        <v>0</v>
      </c>
      <c r="BI353" s="199">
        <f>IF(N353="nulová",J353,0)</f>
        <v>0</v>
      </c>
      <c r="BJ353" s="99" t="s">
        <v>8</v>
      </c>
      <c r="BK353" s="199">
        <f>ROUND(I353*H353,0)</f>
        <v>0</v>
      </c>
      <c r="BL353" s="99" t="s">
        <v>682</v>
      </c>
      <c r="BM353" s="198" t="s">
        <v>2573</v>
      </c>
    </row>
    <row r="354" spans="1:65" s="174" customFormat="1" ht="22.9" customHeight="1">
      <c r="B354" s="175"/>
      <c r="D354" s="176" t="s">
        <v>76</v>
      </c>
      <c r="E354" s="185" t="s">
        <v>2574</v>
      </c>
      <c r="F354" s="185" t="s">
        <v>2575</v>
      </c>
      <c r="J354" s="186">
        <f>BK354</f>
        <v>0</v>
      </c>
      <c r="L354" s="175"/>
      <c r="M354" s="179"/>
      <c r="N354" s="180"/>
      <c r="O354" s="180"/>
      <c r="P354" s="181">
        <f>P355</f>
        <v>0</v>
      </c>
      <c r="Q354" s="180"/>
      <c r="R354" s="181">
        <f>R355</f>
        <v>0</v>
      </c>
      <c r="S354" s="180"/>
      <c r="T354" s="182">
        <f>T355</f>
        <v>0</v>
      </c>
      <c r="AR354" s="176" t="s">
        <v>352</v>
      </c>
      <c r="AT354" s="183" t="s">
        <v>76</v>
      </c>
      <c r="AU354" s="183" t="s">
        <v>8</v>
      </c>
      <c r="AY354" s="176" t="s">
        <v>341</v>
      </c>
      <c r="BK354" s="184">
        <f>BK355</f>
        <v>0</v>
      </c>
    </row>
    <row r="355" spans="1:65" s="110" customFormat="1" ht="16.5" customHeight="1">
      <c r="A355" s="107"/>
      <c r="B355" s="108"/>
      <c r="C355" s="217" t="s">
        <v>1384</v>
      </c>
      <c r="D355" s="217" t="s">
        <v>354</v>
      </c>
      <c r="E355" s="218" t="s">
        <v>2576</v>
      </c>
      <c r="F355" s="219" t="s">
        <v>2577</v>
      </c>
      <c r="G355" s="220" t="s">
        <v>2220</v>
      </c>
      <c r="H355" s="93"/>
      <c r="I355" s="251">
        <f>(J281+J297+J313+J329+J335+J201+J277+J279)</f>
        <v>0</v>
      </c>
      <c r="J355" s="222">
        <f>ROUND(I355*H355/100,0)</f>
        <v>0</v>
      </c>
      <c r="K355" s="219" t="s">
        <v>1</v>
      </c>
      <c r="L355" s="223"/>
      <c r="M355" s="249" t="s">
        <v>1</v>
      </c>
      <c r="N355" s="250" t="s">
        <v>42</v>
      </c>
      <c r="O355" s="246"/>
      <c r="P355" s="247">
        <f>O355*H355</f>
        <v>0</v>
      </c>
      <c r="Q355" s="247">
        <v>0</v>
      </c>
      <c r="R355" s="247">
        <f>Q355*H355</f>
        <v>0</v>
      </c>
      <c r="S355" s="247">
        <v>0</v>
      </c>
      <c r="T355" s="248">
        <f>S355*H355</f>
        <v>0</v>
      </c>
      <c r="U355" s="107"/>
      <c r="V355" s="107"/>
      <c r="W355" s="107"/>
      <c r="X355" s="107"/>
      <c r="Y355" s="107"/>
      <c r="Z355" s="107"/>
      <c r="AA355" s="107"/>
      <c r="AB355" s="107"/>
      <c r="AC355" s="107"/>
      <c r="AD355" s="107"/>
      <c r="AE355" s="107"/>
      <c r="AR355" s="198" t="s">
        <v>1711</v>
      </c>
      <c r="AT355" s="198" t="s">
        <v>354</v>
      </c>
      <c r="AU355" s="198" t="s">
        <v>85</v>
      </c>
      <c r="AY355" s="99" t="s">
        <v>341</v>
      </c>
      <c r="BE355" s="199">
        <f>IF(N355="základní",J355,0)</f>
        <v>0</v>
      </c>
      <c r="BF355" s="199">
        <f>IF(N355="snížená",J355,0)</f>
        <v>0</v>
      </c>
      <c r="BG355" s="199">
        <f>IF(N355="zákl. přenesená",J355,0)</f>
        <v>0</v>
      </c>
      <c r="BH355" s="199">
        <f>IF(N355="sníž. přenesená",J355,0)</f>
        <v>0</v>
      </c>
      <c r="BI355" s="199">
        <f>IF(N355="nulová",J355,0)</f>
        <v>0</v>
      </c>
      <c r="BJ355" s="99" t="s">
        <v>8</v>
      </c>
      <c r="BK355" s="199">
        <f>ROUND(I355*H355/100,0)</f>
        <v>0</v>
      </c>
      <c r="BL355" s="99" t="s">
        <v>682</v>
      </c>
      <c r="BM355" s="198" t="s">
        <v>2578</v>
      </c>
    </row>
    <row r="356" spans="1:65" s="110" customFormat="1" ht="6.95" customHeight="1">
      <c r="A356" s="107"/>
      <c r="B356" s="139"/>
      <c r="C356" s="140"/>
      <c r="D356" s="140"/>
      <c r="E356" s="140"/>
      <c r="F356" s="140"/>
      <c r="G356" s="140"/>
      <c r="H356" s="140"/>
      <c r="I356" s="140"/>
      <c r="J356" s="140"/>
      <c r="K356" s="140"/>
      <c r="L356" s="108"/>
      <c r="M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  <c r="Z356" s="107"/>
      <c r="AA356" s="107"/>
      <c r="AB356" s="107"/>
      <c r="AC356" s="107"/>
      <c r="AD356" s="107"/>
      <c r="AE356" s="107"/>
    </row>
    <row r="357" spans="1:65" s="98" customFormat="1"/>
    <row r="358" spans="1:65" s="98" customFormat="1"/>
  </sheetData>
  <sheetProtection password="D62F" sheet="1" objects="1" scenarios="1"/>
  <autoFilter ref="C143:K355"/>
  <mergeCells count="12">
    <mergeCell ref="E136:H136"/>
    <mergeCell ref="L2:V2"/>
    <mergeCell ref="E85:H85"/>
    <mergeCell ref="E87:H87"/>
    <mergeCell ref="E89:H89"/>
    <mergeCell ref="E132:H132"/>
    <mergeCell ref="E134:H13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840"/>
  <sheetViews>
    <sheetView showGridLines="0" workbookViewId="0">
      <selection activeCell="G22" sqref="G22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103</v>
      </c>
      <c r="AZ2" s="100" t="s">
        <v>164</v>
      </c>
      <c r="BA2" s="100" t="s">
        <v>165</v>
      </c>
      <c r="BB2" s="100" t="s">
        <v>1</v>
      </c>
      <c r="BC2" s="100" t="s">
        <v>2579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167</v>
      </c>
      <c r="BA3" s="100" t="s">
        <v>168</v>
      </c>
      <c r="BB3" s="100" t="s">
        <v>1</v>
      </c>
      <c r="BC3" s="100" t="s">
        <v>2580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188</v>
      </c>
      <c r="BA4" s="100" t="s">
        <v>2581</v>
      </c>
      <c r="BB4" s="100" t="s">
        <v>1</v>
      </c>
      <c r="BC4" s="100" t="s">
        <v>2582</v>
      </c>
      <c r="BD4" s="100" t="s">
        <v>85</v>
      </c>
    </row>
    <row r="5" spans="1:56" s="98" customFormat="1" ht="6.95" customHeight="1">
      <c r="B5" s="103"/>
      <c r="L5" s="103"/>
      <c r="AZ5" s="100" t="s">
        <v>192</v>
      </c>
      <c r="BA5" s="100" t="s">
        <v>2583</v>
      </c>
      <c r="BB5" s="100" t="s">
        <v>1</v>
      </c>
      <c r="BC5" s="100" t="s">
        <v>2584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196</v>
      </c>
      <c r="BA6" s="100" t="s">
        <v>2585</v>
      </c>
      <c r="BB6" s="100" t="s">
        <v>1</v>
      </c>
      <c r="BC6" s="100" t="s">
        <v>2586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199</v>
      </c>
      <c r="BA7" s="100" t="s">
        <v>2587</v>
      </c>
      <c r="BB7" s="100" t="s">
        <v>1</v>
      </c>
      <c r="BC7" s="100" t="s">
        <v>2588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2589</v>
      </c>
      <c r="BA8" s="100" t="s">
        <v>2590</v>
      </c>
      <c r="BB8" s="100" t="s">
        <v>1</v>
      </c>
      <c r="BC8" s="100" t="s">
        <v>2591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202</v>
      </c>
      <c r="BA9" s="100" t="s">
        <v>2593</v>
      </c>
      <c r="BB9" s="100" t="s">
        <v>1</v>
      </c>
      <c r="BC9" s="100" t="s">
        <v>2594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208</v>
      </c>
      <c r="BA10" s="100" t="s">
        <v>209</v>
      </c>
      <c r="BB10" s="100" t="s">
        <v>1</v>
      </c>
      <c r="BC10" s="100" t="s">
        <v>2595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2596</v>
      </c>
      <c r="BA11" s="100" t="s">
        <v>2597</v>
      </c>
      <c r="BB11" s="100" t="s">
        <v>1</v>
      </c>
      <c r="BC11" s="100" t="s">
        <v>437</v>
      </c>
      <c r="BD11" s="100" t="s">
        <v>85</v>
      </c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294</v>
      </c>
      <c r="BA12" s="100" t="s">
        <v>295</v>
      </c>
      <c r="BB12" s="100" t="s">
        <v>1</v>
      </c>
      <c r="BC12" s="100" t="s">
        <v>569</v>
      </c>
      <c r="BD12" s="100" t="s">
        <v>85</v>
      </c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211</v>
      </c>
      <c r="BA13" s="100" t="s">
        <v>2598</v>
      </c>
      <c r="BB13" s="100" t="s">
        <v>1</v>
      </c>
      <c r="BC13" s="100" t="s">
        <v>2599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214</v>
      </c>
      <c r="BA14" s="100" t="s">
        <v>206</v>
      </c>
      <c r="BB14" s="100" t="s">
        <v>1</v>
      </c>
      <c r="BC14" s="100" t="s">
        <v>2600</v>
      </c>
      <c r="BD14" s="100" t="s">
        <v>85</v>
      </c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Z15" s="100" t="s">
        <v>2601</v>
      </c>
      <c r="BA15" s="100" t="s">
        <v>2602</v>
      </c>
      <c r="BB15" s="100" t="s">
        <v>1</v>
      </c>
      <c r="BC15" s="100" t="s">
        <v>2603</v>
      </c>
      <c r="BD15" s="100" t="s">
        <v>85</v>
      </c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Z16" s="100" t="s">
        <v>2604</v>
      </c>
      <c r="BA16" s="100" t="s">
        <v>2605</v>
      </c>
      <c r="BB16" s="100" t="s">
        <v>1</v>
      </c>
      <c r="BC16" s="100" t="s">
        <v>2606</v>
      </c>
      <c r="BD16" s="100" t="s">
        <v>85</v>
      </c>
    </row>
    <row r="17" spans="1:56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Z17" s="100" t="s">
        <v>220</v>
      </c>
      <c r="BA17" s="100" t="s">
        <v>221</v>
      </c>
      <c r="BB17" s="100" t="s">
        <v>1</v>
      </c>
      <c r="BC17" s="100" t="s">
        <v>918</v>
      </c>
      <c r="BD17" s="100" t="s">
        <v>85</v>
      </c>
    </row>
    <row r="18" spans="1:56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Z18" s="100" t="s">
        <v>223</v>
      </c>
      <c r="BA18" s="100" t="s">
        <v>212</v>
      </c>
      <c r="BB18" s="100" t="s">
        <v>1</v>
      </c>
      <c r="BC18" s="100" t="s">
        <v>2607</v>
      </c>
      <c r="BD18" s="100" t="s">
        <v>85</v>
      </c>
    </row>
    <row r="19" spans="1:56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Z19" s="100" t="s">
        <v>226</v>
      </c>
      <c r="BA19" s="100" t="s">
        <v>215</v>
      </c>
      <c r="BB19" s="100" t="s">
        <v>1</v>
      </c>
      <c r="BC19" s="100" t="s">
        <v>2608</v>
      </c>
      <c r="BD19" s="100" t="s">
        <v>85</v>
      </c>
    </row>
    <row r="20" spans="1:56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Z20" s="100" t="s">
        <v>247</v>
      </c>
      <c r="BA20" s="100" t="s">
        <v>2609</v>
      </c>
      <c r="BB20" s="100" t="s">
        <v>1</v>
      </c>
      <c r="BC20" s="100" t="s">
        <v>2610</v>
      </c>
      <c r="BD20" s="100" t="s">
        <v>85</v>
      </c>
    </row>
    <row r="21" spans="1:56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Z21" s="100" t="s">
        <v>2611</v>
      </c>
      <c r="BA21" s="100" t="s">
        <v>2612</v>
      </c>
      <c r="BB21" s="100" t="s">
        <v>1</v>
      </c>
      <c r="BC21" s="100" t="s">
        <v>2613</v>
      </c>
      <c r="BD21" s="100" t="s">
        <v>85</v>
      </c>
    </row>
    <row r="22" spans="1:56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Z22" s="100" t="s">
        <v>2614</v>
      </c>
      <c r="BA22" s="100" t="s">
        <v>2615</v>
      </c>
      <c r="BB22" s="100" t="s">
        <v>1</v>
      </c>
      <c r="BC22" s="100" t="s">
        <v>2616</v>
      </c>
      <c r="BD22" s="100" t="s">
        <v>85</v>
      </c>
    </row>
    <row r="23" spans="1:56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Z23" s="100" t="s">
        <v>256</v>
      </c>
      <c r="BA23" s="100" t="s">
        <v>2617</v>
      </c>
      <c r="BB23" s="100" t="s">
        <v>1</v>
      </c>
      <c r="BC23" s="100" t="s">
        <v>2618</v>
      </c>
      <c r="BD23" s="100" t="s">
        <v>85</v>
      </c>
    </row>
    <row r="24" spans="1:56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Z24" s="100" t="s">
        <v>259</v>
      </c>
      <c r="BA24" s="100" t="s">
        <v>2619</v>
      </c>
      <c r="BB24" s="100" t="s">
        <v>1</v>
      </c>
      <c r="BC24" s="100" t="s">
        <v>2620</v>
      </c>
      <c r="BD24" s="100" t="s">
        <v>85</v>
      </c>
    </row>
    <row r="25" spans="1:56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Z25" s="100" t="s">
        <v>262</v>
      </c>
      <c r="BA25" s="100" t="s">
        <v>2621</v>
      </c>
      <c r="BB25" s="100" t="s">
        <v>1</v>
      </c>
      <c r="BC25" s="100" t="s">
        <v>2622</v>
      </c>
      <c r="BD25" s="100" t="s">
        <v>85</v>
      </c>
    </row>
    <row r="26" spans="1:56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Z26" s="100" t="s">
        <v>2623</v>
      </c>
      <c r="BA26" s="100" t="s">
        <v>2624</v>
      </c>
      <c r="BB26" s="100" t="s">
        <v>1</v>
      </c>
      <c r="BC26" s="100" t="s">
        <v>2620</v>
      </c>
      <c r="BD26" s="100" t="s">
        <v>85</v>
      </c>
    </row>
    <row r="27" spans="1:56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Z27" s="100" t="s">
        <v>2625</v>
      </c>
      <c r="BA27" s="100" t="s">
        <v>2626</v>
      </c>
      <c r="BB27" s="100" t="s">
        <v>1</v>
      </c>
      <c r="BC27" s="100" t="s">
        <v>2627</v>
      </c>
      <c r="BD27" s="100" t="s">
        <v>85</v>
      </c>
    </row>
    <row r="28" spans="1:56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Z28" s="100" t="s">
        <v>2628</v>
      </c>
      <c r="BA28" s="100" t="s">
        <v>2629</v>
      </c>
      <c r="BB28" s="100" t="s">
        <v>1</v>
      </c>
      <c r="BC28" s="100" t="s">
        <v>2630</v>
      </c>
      <c r="BD28" s="100" t="s">
        <v>85</v>
      </c>
    </row>
    <row r="29" spans="1:56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  <c r="AZ29" s="117" t="s">
        <v>2631</v>
      </c>
      <c r="BA29" s="117" t="s">
        <v>2632</v>
      </c>
      <c r="BB29" s="117" t="s">
        <v>1</v>
      </c>
      <c r="BC29" s="117" t="s">
        <v>2633</v>
      </c>
      <c r="BD29" s="117" t="s">
        <v>85</v>
      </c>
    </row>
    <row r="30" spans="1:56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Z30" s="100" t="s">
        <v>2634</v>
      </c>
      <c r="BA30" s="100" t="s">
        <v>2635</v>
      </c>
      <c r="BB30" s="100" t="s">
        <v>1</v>
      </c>
      <c r="BC30" s="100" t="s">
        <v>2636</v>
      </c>
      <c r="BD30" s="100" t="s">
        <v>85</v>
      </c>
    </row>
    <row r="31" spans="1:56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Z31" s="100" t="s">
        <v>279</v>
      </c>
      <c r="BA31" s="100" t="s">
        <v>280</v>
      </c>
      <c r="BB31" s="100" t="s">
        <v>1</v>
      </c>
      <c r="BC31" s="100" t="s">
        <v>2637</v>
      </c>
      <c r="BD31" s="100" t="s">
        <v>85</v>
      </c>
    </row>
    <row r="32" spans="1:56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ROUND(J143,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ROUND((SUM(BE143:BE837)),  0)</f>
        <v>0</v>
      </c>
      <c r="G35" s="107"/>
      <c r="H35" s="107"/>
      <c r="I35" s="124">
        <v>0.21</v>
      </c>
      <c r="J35" s="123">
        <f>ROUND(((SUM(BE143:BE837))*I35),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ROUND((SUM(BF143:BF837)),  0)</f>
        <v>0</v>
      </c>
      <c r="G36" s="107"/>
      <c r="H36" s="107"/>
      <c r="I36" s="124">
        <v>0.15</v>
      </c>
      <c r="J36" s="123">
        <f>ROUND(((SUM(BF143:BF837))*I36),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ROUND((SUM(BG143:BG837)),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ROUND((SUM(BH143:BH837)),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ROUND((SUM(BI143:BI837)),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J143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J144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J145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J208</f>
        <v>0</v>
      </c>
      <c r="L101" s="153"/>
    </row>
    <row r="102" spans="1:47" s="152" customFormat="1" ht="19.899999999999999" customHeight="1">
      <c r="B102" s="153"/>
      <c r="D102" s="154" t="s">
        <v>305</v>
      </c>
      <c r="E102" s="155"/>
      <c r="F102" s="155"/>
      <c r="G102" s="155"/>
      <c r="H102" s="155"/>
      <c r="I102" s="155"/>
      <c r="J102" s="156">
        <f>J248</f>
        <v>0</v>
      </c>
      <c r="L102" s="153"/>
    </row>
    <row r="103" spans="1:47" s="152" customFormat="1" ht="19.899999999999999" customHeight="1">
      <c r="B103" s="153"/>
      <c r="D103" s="154" t="s">
        <v>306</v>
      </c>
      <c r="E103" s="155"/>
      <c r="F103" s="155"/>
      <c r="G103" s="155"/>
      <c r="H103" s="155"/>
      <c r="I103" s="155"/>
      <c r="J103" s="156">
        <f>J315</f>
        <v>0</v>
      </c>
      <c r="L103" s="153"/>
    </row>
    <row r="104" spans="1:47" s="152" customFormat="1" ht="19.899999999999999" customHeight="1">
      <c r="B104" s="153"/>
      <c r="D104" s="154" t="s">
        <v>307</v>
      </c>
      <c r="E104" s="155"/>
      <c r="F104" s="155"/>
      <c r="G104" s="155"/>
      <c r="H104" s="155"/>
      <c r="I104" s="155"/>
      <c r="J104" s="156">
        <f>J326</f>
        <v>0</v>
      </c>
      <c r="L104" s="153"/>
    </row>
    <row r="105" spans="1:47" s="152" customFormat="1" ht="19.899999999999999" customHeight="1">
      <c r="B105" s="153"/>
      <c r="D105" s="154" t="s">
        <v>308</v>
      </c>
      <c r="E105" s="155"/>
      <c r="F105" s="155"/>
      <c r="G105" s="155"/>
      <c r="H105" s="155"/>
      <c r="I105" s="155"/>
      <c r="J105" s="156">
        <f>J459</f>
        <v>0</v>
      </c>
      <c r="L105" s="153"/>
    </row>
    <row r="106" spans="1:47" s="152" customFormat="1" ht="19.899999999999999" customHeight="1">
      <c r="B106" s="153"/>
      <c r="D106" s="154" t="s">
        <v>309</v>
      </c>
      <c r="E106" s="155"/>
      <c r="F106" s="155"/>
      <c r="G106" s="155"/>
      <c r="H106" s="155"/>
      <c r="I106" s="155"/>
      <c r="J106" s="156">
        <f>J465</f>
        <v>0</v>
      </c>
      <c r="L106" s="153"/>
    </row>
    <row r="107" spans="1:47" s="152" customFormat="1" ht="19.899999999999999" customHeight="1">
      <c r="B107" s="153"/>
      <c r="D107" s="154" t="s">
        <v>310</v>
      </c>
      <c r="E107" s="155"/>
      <c r="F107" s="155"/>
      <c r="G107" s="155"/>
      <c r="H107" s="155"/>
      <c r="I107" s="155"/>
      <c r="J107" s="156">
        <f>J493</f>
        <v>0</v>
      </c>
      <c r="L107" s="153"/>
    </row>
    <row r="108" spans="1:47" s="152" customFormat="1" ht="19.899999999999999" customHeight="1">
      <c r="B108" s="153"/>
      <c r="D108" s="154" t="s">
        <v>311</v>
      </c>
      <c r="E108" s="155"/>
      <c r="F108" s="155"/>
      <c r="G108" s="155"/>
      <c r="H108" s="155"/>
      <c r="I108" s="155"/>
      <c r="J108" s="156">
        <f>J498</f>
        <v>0</v>
      </c>
      <c r="L108" s="153"/>
    </row>
    <row r="109" spans="1:47" s="147" customFormat="1" ht="24.95" customHeight="1">
      <c r="B109" s="148"/>
      <c r="D109" s="149" t="s">
        <v>312</v>
      </c>
      <c r="E109" s="150"/>
      <c r="F109" s="150"/>
      <c r="G109" s="150"/>
      <c r="H109" s="150"/>
      <c r="I109" s="150"/>
      <c r="J109" s="151">
        <f>J500</f>
        <v>0</v>
      </c>
      <c r="L109" s="148"/>
    </row>
    <row r="110" spans="1:47" s="152" customFormat="1" ht="19.899999999999999" customHeight="1">
      <c r="B110" s="153"/>
      <c r="D110" s="154" t="s">
        <v>313</v>
      </c>
      <c r="E110" s="155"/>
      <c r="F110" s="155"/>
      <c r="G110" s="155"/>
      <c r="H110" s="155"/>
      <c r="I110" s="155"/>
      <c r="J110" s="156">
        <f>J501</f>
        <v>0</v>
      </c>
      <c r="L110" s="153"/>
    </row>
    <row r="111" spans="1:47" s="152" customFormat="1" ht="19.899999999999999" customHeight="1">
      <c r="B111" s="153"/>
      <c r="D111" s="154" t="s">
        <v>314</v>
      </c>
      <c r="E111" s="155"/>
      <c r="F111" s="155"/>
      <c r="G111" s="155"/>
      <c r="H111" s="155"/>
      <c r="I111" s="155"/>
      <c r="J111" s="156">
        <f>J542</f>
        <v>0</v>
      </c>
      <c r="L111" s="153"/>
    </row>
    <row r="112" spans="1:47" s="152" customFormat="1" ht="19.899999999999999" customHeight="1">
      <c r="B112" s="153"/>
      <c r="D112" s="154" t="s">
        <v>316</v>
      </c>
      <c r="E112" s="155"/>
      <c r="F112" s="155"/>
      <c r="G112" s="155"/>
      <c r="H112" s="155"/>
      <c r="I112" s="155"/>
      <c r="J112" s="156">
        <f>J569</f>
        <v>0</v>
      </c>
      <c r="L112" s="153"/>
    </row>
    <row r="113" spans="1:31" s="152" customFormat="1" ht="19.899999999999999" customHeight="1">
      <c r="B113" s="153"/>
      <c r="D113" s="154" t="s">
        <v>317</v>
      </c>
      <c r="E113" s="155"/>
      <c r="F113" s="155"/>
      <c r="G113" s="155"/>
      <c r="H113" s="155"/>
      <c r="I113" s="155"/>
      <c r="J113" s="156">
        <f>J627</f>
        <v>0</v>
      </c>
      <c r="L113" s="153"/>
    </row>
    <row r="114" spans="1:31" s="152" customFormat="1" ht="19.899999999999999" customHeight="1">
      <c r="B114" s="153"/>
      <c r="D114" s="154" t="s">
        <v>318</v>
      </c>
      <c r="E114" s="155"/>
      <c r="F114" s="155"/>
      <c r="G114" s="155"/>
      <c r="H114" s="155"/>
      <c r="I114" s="155"/>
      <c r="J114" s="156">
        <f>J648</f>
        <v>0</v>
      </c>
      <c r="L114" s="153"/>
    </row>
    <row r="115" spans="1:31" s="152" customFormat="1" ht="19.899999999999999" customHeight="1">
      <c r="B115" s="153"/>
      <c r="D115" s="154" t="s">
        <v>319</v>
      </c>
      <c r="E115" s="155"/>
      <c r="F115" s="155"/>
      <c r="G115" s="155"/>
      <c r="H115" s="155"/>
      <c r="I115" s="155"/>
      <c r="J115" s="156">
        <f>J680</f>
        <v>0</v>
      </c>
      <c r="L115" s="153"/>
    </row>
    <row r="116" spans="1:31" s="152" customFormat="1" ht="19.899999999999999" customHeight="1">
      <c r="B116" s="153"/>
      <c r="D116" s="154" t="s">
        <v>320</v>
      </c>
      <c r="E116" s="155"/>
      <c r="F116" s="155"/>
      <c r="G116" s="155"/>
      <c r="H116" s="155"/>
      <c r="I116" s="155"/>
      <c r="J116" s="156">
        <f>J700</f>
        <v>0</v>
      </c>
      <c r="L116" s="153"/>
    </row>
    <row r="117" spans="1:31" s="152" customFormat="1" ht="19.899999999999999" customHeight="1">
      <c r="B117" s="153"/>
      <c r="D117" s="154" t="s">
        <v>321</v>
      </c>
      <c r="E117" s="155"/>
      <c r="F117" s="155"/>
      <c r="G117" s="155"/>
      <c r="H117" s="155"/>
      <c r="I117" s="155"/>
      <c r="J117" s="156">
        <f>J706</f>
        <v>0</v>
      </c>
      <c r="L117" s="153"/>
    </row>
    <row r="118" spans="1:31" s="152" customFormat="1" ht="19.899999999999999" customHeight="1">
      <c r="B118" s="153"/>
      <c r="D118" s="154" t="s">
        <v>322</v>
      </c>
      <c r="E118" s="155"/>
      <c r="F118" s="155"/>
      <c r="G118" s="155"/>
      <c r="H118" s="155"/>
      <c r="I118" s="155"/>
      <c r="J118" s="156">
        <f>J771</f>
        <v>0</v>
      </c>
      <c r="L118" s="153"/>
    </row>
    <row r="119" spans="1:31" s="152" customFormat="1" ht="19.899999999999999" customHeight="1">
      <c r="B119" s="153"/>
      <c r="D119" s="154" t="s">
        <v>2638</v>
      </c>
      <c r="E119" s="155"/>
      <c r="F119" s="155"/>
      <c r="G119" s="155"/>
      <c r="H119" s="155"/>
      <c r="I119" s="155"/>
      <c r="J119" s="156">
        <f>J779</f>
        <v>0</v>
      </c>
      <c r="L119" s="153"/>
    </row>
    <row r="120" spans="1:31" s="152" customFormat="1" ht="19.899999999999999" customHeight="1">
      <c r="B120" s="153"/>
      <c r="D120" s="154" t="s">
        <v>324</v>
      </c>
      <c r="E120" s="155"/>
      <c r="F120" s="155"/>
      <c r="G120" s="155"/>
      <c r="H120" s="155"/>
      <c r="I120" s="155"/>
      <c r="J120" s="156">
        <f>J821</f>
        <v>0</v>
      </c>
      <c r="L120" s="153"/>
    </row>
    <row r="121" spans="1:31" s="152" customFormat="1" ht="19.899999999999999" customHeight="1">
      <c r="B121" s="153"/>
      <c r="D121" s="154" t="s">
        <v>325</v>
      </c>
      <c r="E121" s="155"/>
      <c r="F121" s="155"/>
      <c r="G121" s="155"/>
      <c r="H121" s="155"/>
      <c r="I121" s="155"/>
      <c r="J121" s="156">
        <f>J830</f>
        <v>0</v>
      </c>
      <c r="L121" s="153"/>
    </row>
    <row r="122" spans="1:31" s="110" customFormat="1" ht="21.7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39"/>
      <c r="C123" s="140"/>
      <c r="D123" s="140"/>
      <c r="E123" s="140"/>
      <c r="F123" s="140"/>
      <c r="G123" s="140"/>
      <c r="H123" s="140"/>
      <c r="I123" s="140"/>
      <c r="J123" s="140"/>
      <c r="K123" s="140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98" customFormat="1"/>
    <row r="125" spans="1:31" s="98" customFormat="1"/>
    <row r="126" spans="1:31" s="98" customFormat="1"/>
    <row r="127" spans="1:31" s="110" customFormat="1" ht="6.95" customHeight="1">
      <c r="A127" s="107"/>
      <c r="B127" s="141"/>
      <c r="C127" s="142"/>
      <c r="D127" s="142"/>
      <c r="E127" s="142"/>
      <c r="F127" s="142"/>
      <c r="G127" s="142"/>
      <c r="H127" s="142"/>
      <c r="I127" s="142"/>
      <c r="J127" s="142"/>
      <c r="K127" s="142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24.95" customHeight="1">
      <c r="A128" s="107"/>
      <c r="B128" s="108"/>
      <c r="C128" s="104" t="s">
        <v>326</v>
      </c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12" customHeight="1">
      <c r="A130" s="107"/>
      <c r="B130" s="108"/>
      <c r="C130" s="106" t="s">
        <v>17</v>
      </c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6.5" customHeight="1">
      <c r="A131" s="107"/>
      <c r="B131" s="108"/>
      <c r="C131" s="107"/>
      <c r="D131" s="107"/>
      <c r="E131" s="312" t="str">
        <f>E7</f>
        <v>Expozice Jihozápadní Afrika, ZOO Dvůr Králové a.s. - Změna A, 1.etapa</v>
      </c>
      <c r="F131" s="313"/>
      <c r="G131" s="313"/>
      <c r="H131" s="313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98" customFormat="1" ht="12" customHeight="1">
      <c r="B132" s="103"/>
      <c r="C132" s="106" t="s">
        <v>183</v>
      </c>
      <c r="L132" s="103"/>
    </row>
    <row r="133" spans="1:63" s="110" customFormat="1" ht="16.5" customHeight="1">
      <c r="A133" s="107"/>
      <c r="B133" s="108"/>
      <c r="C133" s="107"/>
      <c r="D133" s="107"/>
      <c r="E133" s="312" t="s">
        <v>2592</v>
      </c>
      <c r="F133" s="309"/>
      <c r="G133" s="309"/>
      <c r="H133" s="309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3" s="110" customFormat="1" ht="12" customHeight="1">
      <c r="A134" s="107"/>
      <c r="B134" s="108"/>
      <c r="C134" s="106" t="s">
        <v>191</v>
      </c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6.5" customHeight="1">
      <c r="A135" s="107"/>
      <c r="B135" s="108"/>
      <c r="C135" s="107"/>
      <c r="D135" s="107"/>
      <c r="E135" s="308" t="str">
        <f>E11</f>
        <v>a - AR a ST část</v>
      </c>
      <c r="F135" s="309"/>
      <c r="G135" s="309"/>
      <c r="H135" s="309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6.95" customHeight="1">
      <c r="A136" s="107"/>
      <c r="B136" s="108"/>
      <c r="C136" s="107"/>
      <c r="D136" s="107"/>
      <c r="E136" s="107"/>
      <c r="F136" s="107"/>
      <c r="G136" s="107"/>
      <c r="H136" s="107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12" customHeight="1">
      <c r="A137" s="107"/>
      <c r="B137" s="108"/>
      <c r="C137" s="106" t="s">
        <v>21</v>
      </c>
      <c r="D137" s="107"/>
      <c r="E137" s="107"/>
      <c r="F137" s="111" t="str">
        <f>F14</f>
        <v>Dvůr Králové nad Labem</v>
      </c>
      <c r="G137" s="107"/>
      <c r="H137" s="107"/>
      <c r="I137" s="106" t="s">
        <v>23</v>
      </c>
      <c r="J137" s="112" t="str">
        <f>IF(J14="","",J14)</f>
        <v>14. 1. 2020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6.9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43.15" customHeight="1">
      <c r="A139" s="107"/>
      <c r="B139" s="108"/>
      <c r="C139" s="106" t="s">
        <v>25</v>
      </c>
      <c r="D139" s="107"/>
      <c r="E139" s="107"/>
      <c r="F139" s="111" t="str">
        <f>E17</f>
        <v>ZOO Dvůr Králové a.s., Štefánikova 1029, D.K.n.L.</v>
      </c>
      <c r="G139" s="107"/>
      <c r="H139" s="107"/>
      <c r="I139" s="106" t="s">
        <v>31</v>
      </c>
      <c r="J139" s="143" t="str">
        <f>E23</f>
        <v>Projektis spol. s r.o., Legionářská 562, D.K.n.L.</v>
      </c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15.2" customHeight="1">
      <c r="A140" s="107"/>
      <c r="B140" s="108"/>
      <c r="C140" s="106" t="s">
        <v>29</v>
      </c>
      <c r="D140" s="107"/>
      <c r="E140" s="107"/>
      <c r="F140" s="111" t="str">
        <f>IF(E20="","",E20)</f>
        <v>Vyplň údaj</v>
      </c>
      <c r="G140" s="107"/>
      <c r="H140" s="107"/>
      <c r="I140" s="106" t="s">
        <v>34</v>
      </c>
      <c r="J140" s="143" t="str">
        <f>E26</f>
        <v>ing. V. Švehla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0.35" customHeight="1">
      <c r="A141" s="107"/>
      <c r="B141" s="108"/>
      <c r="C141" s="107"/>
      <c r="D141" s="107"/>
      <c r="E141" s="107"/>
      <c r="F141" s="107"/>
      <c r="G141" s="107"/>
      <c r="H141" s="107"/>
      <c r="I141" s="107"/>
      <c r="J141" s="107"/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66" customFormat="1" ht="29.25" customHeight="1">
      <c r="A142" s="157"/>
      <c r="B142" s="158"/>
      <c r="C142" s="159" t="s">
        <v>327</v>
      </c>
      <c r="D142" s="160" t="s">
        <v>62</v>
      </c>
      <c r="E142" s="160" t="s">
        <v>58</v>
      </c>
      <c r="F142" s="160" t="s">
        <v>59</v>
      </c>
      <c r="G142" s="160" t="s">
        <v>328</v>
      </c>
      <c r="H142" s="160" t="s">
        <v>329</v>
      </c>
      <c r="I142" s="160" t="s">
        <v>330</v>
      </c>
      <c r="J142" s="160" t="s">
        <v>299</v>
      </c>
      <c r="K142" s="161" t="s">
        <v>331</v>
      </c>
      <c r="L142" s="162"/>
      <c r="M142" s="163" t="s">
        <v>1</v>
      </c>
      <c r="N142" s="164" t="s">
        <v>41</v>
      </c>
      <c r="O142" s="164" t="s">
        <v>332</v>
      </c>
      <c r="P142" s="164" t="s">
        <v>333</v>
      </c>
      <c r="Q142" s="164" t="s">
        <v>334</v>
      </c>
      <c r="R142" s="164" t="s">
        <v>335</v>
      </c>
      <c r="S142" s="164" t="s">
        <v>336</v>
      </c>
      <c r="T142" s="165" t="s">
        <v>337</v>
      </c>
      <c r="U142" s="157"/>
      <c r="V142" s="157"/>
      <c r="W142" s="157"/>
      <c r="X142" s="157"/>
      <c r="Y142" s="157"/>
      <c r="Z142" s="157"/>
      <c r="AA142" s="157"/>
      <c r="AB142" s="157"/>
      <c r="AC142" s="157"/>
      <c r="AD142" s="157"/>
      <c r="AE142" s="157"/>
    </row>
    <row r="143" spans="1:63" s="110" customFormat="1" ht="22.9" customHeight="1">
      <c r="A143" s="107"/>
      <c r="B143" s="108"/>
      <c r="C143" s="167" t="s">
        <v>338</v>
      </c>
      <c r="D143" s="107"/>
      <c r="E143" s="107"/>
      <c r="F143" s="107"/>
      <c r="G143" s="107"/>
      <c r="H143" s="107"/>
      <c r="I143" s="107"/>
      <c r="J143" s="168">
        <f>BK143</f>
        <v>0</v>
      </c>
      <c r="K143" s="107"/>
      <c r="L143" s="108"/>
      <c r="M143" s="169"/>
      <c r="N143" s="170"/>
      <c r="O143" s="118"/>
      <c r="P143" s="171">
        <f>P144+P500</f>
        <v>0</v>
      </c>
      <c r="Q143" s="118"/>
      <c r="R143" s="171">
        <f>R144+R500</f>
        <v>488.54562037323939</v>
      </c>
      <c r="S143" s="118"/>
      <c r="T143" s="172">
        <f>T144+T500</f>
        <v>154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T143" s="99" t="s">
        <v>76</v>
      </c>
      <c r="AU143" s="99" t="s">
        <v>301</v>
      </c>
      <c r="BK143" s="173">
        <f>BK144+BK500</f>
        <v>0</v>
      </c>
    </row>
    <row r="144" spans="1:63" s="174" customFormat="1" ht="25.9" customHeight="1">
      <c r="B144" s="175"/>
      <c r="D144" s="176" t="s">
        <v>76</v>
      </c>
      <c r="E144" s="177" t="s">
        <v>339</v>
      </c>
      <c r="F144" s="177" t="s">
        <v>340</v>
      </c>
      <c r="J144" s="178">
        <f>BK144</f>
        <v>0</v>
      </c>
      <c r="L144" s="175"/>
      <c r="M144" s="179"/>
      <c r="N144" s="180"/>
      <c r="O144" s="180"/>
      <c r="P144" s="181">
        <f>P145+P208+P248+P315+P326+P459+P465+P493+P498</f>
        <v>0</v>
      </c>
      <c r="Q144" s="180"/>
      <c r="R144" s="181">
        <f>R145+R208+R248+R315+R326+R459+R465+R493+R498</f>
        <v>475.10871555590438</v>
      </c>
      <c r="S144" s="180"/>
      <c r="T144" s="182">
        <f>T145+T208+T248+T315+T326+T459+T465+T493+T498</f>
        <v>154</v>
      </c>
      <c r="AR144" s="176" t="s">
        <v>8</v>
      </c>
      <c r="AT144" s="183" t="s">
        <v>76</v>
      </c>
      <c r="AU144" s="183" t="s">
        <v>77</v>
      </c>
      <c r="AY144" s="176" t="s">
        <v>341</v>
      </c>
      <c r="BK144" s="184">
        <f>BK145+BK208+BK248+BK315+BK326+BK459+BK465+BK493+BK498</f>
        <v>0</v>
      </c>
    </row>
    <row r="145" spans="1:65" s="174" customFormat="1" ht="22.9" customHeight="1">
      <c r="B145" s="175"/>
      <c r="D145" s="176" t="s">
        <v>76</v>
      </c>
      <c r="E145" s="185" t="s">
        <v>8</v>
      </c>
      <c r="F145" s="185" t="s">
        <v>342</v>
      </c>
      <c r="J145" s="186">
        <f>BK145</f>
        <v>0</v>
      </c>
      <c r="L145" s="175"/>
      <c r="M145" s="179"/>
      <c r="N145" s="180"/>
      <c r="O145" s="180"/>
      <c r="P145" s="181">
        <f>SUM(P146:P207)</f>
        <v>0</v>
      </c>
      <c r="Q145" s="180"/>
      <c r="R145" s="181">
        <f>SUM(R146:R207)</f>
        <v>78.086632000000009</v>
      </c>
      <c r="S145" s="180"/>
      <c r="T145" s="182">
        <f>SUM(T146:T207)</f>
        <v>0</v>
      </c>
      <c r="AR145" s="176" t="s">
        <v>8</v>
      </c>
      <c r="AT145" s="183" t="s">
        <v>76</v>
      </c>
      <c r="AU145" s="183" t="s">
        <v>8</v>
      </c>
      <c r="AY145" s="176" t="s">
        <v>341</v>
      </c>
      <c r="BK145" s="184">
        <f>SUM(BK146:BK207)</f>
        <v>0</v>
      </c>
    </row>
    <row r="146" spans="1:65" s="110" customFormat="1" ht="16.5" customHeight="1">
      <c r="A146" s="107"/>
      <c r="B146" s="108"/>
      <c r="C146" s="187" t="s">
        <v>8</v>
      </c>
      <c r="D146" s="187" t="s">
        <v>343</v>
      </c>
      <c r="E146" s="188" t="s">
        <v>2639</v>
      </c>
      <c r="F146" s="189" t="s">
        <v>2640</v>
      </c>
      <c r="G146" s="190" t="s">
        <v>346</v>
      </c>
      <c r="H146" s="191">
        <v>67.08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2641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353</v>
      </c>
      <c r="H147" s="205">
        <v>67.08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9" customFormat="1">
      <c r="B148" s="210"/>
      <c r="D148" s="202" t="s">
        <v>349</v>
      </c>
      <c r="E148" s="211" t="s">
        <v>1</v>
      </c>
      <c r="F148" s="212" t="s">
        <v>351</v>
      </c>
      <c r="H148" s="213">
        <v>67.08</v>
      </c>
      <c r="L148" s="210"/>
      <c r="M148" s="214"/>
      <c r="N148" s="215"/>
      <c r="O148" s="215"/>
      <c r="P148" s="215"/>
      <c r="Q148" s="215"/>
      <c r="R148" s="215"/>
      <c r="S148" s="215"/>
      <c r="T148" s="216"/>
      <c r="AT148" s="211" t="s">
        <v>349</v>
      </c>
      <c r="AU148" s="211" t="s">
        <v>85</v>
      </c>
      <c r="AV148" s="209" t="s">
        <v>352</v>
      </c>
      <c r="AW148" s="209" t="s">
        <v>33</v>
      </c>
      <c r="AX148" s="209" t="s">
        <v>8</v>
      </c>
      <c r="AY148" s="211" t="s">
        <v>341</v>
      </c>
    </row>
    <row r="149" spans="1:65" s="110" customFormat="1" ht="24" customHeight="1">
      <c r="A149" s="107"/>
      <c r="B149" s="108"/>
      <c r="C149" s="187" t="s">
        <v>85</v>
      </c>
      <c r="D149" s="187" t="s">
        <v>343</v>
      </c>
      <c r="E149" s="188" t="s">
        <v>431</v>
      </c>
      <c r="F149" s="189" t="s">
        <v>432</v>
      </c>
      <c r="G149" s="190" t="s">
        <v>346</v>
      </c>
      <c r="H149" s="191">
        <v>67.08</v>
      </c>
      <c r="I149" s="89"/>
      <c r="J149" s="192">
        <f>ROUND(I149*H149,0)</f>
        <v>0</v>
      </c>
      <c r="K149" s="189" t="s">
        <v>363</v>
      </c>
      <c r="L149" s="108"/>
      <c r="M149" s="193" t="s">
        <v>1</v>
      </c>
      <c r="N149" s="194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347</v>
      </c>
      <c r="AT149" s="198" t="s">
        <v>343</v>
      </c>
      <c r="AU149" s="198" t="s">
        <v>85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2642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353</v>
      </c>
      <c r="H150" s="205">
        <v>67.08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>
      <c r="B151" s="210"/>
      <c r="D151" s="202" t="s">
        <v>349</v>
      </c>
      <c r="E151" s="211" t="s">
        <v>1</v>
      </c>
      <c r="F151" s="212" t="s">
        <v>351</v>
      </c>
      <c r="H151" s="213">
        <v>67.08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8</v>
      </c>
      <c r="AY151" s="211" t="s">
        <v>341</v>
      </c>
    </row>
    <row r="152" spans="1:65" s="110" customFormat="1" ht="16.5" customHeight="1">
      <c r="A152" s="107"/>
      <c r="B152" s="108"/>
      <c r="C152" s="187" t="s">
        <v>352</v>
      </c>
      <c r="D152" s="187" t="s">
        <v>343</v>
      </c>
      <c r="E152" s="188" t="s">
        <v>2643</v>
      </c>
      <c r="F152" s="189" t="s">
        <v>2644</v>
      </c>
      <c r="G152" s="190" t="s">
        <v>346</v>
      </c>
      <c r="H152" s="191">
        <v>67.08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2645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353</v>
      </c>
      <c r="H153" s="205">
        <v>67.08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9" customFormat="1">
      <c r="B154" s="210"/>
      <c r="D154" s="202" t="s">
        <v>349</v>
      </c>
      <c r="E154" s="211" t="s">
        <v>1</v>
      </c>
      <c r="F154" s="212" t="s">
        <v>351</v>
      </c>
      <c r="H154" s="213">
        <v>67.08</v>
      </c>
      <c r="L154" s="210"/>
      <c r="M154" s="214"/>
      <c r="N154" s="215"/>
      <c r="O154" s="215"/>
      <c r="P154" s="215"/>
      <c r="Q154" s="215"/>
      <c r="R154" s="215"/>
      <c r="S154" s="215"/>
      <c r="T154" s="216"/>
      <c r="AT154" s="211" t="s">
        <v>349</v>
      </c>
      <c r="AU154" s="211" t="s">
        <v>85</v>
      </c>
      <c r="AV154" s="209" t="s">
        <v>352</v>
      </c>
      <c r="AW154" s="209" t="s">
        <v>33</v>
      </c>
      <c r="AX154" s="209" t="s">
        <v>8</v>
      </c>
      <c r="AY154" s="211" t="s">
        <v>341</v>
      </c>
    </row>
    <row r="155" spans="1:65" s="110" customFormat="1" ht="24" customHeight="1">
      <c r="A155" s="107"/>
      <c r="B155" s="108"/>
      <c r="C155" s="187" t="s">
        <v>347</v>
      </c>
      <c r="D155" s="187" t="s">
        <v>343</v>
      </c>
      <c r="E155" s="188" t="s">
        <v>344</v>
      </c>
      <c r="F155" s="189" t="s">
        <v>2646</v>
      </c>
      <c r="G155" s="190" t="s">
        <v>346</v>
      </c>
      <c r="H155" s="191">
        <v>67.08</v>
      </c>
      <c r="I155" s="89"/>
      <c r="J155" s="192">
        <f>ROUND(I155*H155,0)</f>
        <v>0</v>
      </c>
      <c r="K155" s="189" t="s">
        <v>1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3.5400000000000001E-2</v>
      </c>
      <c r="R155" s="196">
        <f>Q155*H155</f>
        <v>2.3746320000000001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2647</v>
      </c>
    </row>
    <row r="156" spans="1:65" s="200" customFormat="1">
      <c r="B156" s="201"/>
      <c r="D156" s="202" t="s">
        <v>349</v>
      </c>
      <c r="E156" s="203" t="s">
        <v>1</v>
      </c>
      <c r="F156" s="204" t="s">
        <v>2648</v>
      </c>
      <c r="H156" s="205">
        <v>134.16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9" customFormat="1">
      <c r="B157" s="210"/>
      <c r="D157" s="202" t="s">
        <v>349</v>
      </c>
      <c r="E157" s="211" t="s">
        <v>208</v>
      </c>
      <c r="F157" s="212" t="s">
        <v>351</v>
      </c>
      <c r="H157" s="213">
        <v>134.16</v>
      </c>
      <c r="L157" s="210"/>
      <c r="M157" s="214"/>
      <c r="N157" s="215"/>
      <c r="O157" s="215"/>
      <c r="P157" s="215"/>
      <c r="Q157" s="215"/>
      <c r="R157" s="215"/>
      <c r="S157" s="215"/>
      <c r="T157" s="216"/>
      <c r="AT157" s="211" t="s">
        <v>349</v>
      </c>
      <c r="AU157" s="211" t="s">
        <v>85</v>
      </c>
      <c r="AV157" s="209" t="s">
        <v>352</v>
      </c>
      <c r="AW157" s="209" t="s">
        <v>33</v>
      </c>
      <c r="AX157" s="209" t="s">
        <v>77</v>
      </c>
      <c r="AY157" s="211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353</v>
      </c>
      <c r="H158" s="205">
        <v>67.08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67.08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371</v>
      </c>
      <c r="D160" s="187" t="s">
        <v>343</v>
      </c>
      <c r="E160" s="188" t="s">
        <v>361</v>
      </c>
      <c r="F160" s="189" t="s">
        <v>362</v>
      </c>
      <c r="G160" s="190" t="s">
        <v>346</v>
      </c>
      <c r="H160" s="191">
        <v>86.768000000000001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2649</v>
      </c>
    </row>
    <row r="161" spans="1:65" s="200" customFormat="1" ht="22.5">
      <c r="B161" s="201"/>
      <c r="D161" s="202" t="s">
        <v>349</v>
      </c>
      <c r="E161" s="203" t="s">
        <v>1</v>
      </c>
      <c r="F161" s="204" t="s">
        <v>2650</v>
      </c>
      <c r="H161" s="205">
        <v>106.456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0" customFormat="1" ht="22.5">
      <c r="B162" s="201"/>
      <c r="D162" s="202" t="s">
        <v>349</v>
      </c>
      <c r="E162" s="203" t="s">
        <v>1</v>
      </c>
      <c r="F162" s="204" t="s">
        <v>2651</v>
      </c>
      <c r="H162" s="205">
        <v>67.08</v>
      </c>
      <c r="L162" s="201"/>
      <c r="M162" s="206"/>
      <c r="N162" s="207"/>
      <c r="O162" s="207"/>
      <c r="P162" s="207"/>
      <c r="Q162" s="207"/>
      <c r="R162" s="207"/>
      <c r="S162" s="207"/>
      <c r="T162" s="208"/>
      <c r="AT162" s="203" t="s">
        <v>349</v>
      </c>
      <c r="AU162" s="203" t="s">
        <v>85</v>
      </c>
      <c r="AV162" s="200" t="s">
        <v>85</v>
      </c>
      <c r="AW162" s="200" t="s">
        <v>33</v>
      </c>
      <c r="AX162" s="200" t="s">
        <v>77</v>
      </c>
      <c r="AY162" s="203" t="s">
        <v>341</v>
      </c>
    </row>
    <row r="163" spans="1:65" s="209" customFormat="1">
      <c r="B163" s="210"/>
      <c r="D163" s="202" t="s">
        <v>349</v>
      </c>
      <c r="E163" s="211" t="s">
        <v>164</v>
      </c>
      <c r="F163" s="212" t="s">
        <v>351</v>
      </c>
      <c r="H163" s="213">
        <v>173.536</v>
      </c>
      <c r="L163" s="210"/>
      <c r="M163" s="214"/>
      <c r="N163" s="215"/>
      <c r="O163" s="215"/>
      <c r="P163" s="215"/>
      <c r="Q163" s="215"/>
      <c r="R163" s="215"/>
      <c r="S163" s="215"/>
      <c r="T163" s="216"/>
      <c r="AT163" s="211" t="s">
        <v>349</v>
      </c>
      <c r="AU163" s="211" t="s">
        <v>85</v>
      </c>
      <c r="AV163" s="209" t="s">
        <v>352</v>
      </c>
      <c r="AW163" s="209" t="s">
        <v>33</v>
      </c>
      <c r="AX163" s="209" t="s">
        <v>77</v>
      </c>
      <c r="AY163" s="211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367</v>
      </c>
      <c r="H164" s="205">
        <v>86.768000000000001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1</v>
      </c>
      <c r="F165" s="212" t="s">
        <v>351</v>
      </c>
      <c r="H165" s="213">
        <v>86.768000000000001</v>
      </c>
      <c r="L165" s="210"/>
      <c r="M165" s="214"/>
      <c r="N165" s="215"/>
      <c r="O165" s="215"/>
      <c r="P165" s="215"/>
      <c r="Q165" s="215"/>
      <c r="R165" s="215"/>
      <c r="S165" s="215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8</v>
      </c>
      <c r="AY165" s="211" t="s">
        <v>341</v>
      </c>
    </row>
    <row r="166" spans="1:65" s="110" customFormat="1" ht="24" customHeight="1">
      <c r="A166" s="107"/>
      <c r="B166" s="108"/>
      <c r="C166" s="187" t="s">
        <v>375</v>
      </c>
      <c r="D166" s="187" t="s">
        <v>343</v>
      </c>
      <c r="E166" s="188" t="s">
        <v>368</v>
      </c>
      <c r="F166" s="189" t="s">
        <v>369</v>
      </c>
      <c r="G166" s="190" t="s">
        <v>346</v>
      </c>
      <c r="H166" s="191">
        <v>86.768000000000001</v>
      </c>
      <c r="I166" s="89"/>
      <c r="J166" s="192">
        <f>ROUND(I166*H166,0)</f>
        <v>0</v>
      </c>
      <c r="K166" s="189" t="s">
        <v>363</v>
      </c>
      <c r="L166" s="108"/>
      <c r="M166" s="193" t="s">
        <v>1</v>
      </c>
      <c r="N166" s="194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347</v>
      </c>
      <c r="AT166" s="198" t="s">
        <v>343</v>
      </c>
      <c r="AU166" s="198" t="s">
        <v>85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2652</v>
      </c>
    </row>
    <row r="167" spans="1:65" s="200" customFormat="1">
      <c r="B167" s="201"/>
      <c r="D167" s="202" t="s">
        <v>349</v>
      </c>
      <c r="E167" s="203" t="s">
        <v>1</v>
      </c>
      <c r="F167" s="204" t="s">
        <v>367</v>
      </c>
      <c r="H167" s="205">
        <v>86.768000000000001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8</v>
      </c>
      <c r="AY167" s="203" t="s">
        <v>341</v>
      </c>
    </row>
    <row r="168" spans="1:65" s="110" customFormat="1" ht="24" customHeight="1">
      <c r="A168" s="107"/>
      <c r="B168" s="108"/>
      <c r="C168" s="187" t="s">
        <v>379</v>
      </c>
      <c r="D168" s="187" t="s">
        <v>343</v>
      </c>
      <c r="E168" s="188" t="s">
        <v>372</v>
      </c>
      <c r="F168" s="189" t="s">
        <v>373</v>
      </c>
      <c r="G168" s="190" t="s">
        <v>346</v>
      </c>
      <c r="H168" s="191">
        <v>86.768000000000001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2653</v>
      </c>
    </row>
    <row r="169" spans="1:65" s="200" customFormat="1">
      <c r="B169" s="201"/>
      <c r="D169" s="202" t="s">
        <v>349</v>
      </c>
      <c r="E169" s="203" t="s">
        <v>1</v>
      </c>
      <c r="F169" s="204" t="s">
        <v>367</v>
      </c>
      <c r="H169" s="205">
        <v>86.768000000000001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358</v>
      </c>
      <c r="D170" s="187" t="s">
        <v>343</v>
      </c>
      <c r="E170" s="188" t="s">
        <v>376</v>
      </c>
      <c r="F170" s="189" t="s">
        <v>377</v>
      </c>
      <c r="G170" s="190" t="s">
        <v>346</v>
      </c>
      <c r="H170" s="191">
        <v>86.768000000000001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2654</v>
      </c>
    </row>
    <row r="171" spans="1:65" s="200" customFormat="1">
      <c r="B171" s="201"/>
      <c r="D171" s="202" t="s">
        <v>349</v>
      </c>
      <c r="E171" s="203" t="s">
        <v>1</v>
      </c>
      <c r="F171" s="204" t="s">
        <v>367</v>
      </c>
      <c r="H171" s="205">
        <v>86.768000000000001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24" customHeight="1">
      <c r="A172" s="107"/>
      <c r="B172" s="108"/>
      <c r="C172" s="187" t="s">
        <v>388</v>
      </c>
      <c r="D172" s="187" t="s">
        <v>343</v>
      </c>
      <c r="E172" s="188" t="s">
        <v>380</v>
      </c>
      <c r="F172" s="189" t="s">
        <v>381</v>
      </c>
      <c r="G172" s="190" t="s">
        <v>346</v>
      </c>
      <c r="H172" s="191">
        <v>0.378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2655</v>
      </c>
    </row>
    <row r="173" spans="1:65" s="200" customFormat="1">
      <c r="B173" s="201"/>
      <c r="D173" s="202" t="s">
        <v>349</v>
      </c>
      <c r="E173" s="203" t="s">
        <v>1</v>
      </c>
      <c r="F173" s="204" t="s">
        <v>2656</v>
      </c>
      <c r="H173" s="205">
        <v>0.75600000000000001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9" customFormat="1">
      <c r="B174" s="210"/>
      <c r="D174" s="202" t="s">
        <v>349</v>
      </c>
      <c r="E174" s="211" t="s">
        <v>167</v>
      </c>
      <c r="F174" s="212" t="s">
        <v>351</v>
      </c>
      <c r="H174" s="213">
        <v>0.75600000000000001</v>
      </c>
      <c r="L174" s="210"/>
      <c r="M174" s="214"/>
      <c r="N174" s="215"/>
      <c r="O174" s="215"/>
      <c r="P174" s="215"/>
      <c r="Q174" s="215"/>
      <c r="R174" s="215"/>
      <c r="S174" s="215"/>
      <c r="T174" s="216"/>
      <c r="AT174" s="211" t="s">
        <v>349</v>
      </c>
      <c r="AU174" s="211" t="s">
        <v>85</v>
      </c>
      <c r="AV174" s="209" t="s">
        <v>352</v>
      </c>
      <c r="AW174" s="209" t="s">
        <v>33</v>
      </c>
      <c r="AX174" s="209" t="s">
        <v>77</v>
      </c>
      <c r="AY174" s="211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384</v>
      </c>
      <c r="H175" s="205">
        <v>0.378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10" customFormat="1" ht="24" customHeight="1">
      <c r="A176" s="107"/>
      <c r="B176" s="108"/>
      <c r="C176" s="187" t="s">
        <v>261</v>
      </c>
      <c r="D176" s="187" t="s">
        <v>343</v>
      </c>
      <c r="E176" s="188" t="s">
        <v>385</v>
      </c>
      <c r="F176" s="189" t="s">
        <v>386</v>
      </c>
      <c r="G176" s="190" t="s">
        <v>346</v>
      </c>
      <c r="H176" s="191">
        <v>0.378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2657</v>
      </c>
    </row>
    <row r="177" spans="1:65" s="200" customFormat="1">
      <c r="B177" s="201"/>
      <c r="D177" s="202" t="s">
        <v>349</v>
      </c>
      <c r="E177" s="203" t="s">
        <v>1</v>
      </c>
      <c r="F177" s="204" t="s">
        <v>384</v>
      </c>
      <c r="H177" s="205">
        <v>0.378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8</v>
      </c>
      <c r="AY177" s="203" t="s">
        <v>341</v>
      </c>
    </row>
    <row r="178" spans="1:65" s="110" customFormat="1" ht="24" customHeight="1">
      <c r="A178" s="107"/>
      <c r="B178" s="108"/>
      <c r="C178" s="187" t="s">
        <v>395</v>
      </c>
      <c r="D178" s="187" t="s">
        <v>343</v>
      </c>
      <c r="E178" s="188" t="s">
        <v>389</v>
      </c>
      <c r="F178" s="189" t="s">
        <v>390</v>
      </c>
      <c r="G178" s="190" t="s">
        <v>346</v>
      </c>
      <c r="H178" s="191">
        <v>0.378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2658</v>
      </c>
    </row>
    <row r="179" spans="1:65" s="200" customFormat="1">
      <c r="B179" s="201"/>
      <c r="D179" s="202" t="s">
        <v>349</v>
      </c>
      <c r="E179" s="203" t="s">
        <v>1</v>
      </c>
      <c r="F179" s="204" t="s">
        <v>384</v>
      </c>
      <c r="H179" s="205">
        <v>0.378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8</v>
      </c>
      <c r="AY179" s="203" t="s">
        <v>341</v>
      </c>
    </row>
    <row r="180" spans="1:65" s="110" customFormat="1" ht="24" customHeight="1">
      <c r="A180" s="107"/>
      <c r="B180" s="108"/>
      <c r="C180" s="187" t="s">
        <v>399</v>
      </c>
      <c r="D180" s="187" t="s">
        <v>343</v>
      </c>
      <c r="E180" s="188" t="s">
        <v>392</v>
      </c>
      <c r="F180" s="189" t="s">
        <v>393</v>
      </c>
      <c r="G180" s="190" t="s">
        <v>346</v>
      </c>
      <c r="H180" s="191">
        <v>0.378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2659</v>
      </c>
    </row>
    <row r="181" spans="1:65" s="200" customFormat="1">
      <c r="B181" s="201"/>
      <c r="D181" s="202" t="s">
        <v>349</v>
      </c>
      <c r="E181" s="203" t="s">
        <v>1</v>
      </c>
      <c r="F181" s="204" t="s">
        <v>384</v>
      </c>
      <c r="H181" s="205">
        <v>0.378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8</v>
      </c>
      <c r="AY181" s="203" t="s">
        <v>341</v>
      </c>
    </row>
    <row r="182" spans="1:65" s="110" customFormat="1" ht="24" customHeight="1">
      <c r="A182" s="107"/>
      <c r="B182" s="108"/>
      <c r="C182" s="187" t="s">
        <v>405</v>
      </c>
      <c r="D182" s="187" t="s">
        <v>343</v>
      </c>
      <c r="E182" s="188" t="s">
        <v>2660</v>
      </c>
      <c r="F182" s="189" t="s">
        <v>2661</v>
      </c>
      <c r="G182" s="190" t="s">
        <v>346</v>
      </c>
      <c r="H182" s="191">
        <v>173.536</v>
      </c>
      <c r="I182" s="89"/>
      <c r="J182" s="192">
        <f>ROUND(I182*H182,0)</f>
        <v>0</v>
      </c>
      <c r="K182" s="189" t="s">
        <v>363</v>
      </c>
      <c r="L182" s="108"/>
      <c r="M182" s="193" t="s">
        <v>1</v>
      </c>
      <c r="N182" s="194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347</v>
      </c>
      <c r="AT182" s="198" t="s">
        <v>343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2662</v>
      </c>
    </row>
    <row r="183" spans="1:65" s="200" customFormat="1">
      <c r="B183" s="201"/>
      <c r="D183" s="202" t="s">
        <v>349</v>
      </c>
      <c r="E183" s="203" t="s">
        <v>1</v>
      </c>
      <c r="F183" s="204" t="s">
        <v>164</v>
      </c>
      <c r="H183" s="205">
        <v>173.536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8</v>
      </c>
      <c r="AY183" s="203" t="s">
        <v>341</v>
      </c>
    </row>
    <row r="184" spans="1:65" s="110" customFormat="1" ht="24" customHeight="1">
      <c r="A184" s="107"/>
      <c r="B184" s="108"/>
      <c r="C184" s="187" t="s">
        <v>409</v>
      </c>
      <c r="D184" s="187" t="s">
        <v>343</v>
      </c>
      <c r="E184" s="188" t="s">
        <v>396</v>
      </c>
      <c r="F184" s="189" t="s">
        <v>397</v>
      </c>
      <c r="G184" s="190" t="s">
        <v>346</v>
      </c>
      <c r="H184" s="191">
        <v>173.536</v>
      </c>
      <c r="I184" s="89"/>
      <c r="J184" s="192">
        <f>ROUND(I184*H184,0)</f>
        <v>0</v>
      </c>
      <c r="K184" s="189" t="s">
        <v>363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2663</v>
      </c>
    </row>
    <row r="185" spans="1:65" s="200" customFormat="1">
      <c r="B185" s="201"/>
      <c r="D185" s="202" t="s">
        <v>349</v>
      </c>
      <c r="E185" s="203" t="s">
        <v>1</v>
      </c>
      <c r="F185" s="204" t="s">
        <v>164</v>
      </c>
      <c r="H185" s="205">
        <v>173.536</v>
      </c>
      <c r="L185" s="201"/>
      <c r="M185" s="206"/>
      <c r="N185" s="207"/>
      <c r="O185" s="207"/>
      <c r="P185" s="207"/>
      <c r="Q185" s="207"/>
      <c r="R185" s="207"/>
      <c r="S185" s="207"/>
      <c r="T185" s="208"/>
      <c r="AT185" s="203" t="s">
        <v>349</v>
      </c>
      <c r="AU185" s="203" t="s">
        <v>85</v>
      </c>
      <c r="AV185" s="200" t="s">
        <v>85</v>
      </c>
      <c r="AW185" s="200" t="s">
        <v>33</v>
      </c>
      <c r="AX185" s="200" t="s">
        <v>8</v>
      </c>
      <c r="AY185" s="203" t="s">
        <v>341</v>
      </c>
    </row>
    <row r="186" spans="1:65" s="110" customFormat="1" ht="24" customHeight="1">
      <c r="A186" s="107"/>
      <c r="B186" s="108"/>
      <c r="C186" s="187" t="s">
        <v>9</v>
      </c>
      <c r="D186" s="187" t="s">
        <v>343</v>
      </c>
      <c r="E186" s="188" t="s">
        <v>400</v>
      </c>
      <c r="F186" s="189" t="s">
        <v>401</v>
      </c>
      <c r="G186" s="190" t="s">
        <v>346</v>
      </c>
      <c r="H186" s="191">
        <v>3470.72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2664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403</v>
      </c>
      <c r="H187" s="205">
        <v>3470.72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187" t="s">
        <v>421</v>
      </c>
      <c r="D188" s="187" t="s">
        <v>343</v>
      </c>
      <c r="E188" s="188" t="s">
        <v>406</v>
      </c>
      <c r="F188" s="189" t="s">
        <v>407</v>
      </c>
      <c r="G188" s="190" t="s">
        <v>346</v>
      </c>
      <c r="H188" s="191">
        <v>173.536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2665</v>
      </c>
    </row>
    <row r="189" spans="1:65" s="200" customFormat="1">
      <c r="B189" s="201"/>
      <c r="D189" s="202" t="s">
        <v>349</v>
      </c>
      <c r="E189" s="203" t="s">
        <v>1</v>
      </c>
      <c r="F189" s="204" t="s">
        <v>164</v>
      </c>
      <c r="H189" s="205">
        <v>173.536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187" t="s">
        <v>426</v>
      </c>
      <c r="D190" s="187" t="s">
        <v>343</v>
      </c>
      <c r="E190" s="188" t="s">
        <v>410</v>
      </c>
      <c r="F190" s="189" t="s">
        <v>411</v>
      </c>
      <c r="G190" s="190" t="s">
        <v>357</v>
      </c>
      <c r="H190" s="191">
        <v>312.36500000000001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2666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413</v>
      </c>
      <c r="H191" s="205">
        <v>312.36500000000001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430</v>
      </c>
      <c r="D192" s="187" t="s">
        <v>343</v>
      </c>
      <c r="E192" s="188" t="s">
        <v>415</v>
      </c>
      <c r="F192" s="189" t="s">
        <v>416</v>
      </c>
      <c r="G192" s="190" t="s">
        <v>346</v>
      </c>
      <c r="H192" s="191">
        <v>37.856000000000002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2667</v>
      </c>
    </row>
    <row r="193" spans="1:65" s="200" customFormat="1">
      <c r="B193" s="201"/>
      <c r="D193" s="202" t="s">
        <v>349</v>
      </c>
      <c r="E193" s="203" t="s">
        <v>1</v>
      </c>
      <c r="F193" s="204" t="s">
        <v>164</v>
      </c>
      <c r="H193" s="205">
        <v>173.536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2668</v>
      </c>
      <c r="H194" s="205">
        <v>-68.599999999999994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>
      <c r="B195" s="201"/>
      <c r="D195" s="202" t="s">
        <v>349</v>
      </c>
      <c r="E195" s="203" t="s">
        <v>1</v>
      </c>
      <c r="F195" s="204" t="s">
        <v>2669</v>
      </c>
      <c r="H195" s="205">
        <v>-67.08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09" customFormat="1">
      <c r="B196" s="210"/>
      <c r="D196" s="202" t="s">
        <v>349</v>
      </c>
      <c r="E196" s="211" t="s">
        <v>188</v>
      </c>
      <c r="F196" s="212" t="s">
        <v>351</v>
      </c>
      <c r="H196" s="213">
        <v>37.856000000000002</v>
      </c>
      <c r="L196" s="210"/>
      <c r="M196" s="214"/>
      <c r="N196" s="215"/>
      <c r="O196" s="215"/>
      <c r="P196" s="215"/>
      <c r="Q196" s="215"/>
      <c r="R196" s="215"/>
      <c r="S196" s="215"/>
      <c r="T196" s="216"/>
      <c r="AT196" s="211" t="s">
        <v>349</v>
      </c>
      <c r="AU196" s="211" t="s">
        <v>85</v>
      </c>
      <c r="AV196" s="209" t="s">
        <v>352</v>
      </c>
      <c r="AW196" s="209" t="s">
        <v>33</v>
      </c>
      <c r="AX196" s="209" t="s">
        <v>8</v>
      </c>
      <c r="AY196" s="211" t="s">
        <v>341</v>
      </c>
    </row>
    <row r="197" spans="1:65" s="110" customFormat="1" ht="16.5" customHeight="1">
      <c r="A197" s="107"/>
      <c r="B197" s="108"/>
      <c r="C197" s="217" t="s">
        <v>434</v>
      </c>
      <c r="D197" s="217" t="s">
        <v>354</v>
      </c>
      <c r="E197" s="218" t="s">
        <v>422</v>
      </c>
      <c r="F197" s="219" t="s">
        <v>423</v>
      </c>
      <c r="G197" s="220" t="s">
        <v>357</v>
      </c>
      <c r="H197" s="221">
        <v>75.712000000000003</v>
      </c>
      <c r="I197" s="92"/>
      <c r="J197" s="222">
        <f>ROUND(I197*H197,0)</f>
        <v>0</v>
      </c>
      <c r="K197" s="219" t="s">
        <v>363</v>
      </c>
      <c r="L197" s="223"/>
      <c r="M197" s="224" t="s">
        <v>1</v>
      </c>
      <c r="N197" s="225" t="s">
        <v>42</v>
      </c>
      <c r="O197" s="195"/>
      <c r="P197" s="196">
        <f>O197*H197</f>
        <v>0</v>
      </c>
      <c r="Q197" s="196">
        <v>1</v>
      </c>
      <c r="R197" s="196">
        <f>Q197*H197</f>
        <v>75.712000000000003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2670</v>
      </c>
    </row>
    <row r="198" spans="1:65" s="200" customFormat="1">
      <c r="B198" s="201"/>
      <c r="D198" s="202" t="s">
        <v>349</v>
      </c>
      <c r="E198" s="203" t="s">
        <v>1</v>
      </c>
      <c r="F198" s="204" t="s">
        <v>425</v>
      </c>
      <c r="H198" s="205">
        <v>75.712000000000003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8</v>
      </c>
      <c r="AY198" s="203" t="s">
        <v>341</v>
      </c>
    </row>
    <row r="199" spans="1:65" s="110" customFormat="1" ht="16.5" customHeight="1">
      <c r="A199" s="107"/>
      <c r="B199" s="108"/>
      <c r="C199" s="187" t="s">
        <v>437</v>
      </c>
      <c r="D199" s="187" t="s">
        <v>343</v>
      </c>
      <c r="E199" s="188" t="s">
        <v>2639</v>
      </c>
      <c r="F199" s="189" t="s">
        <v>2640</v>
      </c>
      <c r="G199" s="190" t="s">
        <v>346</v>
      </c>
      <c r="H199" s="191">
        <v>67.08</v>
      </c>
      <c r="I199" s="89"/>
      <c r="J199" s="192">
        <f>ROUND(I199*H199,0)</f>
        <v>0</v>
      </c>
      <c r="K199" s="189" t="s">
        <v>363</v>
      </c>
      <c r="L199" s="108"/>
      <c r="M199" s="193" t="s">
        <v>1</v>
      </c>
      <c r="N199" s="194" t="s">
        <v>42</v>
      </c>
      <c r="O199" s="195"/>
      <c r="P199" s="196">
        <f>O199*H199</f>
        <v>0</v>
      </c>
      <c r="Q199" s="196">
        <v>0</v>
      </c>
      <c r="R199" s="196">
        <f>Q199*H199</f>
        <v>0</v>
      </c>
      <c r="S199" s="196">
        <v>0</v>
      </c>
      <c r="T199" s="197">
        <f>S199*H199</f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347</v>
      </c>
      <c r="AT199" s="198" t="s">
        <v>343</v>
      </c>
      <c r="AU199" s="198" t="s">
        <v>85</v>
      </c>
      <c r="AY199" s="99" t="s">
        <v>341</v>
      </c>
      <c r="BE199" s="199">
        <f>IF(N199="základní",J199,0)</f>
        <v>0</v>
      </c>
      <c r="BF199" s="199">
        <f>IF(N199="snížená",J199,0)</f>
        <v>0</v>
      </c>
      <c r="BG199" s="199">
        <f>IF(N199="zákl. přenesená",J199,0)</f>
        <v>0</v>
      </c>
      <c r="BH199" s="199">
        <f>IF(N199="sníž. přenesená",J199,0)</f>
        <v>0</v>
      </c>
      <c r="BI199" s="199">
        <f>IF(N199="nulová",J199,0)</f>
        <v>0</v>
      </c>
      <c r="BJ199" s="99" t="s">
        <v>8</v>
      </c>
      <c r="BK199" s="199">
        <f>ROUND(I199*H199,0)</f>
        <v>0</v>
      </c>
      <c r="BL199" s="99" t="s">
        <v>347</v>
      </c>
      <c r="BM199" s="198" t="s">
        <v>2671</v>
      </c>
    </row>
    <row r="200" spans="1:65" s="200" customFormat="1">
      <c r="B200" s="201"/>
      <c r="D200" s="202" t="s">
        <v>349</v>
      </c>
      <c r="E200" s="203" t="s">
        <v>1</v>
      </c>
      <c r="F200" s="204" t="s">
        <v>353</v>
      </c>
      <c r="H200" s="205">
        <v>67.08</v>
      </c>
      <c r="L200" s="201"/>
      <c r="M200" s="206"/>
      <c r="N200" s="207"/>
      <c r="O200" s="207"/>
      <c r="P200" s="207"/>
      <c r="Q200" s="207"/>
      <c r="R200" s="207"/>
      <c r="S200" s="207"/>
      <c r="T200" s="208"/>
      <c r="AT200" s="203" t="s">
        <v>349</v>
      </c>
      <c r="AU200" s="203" t="s">
        <v>85</v>
      </c>
      <c r="AV200" s="200" t="s">
        <v>85</v>
      </c>
      <c r="AW200" s="200" t="s">
        <v>33</v>
      </c>
      <c r="AX200" s="200" t="s">
        <v>77</v>
      </c>
      <c r="AY200" s="203" t="s">
        <v>341</v>
      </c>
    </row>
    <row r="201" spans="1:65" s="209" customFormat="1">
      <c r="B201" s="210"/>
      <c r="D201" s="202" t="s">
        <v>349</v>
      </c>
      <c r="E201" s="211" t="s">
        <v>1</v>
      </c>
      <c r="F201" s="212" t="s">
        <v>351</v>
      </c>
      <c r="H201" s="213">
        <v>67.08</v>
      </c>
      <c r="L201" s="210"/>
      <c r="M201" s="214"/>
      <c r="N201" s="215"/>
      <c r="O201" s="215"/>
      <c r="P201" s="215"/>
      <c r="Q201" s="215"/>
      <c r="R201" s="215"/>
      <c r="S201" s="215"/>
      <c r="T201" s="216"/>
      <c r="AT201" s="211" t="s">
        <v>349</v>
      </c>
      <c r="AU201" s="211" t="s">
        <v>85</v>
      </c>
      <c r="AV201" s="209" t="s">
        <v>352</v>
      </c>
      <c r="AW201" s="209" t="s">
        <v>33</v>
      </c>
      <c r="AX201" s="209" t="s">
        <v>8</v>
      </c>
      <c r="AY201" s="211" t="s">
        <v>341</v>
      </c>
    </row>
    <row r="202" spans="1:65" s="110" customFormat="1" ht="24" customHeight="1">
      <c r="A202" s="107"/>
      <c r="B202" s="108"/>
      <c r="C202" s="187" t="s">
        <v>7</v>
      </c>
      <c r="D202" s="187" t="s">
        <v>343</v>
      </c>
      <c r="E202" s="188" t="s">
        <v>431</v>
      </c>
      <c r="F202" s="189" t="s">
        <v>432</v>
      </c>
      <c r="G202" s="190" t="s">
        <v>346</v>
      </c>
      <c r="H202" s="191">
        <v>67.08</v>
      </c>
      <c r="I202" s="89"/>
      <c r="J202" s="192">
        <f>ROUND(I202*H202,0)</f>
        <v>0</v>
      </c>
      <c r="K202" s="189" t="s">
        <v>363</v>
      </c>
      <c r="L202" s="108"/>
      <c r="M202" s="193" t="s">
        <v>1</v>
      </c>
      <c r="N202" s="194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347</v>
      </c>
      <c r="AT202" s="198" t="s">
        <v>343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347</v>
      </c>
      <c r="BM202" s="198" t="s">
        <v>2672</v>
      </c>
    </row>
    <row r="203" spans="1:65" s="200" customFormat="1">
      <c r="B203" s="201"/>
      <c r="D203" s="202" t="s">
        <v>349</v>
      </c>
      <c r="E203" s="203" t="s">
        <v>1</v>
      </c>
      <c r="F203" s="204" t="s">
        <v>353</v>
      </c>
      <c r="H203" s="205">
        <v>67.08</v>
      </c>
      <c r="L203" s="201"/>
      <c r="M203" s="206"/>
      <c r="N203" s="207"/>
      <c r="O203" s="207"/>
      <c r="P203" s="207"/>
      <c r="Q203" s="207"/>
      <c r="R203" s="207"/>
      <c r="S203" s="207"/>
      <c r="T203" s="208"/>
      <c r="AT203" s="203" t="s">
        <v>349</v>
      </c>
      <c r="AU203" s="203" t="s">
        <v>85</v>
      </c>
      <c r="AV203" s="200" t="s">
        <v>85</v>
      </c>
      <c r="AW203" s="200" t="s">
        <v>33</v>
      </c>
      <c r="AX203" s="200" t="s">
        <v>77</v>
      </c>
      <c r="AY203" s="203" t="s">
        <v>341</v>
      </c>
    </row>
    <row r="204" spans="1:65" s="209" customFormat="1">
      <c r="B204" s="210"/>
      <c r="D204" s="202" t="s">
        <v>349</v>
      </c>
      <c r="E204" s="211" t="s">
        <v>1</v>
      </c>
      <c r="F204" s="212" t="s">
        <v>351</v>
      </c>
      <c r="H204" s="213">
        <v>67.08</v>
      </c>
      <c r="L204" s="210"/>
      <c r="M204" s="214"/>
      <c r="N204" s="215"/>
      <c r="O204" s="215"/>
      <c r="P204" s="215"/>
      <c r="Q204" s="215"/>
      <c r="R204" s="215"/>
      <c r="S204" s="215"/>
      <c r="T204" s="216"/>
      <c r="AT204" s="211" t="s">
        <v>349</v>
      </c>
      <c r="AU204" s="211" t="s">
        <v>85</v>
      </c>
      <c r="AV204" s="209" t="s">
        <v>352</v>
      </c>
      <c r="AW204" s="209" t="s">
        <v>33</v>
      </c>
      <c r="AX204" s="209" t="s">
        <v>8</v>
      </c>
      <c r="AY204" s="211" t="s">
        <v>341</v>
      </c>
    </row>
    <row r="205" spans="1:65" s="110" customFormat="1" ht="24" customHeight="1">
      <c r="A205" s="107"/>
      <c r="B205" s="108"/>
      <c r="C205" s="187" t="s">
        <v>447</v>
      </c>
      <c r="D205" s="187" t="s">
        <v>343</v>
      </c>
      <c r="E205" s="188" t="s">
        <v>415</v>
      </c>
      <c r="F205" s="189" t="s">
        <v>416</v>
      </c>
      <c r="G205" s="190" t="s">
        <v>346</v>
      </c>
      <c r="H205" s="191">
        <v>67.08</v>
      </c>
      <c r="I205" s="89"/>
      <c r="J205" s="192">
        <f>ROUND(I205*H205,0)</f>
        <v>0</v>
      </c>
      <c r="K205" s="189" t="s">
        <v>363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2673</v>
      </c>
    </row>
    <row r="206" spans="1:65" s="200" customFormat="1">
      <c r="B206" s="201"/>
      <c r="D206" s="202" t="s">
        <v>349</v>
      </c>
      <c r="E206" s="203" t="s">
        <v>1</v>
      </c>
      <c r="F206" s="204" t="s">
        <v>353</v>
      </c>
      <c r="H206" s="205">
        <v>67.08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9" customFormat="1">
      <c r="B207" s="210"/>
      <c r="D207" s="202" t="s">
        <v>349</v>
      </c>
      <c r="E207" s="211" t="s">
        <v>1</v>
      </c>
      <c r="F207" s="212" t="s">
        <v>351</v>
      </c>
      <c r="H207" s="213">
        <v>67.08</v>
      </c>
      <c r="L207" s="210"/>
      <c r="M207" s="214"/>
      <c r="N207" s="215"/>
      <c r="O207" s="215"/>
      <c r="P207" s="215"/>
      <c r="Q207" s="215"/>
      <c r="R207" s="215"/>
      <c r="S207" s="215"/>
      <c r="T207" s="216"/>
      <c r="AT207" s="211" t="s">
        <v>349</v>
      </c>
      <c r="AU207" s="211" t="s">
        <v>85</v>
      </c>
      <c r="AV207" s="209" t="s">
        <v>352</v>
      </c>
      <c r="AW207" s="209" t="s">
        <v>33</v>
      </c>
      <c r="AX207" s="209" t="s">
        <v>8</v>
      </c>
      <c r="AY207" s="211" t="s">
        <v>341</v>
      </c>
    </row>
    <row r="208" spans="1:65" s="174" customFormat="1" ht="22.9" customHeight="1">
      <c r="B208" s="175"/>
      <c r="D208" s="176" t="s">
        <v>76</v>
      </c>
      <c r="E208" s="185" t="s">
        <v>85</v>
      </c>
      <c r="F208" s="185" t="s">
        <v>436</v>
      </c>
      <c r="J208" s="186">
        <f>BK208</f>
        <v>0</v>
      </c>
      <c r="L208" s="175"/>
      <c r="M208" s="179"/>
      <c r="N208" s="180"/>
      <c r="O208" s="180"/>
      <c r="P208" s="181">
        <f>SUM(P209:P247)</f>
        <v>0</v>
      </c>
      <c r="Q208" s="180"/>
      <c r="R208" s="181">
        <f>SUM(R209:R247)</f>
        <v>252.64943592682798</v>
      </c>
      <c r="S208" s="180"/>
      <c r="T208" s="182">
        <f>SUM(T209:T247)</f>
        <v>0</v>
      </c>
      <c r="AR208" s="176" t="s">
        <v>8</v>
      </c>
      <c r="AT208" s="183" t="s">
        <v>76</v>
      </c>
      <c r="AU208" s="183" t="s">
        <v>8</v>
      </c>
      <c r="AY208" s="176" t="s">
        <v>341</v>
      </c>
      <c r="BK208" s="184">
        <f>SUM(BK209:BK247)</f>
        <v>0</v>
      </c>
    </row>
    <row r="209" spans="1:65" s="110" customFormat="1" ht="24" customHeight="1">
      <c r="A209" s="107"/>
      <c r="B209" s="108"/>
      <c r="C209" s="187" t="s">
        <v>452</v>
      </c>
      <c r="D209" s="187" t="s">
        <v>343</v>
      </c>
      <c r="E209" s="188" t="s">
        <v>438</v>
      </c>
      <c r="F209" s="189" t="s">
        <v>439</v>
      </c>
      <c r="G209" s="190" t="s">
        <v>346</v>
      </c>
      <c r="H209" s="191">
        <v>3.78</v>
      </c>
      <c r="I209" s="89"/>
      <c r="J209" s="192">
        <f>ROUND(I209*H209,0)</f>
        <v>0</v>
      </c>
      <c r="K209" s="189" t="s">
        <v>363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2674</v>
      </c>
    </row>
    <row r="210" spans="1:65" s="200" customFormat="1">
      <c r="B210" s="201"/>
      <c r="D210" s="202" t="s">
        <v>349</v>
      </c>
      <c r="E210" s="203" t="s">
        <v>1</v>
      </c>
      <c r="F210" s="204" t="s">
        <v>441</v>
      </c>
      <c r="H210" s="205">
        <v>3.78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8</v>
      </c>
      <c r="AY210" s="203" t="s">
        <v>341</v>
      </c>
    </row>
    <row r="211" spans="1:65" s="110" customFormat="1" ht="24" customHeight="1">
      <c r="A211" s="107"/>
      <c r="B211" s="108"/>
      <c r="C211" s="187" t="s">
        <v>458</v>
      </c>
      <c r="D211" s="187" t="s">
        <v>343</v>
      </c>
      <c r="E211" s="188" t="s">
        <v>442</v>
      </c>
      <c r="F211" s="189" t="s">
        <v>443</v>
      </c>
      <c r="G211" s="190" t="s">
        <v>444</v>
      </c>
      <c r="H211" s="191">
        <v>50.4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3.0945000000000001E-4</v>
      </c>
      <c r="R211" s="196">
        <f>Q211*H211</f>
        <v>1.5596280000000001E-2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2675</v>
      </c>
    </row>
    <row r="212" spans="1:65" s="200" customFormat="1">
      <c r="B212" s="201"/>
      <c r="D212" s="202" t="s">
        <v>349</v>
      </c>
      <c r="E212" s="203" t="s">
        <v>1</v>
      </c>
      <c r="F212" s="204" t="s">
        <v>446</v>
      </c>
      <c r="H212" s="205">
        <v>50.4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33</v>
      </c>
      <c r="AX212" s="200" t="s">
        <v>8</v>
      </c>
      <c r="AY212" s="203" t="s">
        <v>341</v>
      </c>
    </row>
    <row r="213" spans="1:65" s="110" customFormat="1" ht="24" customHeight="1">
      <c r="A213" s="107"/>
      <c r="B213" s="108"/>
      <c r="C213" s="217" t="s">
        <v>464</v>
      </c>
      <c r="D213" s="217" t="s">
        <v>354</v>
      </c>
      <c r="E213" s="218" t="s">
        <v>448</v>
      </c>
      <c r="F213" s="219" t="s">
        <v>449</v>
      </c>
      <c r="G213" s="220" t="s">
        <v>444</v>
      </c>
      <c r="H213" s="221">
        <v>55.44</v>
      </c>
      <c r="I213" s="92"/>
      <c r="J213" s="222">
        <f>ROUND(I213*H213,0)</f>
        <v>0</v>
      </c>
      <c r="K213" s="219" t="s">
        <v>363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2.9999999999999997E-4</v>
      </c>
      <c r="R213" s="196">
        <f>Q213*H213</f>
        <v>1.6631999999999997E-2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2676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451</v>
      </c>
      <c r="H214" s="205">
        <v>55.44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24" customHeight="1">
      <c r="A215" s="107"/>
      <c r="B215" s="108"/>
      <c r="C215" s="187" t="s">
        <v>469</v>
      </c>
      <c r="D215" s="187" t="s">
        <v>343</v>
      </c>
      <c r="E215" s="188" t="s">
        <v>453</v>
      </c>
      <c r="F215" s="189" t="s">
        <v>454</v>
      </c>
      <c r="G215" s="190" t="s">
        <v>455</v>
      </c>
      <c r="H215" s="191">
        <v>42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4.8959999999999997E-4</v>
      </c>
      <c r="R215" s="196">
        <f>Q215*H215</f>
        <v>2.05632E-2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2677</v>
      </c>
    </row>
    <row r="216" spans="1:65" s="200" customFormat="1">
      <c r="B216" s="201"/>
      <c r="D216" s="202" t="s">
        <v>349</v>
      </c>
      <c r="E216" s="203" t="s">
        <v>1</v>
      </c>
      <c r="F216" s="204" t="s">
        <v>2678</v>
      </c>
      <c r="H216" s="205">
        <v>42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09" customFormat="1">
      <c r="B217" s="210"/>
      <c r="D217" s="202" t="s">
        <v>349</v>
      </c>
      <c r="E217" s="211" t="s">
        <v>294</v>
      </c>
      <c r="F217" s="212" t="s">
        <v>351</v>
      </c>
      <c r="H217" s="213">
        <v>42</v>
      </c>
      <c r="L217" s="210"/>
      <c r="M217" s="214"/>
      <c r="N217" s="215"/>
      <c r="O217" s="215"/>
      <c r="P217" s="215"/>
      <c r="Q217" s="215"/>
      <c r="R217" s="215"/>
      <c r="S217" s="215"/>
      <c r="T217" s="216"/>
      <c r="AT217" s="211" t="s">
        <v>349</v>
      </c>
      <c r="AU217" s="211" t="s">
        <v>85</v>
      </c>
      <c r="AV217" s="209" t="s">
        <v>352</v>
      </c>
      <c r="AW217" s="209" t="s">
        <v>33</v>
      </c>
      <c r="AX217" s="209" t="s">
        <v>8</v>
      </c>
      <c r="AY217" s="211" t="s">
        <v>341</v>
      </c>
    </row>
    <row r="218" spans="1:65" s="110" customFormat="1" ht="24" customHeight="1">
      <c r="A218" s="107"/>
      <c r="B218" s="108"/>
      <c r="C218" s="187" t="s">
        <v>475</v>
      </c>
      <c r="D218" s="187" t="s">
        <v>343</v>
      </c>
      <c r="E218" s="188" t="s">
        <v>459</v>
      </c>
      <c r="F218" s="189" t="s">
        <v>460</v>
      </c>
      <c r="G218" s="190" t="s">
        <v>346</v>
      </c>
      <c r="H218" s="191">
        <v>66.64</v>
      </c>
      <c r="I218" s="89"/>
      <c r="J218" s="192">
        <f>ROUND(I218*H218,0)</f>
        <v>0</v>
      </c>
      <c r="K218" s="189" t="s">
        <v>363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2.16</v>
      </c>
      <c r="R218" s="196">
        <f>Q218*H218</f>
        <v>143.94240000000002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2679</v>
      </c>
    </row>
    <row r="219" spans="1:65" s="200" customFormat="1">
      <c r="B219" s="201"/>
      <c r="D219" s="202" t="s">
        <v>349</v>
      </c>
      <c r="E219" s="203" t="s">
        <v>1</v>
      </c>
      <c r="F219" s="204" t="s">
        <v>2680</v>
      </c>
      <c r="H219" s="205">
        <v>98</v>
      </c>
      <c r="L219" s="201"/>
      <c r="M219" s="206"/>
      <c r="N219" s="207"/>
      <c r="O219" s="207"/>
      <c r="P219" s="207"/>
      <c r="Q219" s="207"/>
      <c r="R219" s="207"/>
      <c r="S219" s="207"/>
      <c r="T219" s="208"/>
      <c r="AT219" s="203" t="s">
        <v>349</v>
      </c>
      <c r="AU219" s="203" t="s">
        <v>85</v>
      </c>
      <c r="AV219" s="200" t="s">
        <v>85</v>
      </c>
      <c r="AW219" s="200" t="s">
        <v>33</v>
      </c>
      <c r="AX219" s="200" t="s">
        <v>77</v>
      </c>
      <c r="AY219" s="203" t="s">
        <v>341</v>
      </c>
    </row>
    <row r="220" spans="1:65" s="209" customFormat="1">
      <c r="B220" s="210"/>
      <c r="D220" s="202" t="s">
        <v>349</v>
      </c>
      <c r="E220" s="211" t="s">
        <v>220</v>
      </c>
      <c r="F220" s="212" t="s">
        <v>351</v>
      </c>
      <c r="H220" s="213">
        <v>98</v>
      </c>
      <c r="L220" s="210"/>
      <c r="M220" s="214"/>
      <c r="N220" s="215"/>
      <c r="O220" s="215"/>
      <c r="P220" s="215"/>
      <c r="Q220" s="215"/>
      <c r="R220" s="215"/>
      <c r="S220" s="215"/>
      <c r="T220" s="216"/>
      <c r="AT220" s="211" t="s">
        <v>349</v>
      </c>
      <c r="AU220" s="211" t="s">
        <v>85</v>
      </c>
      <c r="AV220" s="209" t="s">
        <v>352</v>
      </c>
      <c r="AW220" s="209" t="s">
        <v>33</v>
      </c>
      <c r="AX220" s="209" t="s">
        <v>77</v>
      </c>
      <c r="AY220" s="211" t="s">
        <v>341</v>
      </c>
    </row>
    <row r="221" spans="1:65" s="200" customFormat="1">
      <c r="B221" s="201"/>
      <c r="D221" s="202" t="s">
        <v>349</v>
      </c>
      <c r="E221" s="203" t="s">
        <v>1</v>
      </c>
      <c r="F221" s="204" t="s">
        <v>2681</v>
      </c>
      <c r="H221" s="205">
        <v>66.64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9" customFormat="1">
      <c r="B222" s="210"/>
      <c r="D222" s="202" t="s">
        <v>349</v>
      </c>
      <c r="E222" s="211" t="s">
        <v>1</v>
      </c>
      <c r="F222" s="212" t="s">
        <v>351</v>
      </c>
      <c r="H222" s="213">
        <v>66.64</v>
      </c>
      <c r="L222" s="210"/>
      <c r="M222" s="214"/>
      <c r="N222" s="215"/>
      <c r="O222" s="215"/>
      <c r="P222" s="215"/>
      <c r="Q222" s="215"/>
      <c r="R222" s="215"/>
      <c r="S222" s="215"/>
      <c r="T222" s="216"/>
      <c r="AT222" s="211" t="s">
        <v>349</v>
      </c>
      <c r="AU222" s="211" t="s">
        <v>85</v>
      </c>
      <c r="AV222" s="209" t="s">
        <v>352</v>
      </c>
      <c r="AW222" s="209" t="s">
        <v>33</v>
      </c>
      <c r="AX222" s="209" t="s">
        <v>8</v>
      </c>
      <c r="AY222" s="211" t="s">
        <v>341</v>
      </c>
    </row>
    <row r="223" spans="1:65" s="110" customFormat="1" ht="16.5" customHeight="1">
      <c r="A223" s="107"/>
      <c r="B223" s="108"/>
      <c r="C223" s="187" t="s">
        <v>480</v>
      </c>
      <c r="D223" s="187" t="s">
        <v>343</v>
      </c>
      <c r="E223" s="188" t="s">
        <v>465</v>
      </c>
      <c r="F223" s="189" t="s">
        <v>466</v>
      </c>
      <c r="G223" s="190" t="s">
        <v>346</v>
      </c>
      <c r="H223" s="191">
        <v>0.108</v>
      </c>
      <c r="I223" s="89"/>
      <c r="J223" s="192">
        <f>ROUND(I223*H223,0)</f>
        <v>0</v>
      </c>
      <c r="K223" s="189" t="s">
        <v>363</v>
      </c>
      <c r="L223" s="108"/>
      <c r="M223" s="193" t="s">
        <v>1</v>
      </c>
      <c r="N223" s="194" t="s">
        <v>42</v>
      </c>
      <c r="O223" s="195"/>
      <c r="P223" s="196">
        <f>O223*H223</f>
        <v>0</v>
      </c>
      <c r="Q223" s="196">
        <v>2.2563422040000001</v>
      </c>
      <c r="R223" s="196">
        <f>Q223*H223</f>
        <v>0.24368495803199999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2682</v>
      </c>
    </row>
    <row r="224" spans="1:65" s="200" customFormat="1">
      <c r="B224" s="201"/>
      <c r="D224" s="202" t="s">
        <v>349</v>
      </c>
      <c r="E224" s="203" t="s">
        <v>1</v>
      </c>
      <c r="F224" s="204" t="s">
        <v>2683</v>
      </c>
      <c r="H224" s="205">
        <v>0.108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09" customFormat="1">
      <c r="B225" s="210"/>
      <c r="D225" s="202" t="s">
        <v>349</v>
      </c>
      <c r="E225" s="211" t="s">
        <v>1</v>
      </c>
      <c r="F225" s="212" t="s">
        <v>351</v>
      </c>
      <c r="H225" s="213">
        <v>0.108</v>
      </c>
      <c r="L225" s="210"/>
      <c r="M225" s="214"/>
      <c r="N225" s="215"/>
      <c r="O225" s="215"/>
      <c r="P225" s="215"/>
      <c r="Q225" s="215"/>
      <c r="R225" s="215"/>
      <c r="S225" s="215"/>
      <c r="T225" s="216"/>
      <c r="AT225" s="211" t="s">
        <v>349</v>
      </c>
      <c r="AU225" s="211" t="s">
        <v>85</v>
      </c>
      <c r="AV225" s="209" t="s">
        <v>352</v>
      </c>
      <c r="AW225" s="209" t="s">
        <v>33</v>
      </c>
      <c r="AX225" s="209" t="s">
        <v>8</v>
      </c>
      <c r="AY225" s="211" t="s">
        <v>341</v>
      </c>
    </row>
    <row r="226" spans="1:65" s="110" customFormat="1" ht="24" customHeight="1">
      <c r="A226" s="107"/>
      <c r="B226" s="108"/>
      <c r="C226" s="187" t="s">
        <v>484</v>
      </c>
      <c r="D226" s="187" t="s">
        <v>343</v>
      </c>
      <c r="E226" s="188" t="s">
        <v>470</v>
      </c>
      <c r="F226" s="189" t="s">
        <v>471</v>
      </c>
      <c r="G226" s="190" t="s">
        <v>346</v>
      </c>
      <c r="H226" s="191">
        <v>33.356999999999999</v>
      </c>
      <c r="I226" s="89"/>
      <c r="J226" s="192">
        <f>ROUND(I226*H226,0)</f>
        <v>0</v>
      </c>
      <c r="K226" s="189" t="s">
        <v>363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2.4532922039999998</v>
      </c>
      <c r="R226" s="196">
        <f>Q226*H226</f>
        <v>81.834468048827986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2684</v>
      </c>
    </row>
    <row r="227" spans="1:65" s="200" customFormat="1">
      <c r="B227" s="201"/>
      <c r="D227" s="202" t="s">
        <v>349</v>
      </c>
      <c r="E227" s="203" t="s">
        <v>1</v>
      </c>
      <c r="F227" s="204" t="s">
        <v>2685</v>
      </c>
      <c r="H227" s="205">
        <v>27.536999999999999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0" customFormat="1">
      <c r="B228" s="201"/>
      <c r="D228" s="202" t="s">
        <v>349</v>
      </c>
      <c r="E228" s="203" t="s">
        <v>1</v>
      </c>
      <c r="F228" s="204" t="s">
        <v>2686</v>
      </c>
      <c r="H228" s="205">
        <v>5.82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9" customFormat="1">
      <c r="B229" s="210"/>
      <c r="D229" s="202" t="s">
        <v>349</v>
      </c>
      <c r="E229" s="211" t="s">
        <v>1</v>
      </c>
      <c r="F229" s="212" t="s">
        <v>351</v>
      </c>
      <c r="H229" s="213">
        <v>33.356999999999999</v>
      </c>
      <c r="L229" s="210"/>
      <c r="M229" s="214"/>
      <c r="N229" s="215"/>
      <c r="O229" s="215"/>
      <c r="P229" s="215"/>
      <c r="Q229" s="215"/>
      <c r="R229" s="215"/>
      <c r="S229" s="215"/>
      <c r="T229" s="216"/>
      <c r="AT229" s="211" t="s">
        <v>349</v>
      </c>
      <c r="AU229" s="211" t="s">
        <v>85</v>
      </c>
      <c r="AV229" s="209" t="s">
        <v>352</v>
      </c>
      <c r="AW229" s="209" t="s">
        <v>33</v>
      </c>
      <c r="AX229" s="209" t="s">
        <v>8</v>
      </c>
      <c r="AY229" s="211" t="s">
        <v>341</v>
      </c>
    </row>
    <row r="230" spans="1:65" s="110" customFormat="1" ht="16.5" customHeight="1">
      <c r="A230" s="107"/>
      <c r="B230" s="108"/>
      <c r="C230" s="187" t="s">
        <v>489</v>
      </c>
      <c r="D230" s="187" t="s">
        <v>343</v>
      </c>
      <c r="E230" s="188" t="s">
        <v>476</v>
      </c>
      <c r="F230" s="189" t="s">
        <v>477</v>
      </c>
      <c r="G230" s="190" t="s">
        <v>444</v>
      </c>
      <c r="H230" s="191">
        <v>30.54</v>
      </c>
      <c r="I230" s="89"/>
      <c r="J230" s="192">
        <f>ROUND(I230*H230,0)</f>
        <v>0</v>
      </c>
      <c r="K230" s="189" t="s">
        <v>363</v>
      </c>
      <c r="L230" s="108"/>
      <c r="M230" s="193" t="s">
        <v>1</v>
      </c>
      <c r="N230" s="194" t="s">
        <v>42</v>
      </c>
      <c r="O230" s="195"/>
      <c r="P230" s="196">
        <f>O230*H230</f>
        <v>0</v>
      </c>
      <c r="Q230" s="196">
        <v>2.4719E-3</v>
      </c>
      <c r="R230" s="196">
        <f>Q230*H230</f>
        <v>7.5491825999999998E-2</v>
      </c>
      <c r="S230" s="196">
        <v>0</v>
      </c>
      <c r="T230" s="197">
        <f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347</v>
      </c>
      <c r="AT230" s="198" t="s">
        <v>343</v>
      </c>
      <c r="AU230" s="198" t="s">
        <v>85</v>
      </c>
      <c r="AY230" s="99" t="s">
        <v>341</v>
      </c>
      <c r="BE230" s="199">
        <f>IF(N230="základní",J230,0)</f>
        <v>0</v>
      </c>
      <c r="BF230" s="199">
        <f>IF(N230="snížená",J230,0)</f>
        <v>0</v>
      </c>
      <c r="BG230" s="199">
        <f>IF(N230="zákl. přenesená",J230,0)</f>
        <v>0</v>
      </c>
      <c r="BH230" s="199">
        <f>IF(N230="sníž. přenesená",J230,0)</f>
        <v>0</v>
      </c>
      <c r="BI230" s="199">
        <f>IF(N230="nulová",J230,0)</f>
        <v>0</v>
      </c>
      <c r="BJ230" s="99" t="s">
        <v>8</v>
      </c>
      <c r="BK230" s="199">
        <f>ROUND(I230*H230,0)</f>
        <v>0</v>
      </c>
      <c r="BL230" s="99" t="s">
        <v>347</v>
      </c>
      <c r="BM230" s="198" t="s">
        <v>2687</v>
      </c>
    </row>
    <row r="231" spans="1:65" s="200" customFormat="1">
      <c r="B231" s="201"/>
      <c r="D231" s="202" t="s">
        <v>349</v>
      </c>
      <c r="E231" s="203" t="s">
        <v>1</v>
      </c>
      <c r="F231" s="204" t="s">
        <v>2688</v>
      </c>
      <c r="H231" s="205">
        <v>24.48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0" customFormat="1">
      <c r="B232" s="201"/>
      <c r="D232" s="202" t="s">
        <v>349</v>
      </c>
      <c r="E232" s="203" t="s">
        <v>1</v>
      </c>
      <c r="F232" s="204" t="s">
        <v>2689</v>
      </c>
      <c r="H232" s="205">
        <v>4.9020000000000001</v>
      </c>
      <c r="L232" s="201"/>
      <c r="M232" s="206"/>
      <c r="N232" s="207"/>
      <c r="O232" s="207"/>
      <c r="P232" s="207"/>
      <c r="Q232" s="207"/>
      <c r="R232" s="207"/>
      <c r="S232" s="207"/>
      <c r="T232" s="208"/>
      <c r="AT232" s="203" t="s">
        <v>349</v>
      </c>
      <c r="AU232" s="203" t="s">
        <v>85</v>
      </c>
      <c r="AV232" s="200" t="s">
        <v>85</v>
      </c>
      <c r="AW232" s="200" t="s">
        <v>33</v>
      </c>
      <c r="AX232" s="200" t="s">
        <v>77</v>
      </c>
      <c r="AY232" s="203" t="s">
        <v>341</v>
      </c>
    </row>
    <row r="233" spans="1:65" s="200" customFormat="1">
      <c r="B233" s="201"/>
      <c r="D233" s="202" t="s">
        <v>349</v>
      </c>
      <c r="E233" s="203" t="s">
        <v>1</v>
      </c>
      <c r="F233" s="204" t="s">
        <v>2690</v>
      </c>
      <c r="H233" s="205">
        <v>1.1579999999999999</v>
      </c>
      <c r="L233" s="201"/>
      <c r="M233" s="206"/>
      <c r="N233" s="207"/>
      <c r="O233" s="207"/>
      <c r="P233" s="207"/>
      <c r="Q233" s="207"/>
      <c r="R233" s="207"/>
      <c r="S233" s="207"/>
      <c r="T233" s="208"/>
      <c r="AT233" s="203" t="s">
        <v>349</v>
      </c>
      <c r="AU233" s="203" t="s">
        <v>85</v>
      </c>
      <c r="AV233" s="200" t="s">
        <v>85</v>
      </c>
      <c r="AW233" s="200" t="s">
        <v>33</v>
      </c>
      <c r="AX233" s="200" t="s">
        <v>77</v>
      </c>
      <c r="AY233" s="203" t="s">
        <v>341</v>
      </c>
    </row>
    <row r="234" spans="1:65" s="209" customFormat="1">
      <c r="B234" s="210"/>
      <c r="D234" s="202" t="s">
        <v>349</v>
      </c>
      <c r="E234" s="211" t="s">
        <v>1</v>
      </c>
      <c r="F234" s="212" t="s">
        <v>351</v>
      </c>
      <c r="H234" s="213">
        <v>30.54</v>
      </c>
      <c r="L234" s="210"/>
      <c r="M234" s="214"/>
      <c r="N234" s="215"/>
      <c r="O234" s="215"/>
      <c r="P234" s="215"/>
      <c r="Q234" s="215"/>
      <c r="R234" s="215"/>
      <c r="S234" s="215"/>
      <c r="T234" s="216"/>
      <c r="AT234" s="211" t="s">
        <v>349</v>
      </c>
      <c r="AU234" s="211" t="s">
        <v>85</v>
      </c>
      <c r="AV234" s="209" t="s">
        <v>352</v>
      </c>
      <c r="AW234" s="209" t="s">
        <v>33</v>
      </c>
      <c r="AX234" s="209" t="s">
        <v>8</v>
      </c>
      <c r="AY234" s="211" t="s">
        <v>341</v>
      </c>
    </row>
    <row r="235" spans="1:65" s="110" customFormat="1" ht="16.5" customHeight="1">
      <c r="A235" s="107"/>
      <c r="B235" s="108"/>
      <c r="C235" s="187" t="s">
        <v>494</v>
      </c>
      <c r="D235" s="187" t="s">
        <v>343</v>
      </c>
      <c r="E235" s="188" t="s">
        <v>481</v>
      </c>
      <c r="F235" s="189" t="s">
        <v>482</v>
      </c>
      <c r="G235" s="190" t="s">
        <v>444</v>
      </c>
      <c r="H235" s="191">
        <v>30.54</v>
      </c>
      <c r="I235" s="89"/>
      <c r="J235" s="192">
        <f>ROUND(I235*H235,0)</f>
        <v>0</v>
      </c>
      <c r="K235" s="189" t="s">
        <v>363</v>
      </c>
      <c r="L235" s="108"/>
      <c r="M235" s="193" t="s">
        <v>1</v>
      </c>
      <c r="N235" s="194" t="s">
        <v>42</v>
      </c>
      <c r="O235" s="195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347</v>
      </c>
      <c r="AT235" s="198" t="s">
        <v>343</v>
      </c>
      <c r="AU235" s="198" t="s">
        <v>85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2691</v>
      </c>
    </row>
    <row r="236" spans="1:65" s="110" customFormat="1" ht="16.5" customHeight="1">
      <c r="A236" s="107"/>
      <c r="B236" s="108"/>
      <c r="C236" s="187" t="s">
        <v>125</v>
      </c>
      <c r="D236" s="187" t="s">
        <v>343</v>
      </c>
      <c r="E236" s="188" t="s">
        <v>485</v>
      </c>
      <c r="F236" s="189" t="s">
        <v>486</v>
      </c>
      <c r="G236" s="190" t="s">
        <v>357</v>
      </c>
      <c r="H236" s="191">
        <v>3.504</v>
      </c>
      <c r="I236" s="89"/>
      <c r="J236" s="192">
        <f>ROUND(I236*H236,0)</f>
        <v>0</v>
      </c>
      <c r="K236" s="189" t="s">
        <v>363</v>
      </c>
      <c r="L236" s="108"/>
      <c r="M236" s="193" t="s">
        <v>1</v>
      </c>
      <c r="N236" s="194" t="s">
        <v>42</v>
      </c>
      <c r="O236" s="195"/>
      <c r="P236" s="196">
        <f>O236*H236</f>
        <v>0</v>
      </c>
      <c r="Q236" s="196">
        <v>1.06017026</v>
      </c>
      <c r="R236" s="196">
        <f>Q236*H236</f>
        <v>3.7148365910400001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347</v>
      </c>
      <c r="AT236" s="198" t="s">
        <v>343</v>
      </c>
      <c r="AU236" s="198" t="s">
        <v>85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347</v>
      </c>
      <c r="BM236" s="198" t="s">
        <v>2692</v>
      </c>
    </row>
    <row r="237" spans="1:65" s="200" customFormat="1">
      <c r="B237" s="201"/>
      <c r="D237" s="202" t="s">
        <v>349</v>
      </c>
      <c r="E237" s="203" t="s">
        <v>1</v>
      </c>
      <c r="F237" s="204" t="s">
        <v>2693</v>
      </c>
      <c r="H237" s="205">
        <v>3.504</v>
      </c>
      <c r="L237" s="201"/>
      <c r="M237" s="206"/>
      <c r="N237" s="207"/>
      <c r="O237" s="207"/>
      <c r="P237" s="207"/>
      <c r="Q237" s="207"/>
      <c r="R237" s="207"/>
      <c r="S237" s="207"/>
      <c r="T237" s="208"/>
      <c r="AT237" s="203" t="s">
        <v>349</v>
      </c>
      <c r="AU237" s="203" t="s">
        <v>85</v>
      </c>
      <c r="AV237" s="200" t="s">
        <v>85</v>
      </c>
      <c r="AW237" s="200" t="s">
        <v>33</v>
      </c>
      <c r="AX237" s="200" t="s">
        <v>8</v>
      </c>
      <c r="AY237" s="203" t="s">
        <v>341</v>
      </c>
    </row>
    <row r="238" spans="1:65" s="110" customFormat="1" ht="16.5" customHeight="1">
      <c r="A238" s="107"/>
      <c r="B238" s="108"/>
      <c r="C238" s="187" t="s">
        <v>502</v>
      </c>
      <c r="D238" s="187" t="s">
        <v>343</v>
      </c>
      <c r="E238" s="188" t="s">
        <v>490</v>
      </c>
      <c r="F238" s="189" t="s">
        <v>491</v>
      </c>
      <c r="G238" s="190" t="s">
        <v>346</v>
      </c>
      <c r="H238" s="191">
        <v>9.7319999999999993</v>
      </c>
      <c r="I238" s="89"/>
      <c r="J238" s="192">
        <f>ROUND(I238*H238,0)</f>
        <v>0</v>
      </c>
      <c r="K238" s="189" t="s">
        <v>363</v>
      </c>
      <c r="L238" s="108"/>
      <c r="M238" s="193" t="s">
        <v>1</v>
      </c>
      <c r="N238" s="194" t="s">
        <v>42</v>
      </c>
      <c r="O238" s="195"/>
      <c r="P238" s="196">
        <f>O238*H238</f>
        <v>0</v>
      </c>
      <c r="Q238" s="196">
        <v>2.2563422040000001</v>
      </c>
      <c r="R238" s="196">
        <f>Q238*H238</f>
        <v>21.958722329327998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347</v>
      </c>
      <c r="AT238" s="198" t="s">
        <v>343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347</v>
      </c>
      <c r="BM238" s="198" t="s">
        <v>2694</v>
      </c>
    </row>
    <row r="239" spans="1:65" s="200" customFormat="1">
      <c r="B239" s="201"/>
      <c r="D239" s="202" t="s">
        <v>349</v>
      </c>
      <c r="E239" s="203" t="s">
        <v>1</v>
      </c>
      <c r="F239" s="204" t="s">
        <v>2695</v>
      </c>
      <c r="H239" s="205">
        <v>9.7319999999999993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77</v>
      </c>
      <c r="AY239" s="203" t="s">
        <v>341</v>
      </c>
    </row>
    <row r="240" spans="1:65" s="209" customFormat="1">
      <c r="B240" s="210"/>
      <c r="D240" s="202" t="s">
        <v>349</v>
      </c>
      <c r="E240" s="211" t="s">
        <v>1</v>
      </c>
      <c r="F240" s="212" t="s">
        <v>351</v>
      </c>
      <c r="H240" s="213">
        <v>9.7319999999999993</v>
      </c>
      <c r="L240" s="210"/>
      <c r="M240" s="214"/>
      <c r="N240" s="215"/>
      <c r="O240" s="215"/>
      <c r="P240" s="215"/>
      <c r="Q240" s="215"/>
      <c r="R240" s="215"/>
      <c r="S240" s="215"/>
      <c r="T240" s="216"/>
      <c r="AT240" s="211" t="s">
        <v>349</v>
      </c>
      <c r="AU240" s="211" t="s">
        <v>85</v>
      </c>
      <c r="AV240" s="209" t="s">
        <v>352</v>
      </c>
      <c r="AW240" s="209" t="s">
        <v>33</v>
      </c>
      <c r="AX240" s="209" t="s">
        <v>8</v>
      </c>
      <c r="AY240" s="211" t="s">
        <v>341</v>
      </c>
    </row>
    <row r="241" spans="1:65" s="110" customFormat="1" ht="16.5" customHeight="1">
      <c r="A241" s="107"/>
      <c r="B241" s="108"/>
      <c r="C241" s="187" t="s">
        <v>507</v>
      </c>
      <c r="D241" s="187" t="s">
        <v>343</v>
      </c>
      <c r="E241" s="188" t="s">
        <v>495</v>
      </c>
      <c r="F241" s="189" t="s">
        <v>496</v>
      </c>
      <c r="G241" s="190" t="s">
        <v>444</v>
      </c>
      <c r="H241" s="191">
        <v>29.943999999999999</v>
      </c>
      <c r="I241" s="89"/>
      <c r="J241" s="192">
        <f>ROUND(I241*H241,0)</f>
        <v>0</v>
      </c>
      <c r="K241" s="189" t="s">
        <v>363</v>
      </c>
      <c r="L241" s="108"/>
      <c r="M241" s="193" t="s">
        <v>1</v>
      </c>
      <c r="N241" s="194" t="s">
        <v>42</v>
      </c>
      <c r="O241" s="195"/>
      <c r="P241" s="196">
        <f>O241*H241</f>
        <v>0</v>
      </c>
      <c r="Q241" s="196">
        <v>2.6919000000000001E-3</v>
      </c>
      <c r="R241" s="196">
        <f>Q241*H241</f>
        <v>8.0606253599999997E-2</v>
      </c>
      <c r="S241" s="196">
        <v>0</v>
      </c>
      <c r="T241" s="197">
        <f>S241*H241</f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347</v>
      </c>
      <c r="AT241" s="198" t="s">
        <v>343</v>
      </c>
      <c r="AU241" s="198" t="s">
        <v>85</v>
      </c>
      <c r="AY241" s="99" t="s">
        <v>341</v>
      </c>
      <c r="BE241" s="199">
        <f>IF(N241="základní",J241,0)</f>
        <v>0</v>
      </c>
      <c r="BF241" s="199">
        <f>IF(N241="snížená",J241,0)</f>
        <v>0</v>
      </c>
      <c r="BG241" s="199">
        <f>IF(N241="zákl. přenesená",J241,0)</f>
        <v>0</v>
      </c>
      <c r="BH241" s="199">
        <f>IF(N241="sníž. přenesená",J241,0)</f>
        <v>0</v>
      </c>
      <c r="BI241" s="199">
        <f>IF(N241="nulová",J241,0)</f>
        <v>0</v>
      </c>
      <c r="BJ241" s="99" t="s">
        <v>8</v>
      </c>
      <c r="BK241" s="199">
        <f>ROUND(I241*H241,0)</f>
        <v>0</v>
      </c>
      <c r="BL241" s="99" t="s">
        <v>347</v>
      </c>
      <c r="BM241" s="198" t="s">
        <v>2696</v>
      </c>
    </row>
    <row r="242" spans="1:65" s="200" customFormat="1">
      <c r="B242" s="201"/>
      <c r="D242" s="202" t="s">
        <v>349</v>
      </c>
      <c r="E242" s="203" t="s">
        <v>1</v>
      </c>
      <c r="F242" s="204" t="s">
        <v>2697</v>
      </c>
      <c r="H242" s="205">
        <v>29.943999999999999</v>
      </c>
      <c r="L242" s="201"/>
      <c r="M242" s="206"/>
      <c r="N242" s="207"/>
      <c r="O242" s="207"/>
      <c r="P242" s="207"/>
      <c r="Q242" s="207"/>
      <c r="R242" s="207"/>
      <c r="S242" s="207"/>
      <c r="T242" s="208"/>
      <c r="AT242" s="203" t="s">
        <v>349</v>
      </c>
      <c r="AU242" s="203" t="s">
        <v>85</v>
      </c>
      <c r="AV242" s="200" t="s">
        <v>85</v>
      </c>
      <c r="AW242" s="200" t="s">
        <v>33</v>
      </c>
      <c r="AX242" s="200" t="s">
        <v>77</v>
      </c>
      <c r="AY242" s="203" t="s">
        <v>341</v>
      </c>
    </row>
    <row r="243" spans="1:65" s="209" customFormat="1">
      <c r="B243" s="210"/>
      <c r="D243" s="202" t="s">
        <v>349</v>
      </c>
      <c r="E243" s="211" t="s">
        <v>1</v>
      </c>
      <c r="F243" s="212" t="s">
        <v>351</v>
      </c>
      <c r="H243" s="213">
        <v>29.943999999999999</v>
      </c>
      <c r="L243" s="210"/>
      <c r="M243" s="214"/>
      <c r="N243" s="215"/>
      <c r="O243" s="215"/>
      <c r="P243" s="215"/>
      <c r="Q243" s="215"/>
      <c r="R243" s="215"/>
      <c r="S243" s="215"/>
      <c r="T243" s="216"/>
      <c r="AT243" s="211" t="s">
        <v>349</v>
      </c>
      <c r="AU243" s="211" t="s">
        <v>85</v>
      </c>
      <c r="AV243" s="209" t="s">
        <v>352</v>
      </c>
      <c r="AW243" s="209" t="s">
        <v>33</v>
      </c>
      <c r="AX243" s="209" t="s">
        <v>8</v>
      </c>
      <c r="AY243" s="211" t="s">
        <v>341</v>
      </c>
    </row>
    <row r="244" spans="1:65" s="110" customFormat="1" ht="16.5" customHeight="1">
      <c r="A244" s="107"/>
      <c r="B244" s="108"/>
      <c r="C244" s="187" t="s">
        <v>512</v>
      </c>
      <c r="D244" s="187" t="s">
        <v>343</v>
      </c>
      <c r="E244" s="188" t="s">
        <v>499</v>
      </c>
      <c r="F244" s="189" t="s">
        <v>500</v>
      </c>
      <c r="G244" s="190" t="s">
        <v>444</v>
      </c>
      <c r="H244" s="191">
        <v>29.943999999999999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2698</v>
      </c>
    </row>
    <row r="245" spans="1:65" s="110" customFormat="1" ht="24" customHeight="1">
      <c r="A245" s="107"/>
      <c r="B245" s="108"/>
      <c r="C245" s="187" t="s">
        <v>516</v>
      </c>
      <c r="D245" s="187" t="s">
        <v>343</v>
      </c>
      <c r="E245" s="188" t="s">
        <v>517</v>
      </c>
      <c r="F245" s="189" t="s">
        <v>518</v>
      </c>
      <c r="G245" s="190" t="s">
        <v>444</v>
      </c>
      <c r="H245" s="191">
        <v>1.35</v>
      </c>
      <c r="I245" s="89"/>
      <c r="J245" s="192">
        <f>ROUND(I245*H245,0)</f>
        <v>0</v>
      </c>
      <c r="K245" s="189" t="s">
        <v>363</v>
      </c>
      <c r="L245" s="108"/>
      <c r="M245" s="193" t="s">
        <v>1</v>
      </c>
      <c r="N245" s="194" t="s">
        <v>42</v>
      </c>
      <c r="O245" s="195"/>
      <c r="P245" s="196">
        <f>O245*H245</f>
        <v>0</v>
      </c>
      <c r="Q245" s="196">
        <v>0.55291440000000003</v>
      </c>
      <c r="R245" s="196">
        <f>Q245*H245</f>
        <v>0.74643444000000003</v>
      </c>
      <c r="S245" s="196">
        <v>0</v>
      </c>
      <c r="T245" s="197">
        <f>S245*H245</f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347</v>
      </c>
      <c r="AT245" s="198" t="s">
        <v>343</v>
      </c>
      <c r="AU245" s="198" t="s">
        <v>85</v>
      </c>
      <c r="AY245" s="99" t="s">
        <v>341</v>
      </c>
      <c r="BE245" s="199">
        <f>IF(N245="základní",J245,0)</f>
        <v>0</v>
      </c>
      <c r="BF245" s="199">
        <f>IF(N245="snížená",J245,0)</f>
        <v>0</v>
      </c>
      <c r="BG245" s="199">
        <f>IF(N245="zákl. přenesená",J245,0)</f>
        <v>0</v>
      </c>
      <c r="BH245" s="199">
        <f>IF(N245="sníž. přenesená",J245,0)</f>
        <v>0</v>
      </c>
      <c r="BI245" s="199">
        <f>IF(N245="nulová",J245,0)</f>
        <v>0</v>
      </c>
      <c r="BJ245" s="99" t="s">
        <v>8</v>
      </c>
      <c r="BK245" s="199">
        <f>ROUND(I245*H245,0)</f>
        <v>0</v>
      </c>
      <c r="BL245" s="99" t="s">
        <v>347</v>
      </c>
      <c r="BM245" s="198" t="s">
        <v>2699</v>
      </c>
    </row>
    <row r="246" spans="1:65" s="200" customFormat="1">
      <c r="B246" s="201"/>
      <c r="D246" s="202" t="s">
        <v>349</v>
      </c>
      <c r="E246" s="203" t="s">
        <v>1</v>
      </c>
      <c r="F246" s="204" t="s">
        <v>2700</v>
      </c>
      <c r="H246" s="205">
        <v>1.35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09" customFormat="1">
      <c r="B247" s="210"/>
      <c r="D247" s="202" t="s">
        <v>349</v>
      </c>
      <c r="E247" s="211" t="s">
        <v>1</v>
      </c>
      <c r="F247" s="212" t="s">
        <v>351</v>
      </c>
      <c r="H247" s="213">
        <v>1.35</v>
      </c>
      <c r="L247" s="210"/>
      <c r="M247" s="214"/>
      <c r="N247" s="215"/>
      <c r="O247" s="215"/>
      <c r="P247" s="215"/>
      <c r="Q247" s="215"/>
      <c r="R247" s="215"/>
      <c r="S247" s="215"/>
      <c r="T247" s="216"/>
      <c r="AT247" s="211" t="s">
        <v>349</v>
      </c>
      <c r="AU247" s="211" t="s">
        <v>85</v>
      </c>
      <c r="AV247" s="209" t="s">
        <v>352</v>
      </c>
      <c r="AW247" s="209" t="s">
        <v>33</v>
      </c>
      <c r="AX247" s="209" t="s">
        <v>8</v>
      </c>
      <c r="AY247" s="211" t="s">
        <v>341</v>
      </c>
    </row>
    <row r="248" spans="1:65" s="174" customFormat="1" ht="22.9" customHeight="1">
      <c r="B248" s="175"/>
      <c r="D248" s="176" t="s">
        <v>76</v>
      </c>
      <c r="E248" s="185" t="s">
        <v>352</v>
      </c>
      <c r="F248" s="185" t="s">
        <v>521</v>
      </c>
      <c r="J248" s="186">
        <f>BK248</f>
        <v>0</v>
      </c>
      <c r="L248" s="175"/>
      <c r="M248" s="179"/>
      <c r="N248" s="180"/>
      <c r="O248" s="180"/>
      <c r="P248" s="181">
        <f>SUM(P249:P314)</f>
        <v>0</v>
      </c>
      <c r="Q248" s="180"/>
      <c r="R248" s="181">
        <f>SUM(R249:R314)</f>
        <v>99.338556661378689</v>
      </c>
      <c r="S248" s="180"/>
      <c r="T248" s="182">
        <f>SUM(T249:T314)</f>
        <v>0</v>
      </c>
      <c r="AR248" s="176" t="s">
        <v>8</v>
      </c>
      <c r="AT248" s="183" t="s">
        <v>76</v>
      </c>
      <c r="AU248" s="183" t="s">
        <v>8</v>
      </c>
      <c r="AY248" s="176" t="s">
        <v>341</v>
      </c>
      <c r="BK248" s="184">
        <f>SUM(BK249:BK314)</f>
        <v>0</v>
      </c>
    </row>
    <row r="249" spans="1:65" s="110" customFormat="1" ht="24" customHeight="1">
      <c r="A249" s="107"/>
      <c r="B249" s="108"/>
      <c r="C249" s="187" t="s">
        <v>522</v>
      </c>
      <c r="D249" s="187" t="s">
        <v>343</v>
      </c>
      <c r="E249" s="188" t="s">
        <v>529</v>
      </c>
      <c r="F249" s="189" t="s">
        <v>530</v>
      </c>
      <c r="G249" s="190" t="s">
        <v>346</v>
      </c>
      <c r="H249" s="191">
        <v>0.54100000000000004</v>
      </c>
      <c r="I249" s="89"/>
      <c r="J249" s="192">
        <f>ROUND(I249*H249,0)</f>
        <v>0</v>
      </c>
      <c r="K249" s="189" t="s">
        <v>363</v>
      </c>
      <c r="L249" s="108"/>
      <c r="M249" s="193" t="s">
        <v>1</v>
      </c>
      <c r="N249" s="194" t="s">
        <v>42</v>
      </c>
      <c r="O249" s="195"/>
      <c r="P249" s="196">
        <f>O249*H249</f>
        <v>0</v>
      </c>
      <c r="Q249" s="196">
        <v>2.8969299999999998</v>
      </c>
      <c r="R249" s="196">
        <f>Q249*H249</f>
        <v>1.5672391299999999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347</v>
      </c>
      <c r="AT249" s="198" t="s">
        <v>343</v>
      </c>
      <c r="AU249" s="198" t="s">
        <v>85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2701</v>
      </c>
    </row>
    <row r="250" spans="1:65" s="200" customFormat="1" ht="22.5">
      <c r="B250" s="201"/>
      <c r="D250" s="202" t="s">
        <v>349</v>
      </c>
      <c r="E250" s="203" t="s">
        <v>1</v>
      </c>
      <c r="F250" s="204" t="s">
        <v>2702</v>
      </c>
      <c r="H250" s="205">
        <v>0.54100000000000004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09" customFormat="1">
      <c r="B251" s="210"/>
      <c r="D251" s="202" t="s">
        <v>349</v>
      </c>
      <c r="E251" s="211" t="s">
        <v>1</v>
      </c>
      <c r="F251" s="212" t="s">
        <v>351</v>
      </c>
      <c r="H251" s="213">
        <v>0.54100000000000004</v>
      </c>
      <c r="L251" s="210"/>
      <c r="M251" s="214"/>
      <c r="N251" s="215"/>
      <c r="O251" s="215"/>
      <c r="P251" s="215"/>
      <c r="Q251" s="215"/>
      <c r="R251" s="215"/>
      <c r="S251" s="215"/>
      <c r="T251" s="216"/>
      <c r="AT251" s="211" t="s">
        <v>349</v>
      </c>
      <c r="AU251" s="211" t="s">
        <v>85</v>
      </c>
      <c r="AV251" s="209" t="s">
        <v>352</v>
      </c>
      <c r="AW251" s="209" t="s">
        <v>33</v>
      </c>
      <c r="AX251" s="209" t="s">
        <v>8</v>
      </c>
      <c r="AY251" s="211" t="s">
        <v>341</v>
      </c>
    </row>
    <row r="252" spans="1:65" s="110" customFormat="1" ht="16.5" customHeight="1">
      <c r="A252" s="107"/>
      <c r="B252" s="108"/>
      <c r="C252" s="187" t="s">
        <v>528</v>
      </c>
      <c r="D252" s="187" t="s">
        <v>343</v>
      </c>
      <c r="E252" s="188" t="s">
        <v>2703</v>
      </c>
      <c r="F252" s="189" t="s">
        <v>2704</v>
      </c>
      <c r="G252" s="190" t="s">
        <v>346</v>
      </c>
      <c r="H252" s="191">
        <v>37.497</v>
      </c>
      <c r="I252" s="89"/>
      <c r="J252" s="192">
        <f>ROUND(I252*H252,0)</f>
        <v>0</v>
      </c>
      <c r="K252" s="189" t="s">
        <v>363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2.4532922039999998</v>
      </c>
      <c r="R252" s="196">
        <f>Q252*H252</f>
        <v>91.991097773387992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347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2705</v>
      </c>
    </row>
    <row r="253" spans="1:65" s="200" customFormat="1">
      <c r="B253" s="201"/>
      <c r="D253" s="202" t="s">
        <v>349</v>
      </c>
      <c r="E253" s="203" t="s">
        <v>1</v>
      </c>
      <c r="F253" s="204" t="s">
        <v>2706</v>
      </c>
      <c r="H253" s="205">
        <v>20.268999999999998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2707</v>
      </c>
      <c r="H254" s="205">
        <v>-1.6850000000000001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00" customFormat="1">
      <c r="B255" s="201"/>
      <c r="D255" s="202" t="s">
        <v>349</v>
      </c>
      <c r="E255" s="203" t="s">
        <v>1</v>
      </c>
      <c r="F255" s="204" t="s">
        <v>2708</v>
      </c>
      <c r="H255" s="205">
        <v>-0.78500000000000003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0" customFormat="1">
      <c r="B256" s="201"/>
      <c r="D256" s="202" t="s">
        <v>349</v>
      </c>
      <c r="E256" s="203" t="s">
        <v>1</v>
      </c>
      <c r="F256" s="204" t="s">
        <v>2709</v>
      </c>
      <c r="H256" s="205">
        <v>-1.17</v>
      </c>
      <c r="L256" s="201"/>
      <c r="M256" s="206"/>
      <c r="N256" s="207"/>
      <c r="O256" s="207"/>
      <c r="P256" s="207"/>
      <c r="Q256" s="207"/>
      <c r="R256" s="207"/>
      <c r="S256" s="207"/>
      <c r="T256" s="208"/>
      <c r="AT256" s="203" t="s">
        <v>349</v>
      </c>
      <c r="AU256" s="203" t="s">
        <v>85</v>
      </c>
      <c r="AV256" s="200" t="s">
        <v>85</v>
      </c>
      <c r="AW256" s="200" t="s">
        <v>33</v>
      </c>
      <c r="AX256" s="200" t="s">
        <v>77</v>
      </c>
      <c r="AY256" s="203" t="s">
        <v>341</v>
      </c>
    </row>
    <row r="257" spans="1:65" s="200" customFormat="1">
      <c r="B257" s="201"/>
      <c r="D257" s="202" t="s">
        <v>349</v>
      </c>
      <c r="E257" s="203" t="s">
        <v>1</v>
      </c>
      <c r="F257" s="204" t="s">
        <v>2710</v>
      </c>
      <c r="H257" s="205">
        <v>12.81</v>
      </c>
      <c r="L257" s="201"/>
      <c r="M257" s="206"/>
      <c r="N257" s="207"/>
      <c r="O257" s="207"/>
      <c r="P257" s="207"/>
      <c r="Q257" s="207"/>
      <c r="R257" s="207"/>
      <c r="S257" s="207"/>
      <c r="T257" s="208"/>
      <c r="AT257" s="203" t="s">
        <v>349</v>
      </c>
      <c r="AU257" s="203" t="s">
        <v>85</v>
      </c>
      <c r="AV257" s="200" t="s">
        <v>85</v>
      </c>
      <c r="AW257" s="200" t="s">
        <v>33</v>
      </c>
      <c r="AX257" s="200" t="s">
        <v>77</v>
      </c>
      <c r="AY257" s="203" t="s">
        <v>341</v>
      </c>
    </row>
    <row r="258" spans="1:65" s="200" customFormat="1">
      <c r="B258" s="201"/>
      <c r="D258" s="202" t="s">
        <v>349</v>
      </c>
      <c r="E258" s="203" t="s">
        <v>1</v>
      </c>
      <c r="F258" s="204" t="s">
        <v>2711</v>
      </c>
      <c r="H258" s="205">
        <v>-2.3969999999999998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2712</v>
      </c>
      <c r="H259" s="205">
        <v>-0.78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2713</v>
      </c>
      <c r="H260" s="205">
        <v>3.1190000000000002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2714</v>
      </c>
      <c r="H261" s="205">
        <v>-0.42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 ht="22.5">
      <c r="B262" s="201"/>
      <c r="D262" s="202" t="s">
        <v>349</v>
      </c>
      <c r="E262" s="203" t="s">
        <v>1</v>
      </c>
      <c r="F262" s="204" t="s">
        <v>2715</v>
      </c>
      <c r="H262" s="205">
        <v>0.35599999999999998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0" customFormat="1">
      <c r="B263" s="201"/>
      <c r="D263" s="202" t="s">
        <v>349</v>
      </c>
      <c r="E263" s="203" t="s">
        <v>1</v>
      </c>
      <c r="F263" s="204" t="s">
        <v>2716</v>
      </c>
      <c r="H263" s="205">
        <v>4.6239999999999997</v>
      </c>
      <c r="L263" s="201"/>
      <c r="M263" s="206"/>
      <c r="N263" s="207"/>
      <c r="O263" s="207"/>
      <c r="P263" s="207"/>
      <c r="Q263" s="207"/>
      <c r="R263" s="207"/>
      <c r="S263" s="207"/>
      <c r="T263" s="208"/>
      <c r="AT263" s="203" t="s">
        <v>349</v>
      </c>
      <c r="AU263" s="203" t="s">
        <v>85</v>
      </c>
      <c r="AV263" s="200" t="s">
        <v>85</v>
      </c>
      <c r="AW263" s="200" t="s">
        <v>33</v>
      </c>
      <c r="AX263" s="200" t="s">
        <v>77</v>
      </c>
      <c r="AY263" s="203" t="s">
        <v>341</v>
      </c>
    </row>
    <row r="264" spans="1:65" s="200" customFormat="1">
      <c r="B264" s="201"/>
      <c r="D264" s="202" t="s">
        <v>349</v>
      </c>
      <c r="E264" s="203" t="s">
        <v>1</v>
      </c>
      <c r="F264" s="204" t="s">
        <v>2717</v>
      </c>
      <c r="H264" s="205">
        <v>-0.52100000000000002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77</v>
      </c>
      <c r="AY264" s="203" t="s">
        <v>341</v>
      </c>
    </row>
    <row r="265" spans="1:65" s="200" customFormat="1">
      <c r="B265" s="201"/>
      <c r="D265" s="202" t="s">
        <v>349</v>
      </c>
      <c r="E265" s="203" t="s">
        <v>1</v>
      </c>
      <c r="F265" s="204" t="s">
        <v>2718</v>
      </c>
      <c r="H265" s="205">
        <v>4.1840000000000002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0" customFormat="1">
      <c r="B266" s="201"/>
      <c r="D266" s="202" t="s">
        <v>349</v>
      </c>
      <c r="E266" s="203" t="s">
        <v>1</v>
      </c>
      <c r="F266" s="204" t="s">
        <v>2719</v>
      </c>
      <c r="H266" s="205">
        <v>-0.47399999999999998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00" customFormat="1">
      <c r="B267" s="201"/>
      <c r="D267" s="202" t="s">
        <v>349</v>
      </c>
      <c r="E267" s="203" t="s">
        <v>1</v>
      </c>
      <c r="F267" s="204" t="s">
        <v>2720</v>
      </c>
      <c r="H267" s="205">
        <v>-0.56899999999999995</v>
      </c>
      <c r="L267" s="201"/>
      <c r="M267" s="206"/>
      <c r="N267" s="207"/>
      <c r="O267" s="207"/>
      <c r="P267" s="207"/>
      <c r="Q267" s="207"/>
      <c r="R267" s="207"/>
      <c r="S267" s="207"/>
      <c r="T267" s="208"/>
      <c r="AT267" s="203" t="s">
        <v>349</v>
      </c>
      <c r="AU267" s="203" t="s">
        <v>85</v>
      </c>
      <c r="AV267" s="200" t="s">
        <v>85</v>
      </c>
      <c r="AW267" s="200" t="s">
        <v>33</v>
      </c>
      <c r="AX267" s="200" t="s">
        <v>77</v>
      </c>
      <c r="AY267" s="203" t="s">
        <v>341</v>
      </c>
    </row>
    <row r="268" spans="1:65" s="200" customFormat="1" ht="22.5">
      <c r="B268" s="201"/>
      <c r="D268" s="202" t="s">
        <v>349</v>
      </c>
      <c r="E268" s="203" t="s">
        <v>1</v>
      </c>
      <c r="F268" s="204" t="s">
        <v>2721</v>
      </c>
      <c r="H268" s="205">
        <v>0.93600000000000005</v>
      </c>
      <c r="L268" s="201"/>
      <c r="M268" s="206"/>
      <c r="N268" s="207"/>
      <c r="O268" s="207"/>
      <c r="P268" s="207"/>
      <c r="Q268" s="207"/>
      <c r="R268" s="207"/>
      <c r="S268" s="207"/>
      <c r="T268" s="208"/>
      <c r="AT268" s="203" t="s">
        <v>349</v>
      </c>
      <c r="AU268" s="203" t="s">
        <v>85</v>
      </c>
      <c r="AV268" s="200" t="s">
        <v>85</v>
      </c>
      <c r="AW268" s="200" t="s">
        <v>33</v>
      </c>
      <c r="AX268" s="200" t="s">
        <v>77</v>
      </c>
      <c r="AY268" s="203" t="s">
        <v>341</v>
      </c>
    </row>
    <row r="269" spans="1:65" s="209" customFormat="1">
      <c r="B269" s="210"/>
      <c r="D269" s="202" t="s">
        <v>349</v>
      </c>
      <c r="E269" s="211" t="s">
        <v>1</v>
      </c>
      <c r="F269" s="212" t="s">
        <v>351</v>
      </c>
      <c r="H269" s="213">
        <v>37.497</v>
      </c>
      <c r="L269" s="210"/>
      <c r="M269" s="214"/>
      <c r="N269" s="215"/>
      <c r="O269" s="215"/>
      <c r="P269" s="215"/>
      <c r="Q269" s="215"/>
      <c r="R269" s="215"/>
      <c r="S269" s="215"/>
      <c r="T269" s="216"/>
      <c r="AT269" s="211" t="s">
        <v>349</v>
      </c>
      <c r="AU269" s="211" t="s">
        <v>85</v>
      </c>
      <c r="AV269" s="209" t="s">
        <v>352</v>
      </c>
      <c r="AW269" s="209" t="s">
        <v>33</v>
      </c>
      <c r="AX269" s="209" t="s">
        <v>8</v>
      </c>
      <c r="AY269" s="211" t="s">
        <v>341</v>
      </c>
    </row>
    <row r="270" spans="1:65" s="110" customFormat="1" ht="24" customHeight="1">
      <c r="A270" s="107"/>
      <c r="B270" s="108"/>
      <c r="C270" s="187" t="s">
        <v>533</v>
      </c>
      <c r="D270" s="187" t="s">
        <v>343</v>
      </c>
      <c r="E270" s="188" t="s">
        <v>2722</v>
      </c>
      <c r="F270" s="189" t="s">
        <v>2723</v>
      </c>
      <c r="G270" s="190" t="s">
        <v>444</v>
      </c>
      <c r="H270" s="191">
        <v>385.858</v>
      </c>
      <c r="I270" s="89"/>
      <c r="J270" s="192">
        <f>ROUND(I270*H270,0)</f>
        <v>0</v>
      </c>
      <c r="K270" s="189" t="s">
        <v>363</v>
      </c>
      <c r="L270" s="108"/>
      <c r="M270" s="193" t="s">
        <v>1</v>
      </c>
      <c r="N270" s="194" t="s">
        <v>42</v>
      </c>
      <c r="O270" s="195"/>
      <c r="P270" s="196">
        <f>O270*H270</f>
        <v>0</v>
      </c>
      <c r="Q270" s="196">
        <v>2.7469E-3</v>
      </c>
      <c r="R270" s="196">
        <f>Q270*H270</f>
        <v>1.0599133402000001</v>
      </c>
      <c r="S270" s="196">
        <v>0</v>
      </c>
      <c r="T270" s="197">
        <f>S270*H270</f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347</v>
      </c>
      <c r="AT270" s="198" t="s">
        <v>343</v>
      </c>
      <c r="AU270" s="198" t="s">
        <v>85</v>
      </c>
      <c r="AY270" s="99" t="s">
        <v>341</v>
      </c>
      <c r="BE270" s="199">
        <f>IF(N270="základní",J270,0)</f>
        <v>0</v>
      </c>
      <c r="BF270" s="199">
        <f>IF(N270="snížená",J270,0)</f>
        <v>0</v>
      </c>
      <c r="BG270" s="199">
        <f>IF(N270="zákl. přenesená",J270,0)</f>
        <v>0</v>
      </c>
      <c r="BH270" s="199">
        <f>IF(N270="sníž. přenesená",J270,0)</f>
        <v>0</v>
      </c>
      <c r="BI270" s="199">
        <f>IF(N270="nulová",J270,0)</f>
        <v>0</v>
      </c>
      <c r="BJ270" s="99" t="s">
        <v>8</v>
      </c>
      <c r="BK270" s="199">
        <f>ROUND(I270*H270,0)</f>
        <v>0</v>
      </c>
      <c r="BL270" s="99" t="s">
        <v>347</v>
      </c>
      <c r="BM270" s="198" t="s">
        <v>2724</v>
      </c>
    </row>
    <row r="271" spans="1:65" s="200" customFormat="1">
      <c r="B271" s="201"/>
      <c r="D271" s="202" t="s">
        <v>349</v>
      </c>
      <c r="E271" s="203" t="s">
        <v>1</v>
      </c>
      <c r="F271" s="204" t="s">
        <v>2725</v>
      </c>
      <c r="H271" s="205">
        <v>202.69200000000001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2726</v>
      </c>
      <c r="H272" s="205">
        <v>-16.847999999999999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2:51" s="200" customFormat="1">
      <c r="B273" s="201"/>
      <c r="D273" s="202" t="s">
        <v>349</v>
      </c>
      <c r="E273" s="203" t="s">
        <v>1</v>
      </c>
      <c r="F273" s="204" t="s">
        <v>2727</v>
      </c>
      <c r="H273" s="205">
        <v>4.2480000000000002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2:51" s="200" customFormat="1">
      <c r="B274" s="201"/>
      <c r="D274" s="202" t="s">
        <v>349</v>
      </c>
      <c r="E274" s="203" t="s">
        <v>1</v>
      </c>
      <c r="F274" s="204" t="s">
        <v>2728</v>
      </c>
      <c r="H274" s="205">
        <v>-7.8479999999999999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2:51" s="200" customFormat="1">
      <c r="B275" s="201"/>
      <c r="D275" s="202" t="s">
        <v>349</v>
      </c>
      <c r="E275" s="203" t="s">
        <v>1</v>
      </c>
      <c r="F275" s="204" t="s">
        <v>2729</v>
      </c>
      <c r="H275" s="205">
        <v>1.788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2:51" s="200" customFormat="1">
      <c r="B276" s="201"/>
      <c r="D276" s="202" t="s">
        <v>349</v>
      </c>
      <c r="E276" s="203" t="s">
        <v>1</v>
      </c>
      <c r="F276" s="204" t="s">
        <v>2730</v>
      </c>
      <c r="H276" s="205">
        <v>-11.7</v>
      </c>
      <c r="L276" s="201"/>
      <c r="M276" s="206"/>
      <c r="N276" s="207"/>
      <c r="O276" s="207"/>
      <c r="P276" s="207"/>
      <c r="Q276" s="207"/>
      <c r="R276" s="207"/>
      <c r="S276" s="207"/>
      <c r="T276" s="208"/>
      <c r="AT276" s="203" t="s">
        <v>349</v>
      </c>
      <c r="AU276" s="203" t="s">
        <v>85</v>
      </c>
      <c r="AV276" s="200" t="s">
        <v>85</v>
      </c>
      <c r="AW276" s="200" t="s">
        <v>33</v>
      </c>
      <c r="AX276" s="200" t="s">
        <v>77</v>
      </c>
      <c r="AY276" s="203" t="s">
        <v>341</v>
      </c>
    </row>
    <row r="277" spans="2:51" s="200" customFormat="1">
      <c r="B277" s="201"/>
      <c r="D277" s="202" t="s">
        <v>349</v>
      </c>
      <c r="E277" s="203" t="s">
        <v>1</v>
      </c>
      <c r="F277" s="204" t="s">
        <v>2731</v>
      </c>
      <c r="H277" s="205">
        <v>3.54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2:51" s="200" customFormat="1">
      <c r="B278" s="201"/>
      <c r="D278" s="202" t="s">
        <v>349</v>
      </c>
      <c r="E278" s="203" t="s">
        <v>1</v>
      </c>
      <c r="F278" s="204" t="s">
        <v>2732</v>
      </c>
      <c r="H278" s="205">
        <v>128.10400000000001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2:51" s="200" customFormat="1">
      <c r="B279" s="201"/>
      <c r="D279" s="202" t="s">
        <v>349</v>
      </c>
      <c r="E279" s="203" t="s">
        <v>1</v>
      </c>
      <c r="F279" s="204" t="s">
        <v>2733</v>
      </c>
      <c r="H279" s="205">
        <v>-23.97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2:51" s="200" customFormat="1">
      <c r="B280" s="201"/>
      <c r="D280" s="202" t="s">
        <v>349</v>
      </c>
      <c r="E280" s="203" t="s">
        <v>1</v>
      </c>
      <c r="F280" s="204" t="s">
        <v>2734</v>
      </c>
      <c r="H280" s="205">
        <v>2.9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2:51" s="200" customFormat="1">
      <c r="B281" s="201"/>
      <c r="D281" s="202" t="s">
        <v>349</v>
      </c>
      <c r="E281" s="203" t="s">
        <v>1</v>
      </c>
      <c r="F281" s="204" t="s">
        <v>2735</v>
      </c>
      <c r="H281" s="205">
        <v>-7.8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2:51" s="200" customFormat="1">
      <c r="B282" s="201"/>
      <c r="D282" s="202" t="s">
        <v>349</v>
      </c>
      <c r="E282" s="203" t="s">
        <v>1</v>
      </c>
      <c r="F282" s="204" t="s">
        <v>2736</v>
      </c>
      <c r="H282" s="205">
        <v>2.36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2:51" s="200" customFormat="1">
      <c r="B283" s="201"/>
      <c r="D283" s="202" t="s">
        <v>349</v>
      </c>
      <c r="E283" s="203" t="s">
        <v>1</v>
      </c>
      <c r="F283" s="204" t="s">
        <v>2737</v>
      </c>
      <c r="H283" s="205">
        <v>31.19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2:51" s="200" customFormat="1">
      <c r="B284" s="201"/>
      <c r="D284" s="202" t="s">
        <v>349</v>
      </c>
      <c r="E284" s="203" t="s">
        <v>1</v>
      </c>
      <c r="F284" s="204" t="s">
        <v>562</v>
      </c>
      <c r="H284" s="205">
        <v>-4.2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2:51" s="200" customFormat="1">
      <c r="B285" s="201"/>
      <c r="D285" s="202" t="s">
        <v>349</v>
      </c>
      <c r="E285" s="203" t="s">
        <v>1</v>
      </c>
      <c r="F285" s="204" t="s">
        <v>2738</v>
      </c>
      <c r="H285" s="205">
        <v>1.24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2:51" s="200" customFormat="1">
      <c r="B286" s="201"/>
      <c r="D286" s="202" t="s">
        <v>349</v>
      </c>
      <c r="E286" s="203" t="s">
        <v>1</v>
      </c>
      <c r="F286" s="204" t="s">
        <v>2739</v>
      </c>
      <c r="H286" s="205">
        <v>3.56</v>
      </c>
      <c r="L286" s="201"/>
      <c r="M286" s="206"/>
      <c r="N286" s="207"/>
      <c r="O286" s="207"/>
      <c r="P286" s="207"/>
      <c r="Q286" s="207"/>
      <c r="R286" s="207"/>
      <c r="S286" s="207"/>
      <c r="T286" s="208"/>
      <c r="AT286" s="203" t="s">
        <v>349</v>
      </c>
      <c r="AU286" s="203" t="s">
        <v>85</v>
      </c>
      <c r="AV286" s="200" t="s">
        <v>85</v>
      </c>
      <c r="AW286" s="200" t="s">
        <v>33</v>
      </c>
      <c r="AX286" s="200" t="s">
        <v>77</v>
      </c>
      <c r="AY286" s="203" t="s">
        <v>341</v>
      </c>
    </row>
    <row r="287" spans="2:51" s="200" customFormat="1">
      <c r="B287" s="201"/>
      <c r="D287" s="202" t="s">
        <v>349</v>
      </c>
      <c r="E287" s="203" t="s">
        <v>1</v>
      </c>
      <c r="F287" s="204" t="s">
        <v>2740</v>
      </c>
      <c r="H287" s="205">
        <v>46.241999999999997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2:51" s="200" customFormat="1">
      <c r="B288" s="201"/>
      <c r="D288" s="202" t="s">
        <v>349</v>
      </c>
      <c r="E288" s="203" t="s">
        <v>1</v>
      </c>
      <c r="F288" s="204" t="s">
        <v>2741</v>
      </c>
      <c r="H288" s="205">
        <v>-5.2140000000000004</v>
      </c>
      <c r="L288" s="201"/>
      <c r="M288" s="206"/>
      <c r="N288" s="207"/>
      <c r="O288" s="207"/>
      <c r="P288" s="207"/>
      <c r="Q288" s="207"/>
      <c r="R288" s="207"/>
      <c r="S288" s="207"/>
      <c r="T288" s="208"/>
      <c r="AT288" s="203" t="s">
        <v>349</v>
      </c>
      <c r="AU288" s="203" t="s">
        <v>85</v>
      </c>
      <c r="AV288" s="200" t="s">
        <v>85</v>
      </c>
      <c r="AW288" s="200" t="s">
        <v>33</v>
      </c>
      <c r="AX288" s="200" t="s">
        <v>77</v>
      </c>
      <c r="AY288" s="203" t="s">
        <v>341</v>
      </c>
    </row>
    <row r="289" spans="1:65" s="200" customFormat="1">
      <c r="B289" s="201"/>
      <c r="D289" s="202" t="s">
        <v>349</v>
      </c>
      <c r="E289" s="203" t="s">
        <v>1</v>
      </c>
      <c r="F289" s="204" t="s">
        <v>2742</v>
      </c>
      <c r="H289" s="205">
        <v>1.3879999999999999</v>
      </c>
      <c r="L289" s="201"/>
      <c r="M289" s="206"/>
      <c r="N289" s="207"/>
      <c r="O289" s="207"/>
      <c r="P289" s="207"/>
      <c r="Q289" s="207"/>
      <c r="R289" s="207"/>
      <c r="S289" s="207"/>
      <c r="T289" s="208"/>
      <c r="AT289" s="203" t="s">
        <v>349</v>
      </c>
      <c r="AU289" s="203" t="s">
        <v>85</v>
      </c>
      <c r="AV289" s="200" t="s">
        <v>85</v>
      </c>
      <c r="AW289" s="200" t="s">
        <v>33</v>
      </c>
      <c r="AX289" s="200" t="s">
        <v>77</v>
      </c>
      <c r="AY289" s="203" t="s">
        <v>341</v>
      </c>
    </row>
    <row r="290" spans="1:65" s="200" customFormat="1">
      <c r="B290" s="201"/>
      <c r="D290" s="202" t="s">
        <v>349</v>
      </c>
      <c r="E290" s="203" t="s">
        <v>1</v>
      </c>
      <c r="F290" s="204" t="s">
        <v>2743</v>
      </c>
      <c r="H290" s="205">
        <v>41.838000000000001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00" customFormat="1">
      <c r="B291" s="201"/>
      <c r="D291" s="202" t="s">
        <v>349</v>
      </c>
      <c r="E291" s="203" t="s">
        <v>1</v>
      </c>
      <c r="F291" s="204" t="s">
        <v>2744</v>
      </c>
      <c r="H291" s="205">
        <v>-4.74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77</v>
      </c>
      <c r="AY291" s="203" t="s">
        <v>341</v>
      </c>
    </row>
    <row r="292" spans="1:65" s="200" customFormat="1">
      <c r="B292" s="201"/>
      <c r="D292" s="202" t="s">
        <v>349</v>
      </c>
      <c r="E292" s="203" t="s">
        <v>1</v>
      </c>
      <c r="F292" s="204" t="s">
        <v>2745</v>
      </c>
      <c r="H292" s="205">
        <v>1.3480000000000001</v>
      </c>
      <c r="L292" s="201"/>
      <c r="M292" s="206"/>
      <c r="N292" s="207"/>
      <c r="O292" s="207"/>
      <c r="P292" s="207"/>
      <c r="Q292" s="207"/>
      <c r="R292" s="207"/>
      <c r="S292" s="207"/>
      <c r="T292" s="208"/>
      <c r="AT292" s="203" t="s">
        <v>349</v>
      </c>
      <c r="AU292" s="203" t="s">
        <v>85</v>
      </c>
      <c r="AV292" s="200" t="s">
        <v>85</v>
      </c>
      <c r="AW292" s="200" t="s">
        <v>33</v>
      </c>
      <c r="AX292" s="200" t="s">
        <v>77</v>
      </c>
      <c r="AY292" s="203" t="s">
        <v>341</v>
      </c>
    </row>
    <row r="293" spans="1:65" s="200" customFormat="1">
      <c r="B293" s="201"/>
      <c r="D293" s="202" t="s">
        <v>349</v>
      </c>
      <c r="E293" s="203" t="s">
        <v>1</v>
      </c>
      <c r="F293" s="204" t="s">
        <v>2746</v>
      </c>
      <c r="H293" s="205">
        <v>-5.6879999999999997</v>
      </c>
      <c r="L293" s="201"/>
      <c r="M293" s="206"/>
      <c r="N293" s="207"/>
      <c r="O293" s="207"/>
      <c r="P293" s="207"/>
      <c r="Q293" s="207"/>
      <c r="R293" s="207"/>
      <c r="S293" s="207"/>
      <c r="T293" s="208"/>
      <c r="AT293" s="203" t="s">
        <v>349</v>
      </c>
      <c r="AU293" s="203" t="s">
        <v>85</v>
      </c>
      <c r="AV293" s="200" t="s">
        <v>85</v>
      </c>
      <c r="AW293" s="200" t="s">
        <v>33</v>
      </c>
      <c r="AX293" s="200" t="s">
        <v>77</v>
      </c>
      <c r="AY293" s="203" t="s">
        <v>341</v>
      </c>
    </row>
    <row r="294" spans="1:65" s="200" customFormat="1">
      <c r="B294" s="201"/>
      <c r="D294" s="202" t="s">
        <v>349</v>
      </c>
      <c r="E294" s="203" t="s">
        <v>1</v>
      </c>
      <c r="F294" s="204" t="s">
        <v>2747</v>
      </c>
      <c r="H294" s="205">
        <v>1.4279999999999999</v>
      </c>
      <c r="L294" s="201"/>
      <c r="M294" s="206"/>
      <c r="N294" s="207"/>
      <c r="O294" s="207"/>
      <c r="P294" s="207"/>
      <c r="Q294" s="207"/>
      <c r="R294" s="207"/>
      <c r="S294" s="207"/>
      <c r="T294" s="208"/>
      <c r="AT294" s="203" t="s">
        <v>349</v>
      </c>
      <c r="AU294" s="203" t="s">
        <v>85</v>
      </c>
      <c r="AV294" s="200" t="s">
        <v>85</v>
      </c>
      <c r="AW294" s="200" t="s">
        <v>33</v>
      </c>
      <c r="AX294" s="200" t="s">
        <v>77</v>
      </c>
      <c r="AY294" s="203" t="s">
        <v>341</v>
      </c>
    </row>
    <row r="295" spans="1:65" s="209" customFormat="1">
      <c r="B295" s="210"/>
      <c r="D295" s="202" t="s">
        <v>349</v>
      </c>
      <c r="E295" s="211" t="s">
        <v>1</v>
      </c>
      <c r="F295" s="212" t="s">
        <v>351</v>
      </c>
      <c r="H295" s="213">
        <v>385.858</v>
      </c>
      <c r="L295" s="210"/>
      <c r="M295" s="214"/>
      <c r="N295" s="215"/>
      <c r="O295" s="215"/>
      <c r="P295" s="215"/>
      <c r="Q295" s="215"/>
      <c r="R295" s="215"/>
      <c r="S295" s="215"/>
      <c r="T295" s="216"/>
      <c r="AT295" s="211" t="s">
        <v>349</v>
      </c>
      <c r="AU295" s="211" t="s">
        <v>85</v>
      </c>
      <c r="AV295" s="209" t="s">
        <v>352</v>
      </c>
      <c r="AW295" s="209" t="s">
        <v>33</v>
      </c>
      <c r="AX295" s="209" t="s">
        <v>8</v>
      </c>
      <c r="AY295" s="211" t="s">
        <v>341</v>
      </c>
    </row>
    <row r="296" spans="1:65" s="110" customFormat="1" ht="24" customHeight="1">
      <c r="A296" s="107"/>
      <c r="B296" s="108"/>
      <c r="C296" s="187" t="s">
        <v>543</v>
      </c>
      <c r="D296" s="187" t="s">
        <v>343</v>
      </c>
      <c r="E296" s="188" t="s">
        <v>2748</v>
      </c>
      <c r="F296" s="189" t="s">
        <v>2749</v>
      </c>
      <c r="G296" s="190" t="s">
        <v>444</v>
      </c>
      <c r="H296" s="191">
        <v>385.858</v>
      </c>
      <c r="I296" s="89"/>
      <c r="J296" s="192">
        <f>ROUND(I296*H296,0)</f>
        <v>0</v>
      </c>
      <c r="K296" s="189" t="s">
        <v>363</v>
      </c>
      <c r="L296" s="108"/>
      <c r="M296" s="193" t="s">
        <v>1</v>
      </c>
      <c r="N296" s="194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347</v>
      </c>
      <c r="AT296" s="198" t="s">
        <v>343</v>
      </c>
      <c r="AU296" s="198" t="s">
        <v>85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2750</v>
      </c>
    </row>
    <row r="297" spans="1:65" s="110" customFormat="1" ht="24" customHeight="1">
      <c r="A297" s="107"/>
      <c r="B297" s="108"/>
      <c r="C297" s="187" t="s">
        <v>564</v>
      </c>
      <c r="D297" s="187" t="s">
        <v>343</v>
      </c>
      <c r="E297" s="188" t="s">
        <v>2751</v>
      </c>
      <c r="F297" s="189" t="s">
        <v>2752</v>
      </c>
      <c r="G297" s="190" t="s">
        <v>444</v>
      </c>
      <c r="H297" s="191">
        <v>11.968999999999999</v>
      </c>
      <c r="I297" s="89"/>
      <c r="J297" s="192">
        <f>ROUND(I297*H297,0)</f>
        <v>0</v>
      </c>
      <c r="K297" s="189" t="s">
        <v>363</v>
      </c>
      <c r="L297" s="108"/>
      <c r="M297" s="193" t="s">
        <v>1</v>
      </c>
      <c r="N297" s="194" t="s">
        <v>42</v>
      </c>
      <c r="O297" s="195"/>
      <c r="P297" s="196">
        <f>O297*H297</f>
        <v>0</v>
      </c>
      <c r="Q297" s="196">
        <v>4.0771999999999996E-3</v>
      </c>
      <c r="R297" s="196">
        <f>Q297*H297</f>
        <v>4.880000679999999E-2</v>
      </c>
      <c r="S297" s="196">
        <v>0</v>
      </c>
      <c r="T297" s="197">
        <f>S297*H297</f>
        <v>0</v>
      </c>
      <c r="U297" s="107"/>
      <c r="V297" s="107"/>
      <c r="W297" s="107"/>
      <c r="X297" s="107"/>
      <c r="Y297" s="107"/>
      <c r="Z297" s="107"/>
      <c r="AA297" s="107"/>
      <c r="AB297" s="107"/>
      <c r="AC297" s="107"/>
      <c r="AD297" s="107"/>
      <c r="AE297" s="107"/>
      <c r="AR297" s="198" t="s">
        <v>347</v>
      </c>
      <c r="AT297" s="198" t="s">
        <v>343</v>
      </c>
      <c r="AU297" s="198" t="s">
        <v>85</v>
      </c>
      <c r="AY297" s="99" t="s">
        <v>341</v>
      </c>
      <c r="BE297" s="199">
        <f>IF(N297="základní",J297,0)</f>
        <v>0</v>
      </c>
      <c r="BF297" s="199">
        <f>IF(N297="snížená",J297,0)</f>
        <v>0</v>
      </c>
      <c r="BG297" s="199">
        <f>IF(N297="zákl. přenesená",J297,0)</f>
        <v>0</v>
      </c>
      <c r="BH297" s="199">
        <f>IF(N297="sníž. přenesená",J297,0)</f>
        <v>0</v>
      </c>
      <c r="BI297" s="199">
        <f>IF(N297="nulová",J297,0)</f>
        <v>0</v>
      </c>
      <c r="BJ297" s="99" t="s">
        <v>8</v>
      </c>
      <c r="BK297" s="199">
        <f>ROUND(I297*H297,0)</f>
        <v>0</v>
      </c>
      <c r="BL297" s="99" t="s">
        <v>347</v>
      </c>
      <c r="BM297" s="198" t="s">
        <v>2753</v>
      </c>
    </row>
    <row r="298" spans="1:65" s="200" customFormat="1">
      <c r="B298" s="201"/>
      <c r="D298" s="202" t="s">
        <v>349</v>
      </c>
      <c r="E298" s="203" t="s">
        <v>1</v>
      </c>
      <c r="F298" s="204" t="s">
        <v>2754</v>
      </c>
      <c r="H298" s="205">
        <v>11.968999999999999</v>
      </c>
      <c r="L298" s="201"/>
      <c r="M298" s="206"/>
      <c r="N298" s="207"/>
      <c r="O298" s="207"/>
      <c r="P298" s="207"/>
      <c r="Q298" s="207"/>
      <c r="R298" s="207"/>
      <c r="S298" s="207"/>
      <c r="T298" s="208"/>
      <c r="AT298" s="203" t="s">
        <v>349</v>
      </c>
      <c r="AU298" s="203" t="s">
        <v>85</v>
      </c>
      <c r="AV298" s="200" t="s">
        <v>85</v>
      </c>
      <c r="AW298" s="200" t="s">
        <v>33</v>
      </c>
      <c r="AX298" s="200" t="s">
        <v>77</v>
      </c>
      <c r="AY298" s="203" t="s">
        <v>341</v>
      </c>
    </row>
    <row r="299" spans="1:65" s="209" customFormat="1">
      <c r="B299" s="210"/>
      <c r="D299" s="202" t="s">
        <v>349</v>
      </c>
      <c r="E299" s="211" t="s">
        <v>1</v>
      </c>
      <c r="F299" s="212" t="s">
        <v>351</v>
      </c>
      <c r="H299" s="213">
        <v>11.968999999999999</v>
      </c>
      <c r="L299" s="210"/>
      <c r="M299" s="214"/>
      <c r="N299" s="215"/>
      <c r="O299" s="215"/>
      <c r="P299" s="215"/>
      <c r="Q299" s="215"/>
      <c r="R299" s="215"/>
      <c r="S299" s="215"/>
      <c r="T299" s="216"/>
      <c r="AT299" s="211" t="s">
        <v>349</v>
      </c>
      <c r="AU299" s="211" t="s">
        <v>85</v>
      </c>
      <c r="AV299" s="209" t="s">
        <v>352</v>
      </c>
      <c r="AW299" s="209" t="s">
        <v>33</v>
      </c>
      <c r="AX299" s="209" t="s">
        <v>8</v>
      </c>
      <c r="AY299" s="211" t="s">
        <v>341</v>
      </c>
    </row>
    <row r="300" spans="1:65" s="110" customFormat="1" ht="24" customHeight="1">
      <c r="A300" s="107"/>
      <c r="B300" s="108"/>
      <c r="C300" s="187" t="s">
        <v>569</v>
      </c>
      <c r="D300" s="187" t="s">
        <v>343</v>
      </c>
      <c r="E300" s="188" t="s">
        <v>2755</v>
      </c>
      <c r="F300" s="189" t="s">
        <v>2756</v>
      </c>
      <c r="G300" s="190" t="s">
        <v>444</v>
      </c>
      <c r="H300" s="191">
        <v>11.968999999999999</v>
      </c>
      <c r="I300" s="89"/>
      <c r="J300" s="192">
        <f>ROUND(I300*H300,0)</f>
        <v>0</v>
      </c>
      <c r="K300" s="189" t="s">
        <v>363</v>
      </c>
      <c r="L300" s="108"/>
      <c r="M300" s="193" t="s">
        <v>1</v>
      </c>
      <c r="N300" s="194" t="s">
        <v>42</v>
      </c>
      <c r="O300" s="195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347</v>
      </c>
      <c r="AT300" s="198" t="s">
        <v>343</v>
      </c>
      <c r="AU300" s="198" t="s">
        <v>85</v>
      </c>
      <c r="AY300" s="99" t="s">
        <v>341</v>
      </c>
      <c r="BE300" s="199">
        <f>IF(N300="základní",J300,0)</f>
        <v>0</v>
      </c>
      <c r="BF300" s="199">
        <f>IF(N300="snížená",J300,0)</f>
        <v>0</v>
      </c>
      <c r="BG300" s="199">
        <f>IF(N300="zákl. přenesená",J300,0)</f>
        <v>0</v>
      </c>
      <c r="BH300" s="199">
        <f>IF(N300="sníž. přenesená",J300,0)</f>
        <v>0</v>
      </c>
      <c r="BI300" s="199">
        <f>IF(N300="nulová",J300,0)</f>
        <v>0</v>
      </c>
      <c r="BJ300" s="99" t="s">
        <v>8</v>
      </c>
      <c r="BK300" s="199">
        <f>ROUND(I300*H300,0)</f>
        <v>0</v>
      </c>
      <c r="BL300" s="99" t="s">
        <v>347</v>
      </c>
      <c r="BM300" s="198" t="s">
        <v>2757</v>
      </c>
    </row>
    <row r="301" spans="1:65" s="110" customFormat="1" ht="16.5" customHeight="1">
      <c r="A301" s="107"/>
      <c r="B301" s="108"/>
      <c r="C301" s="187" t="s">
        <v>575</v>
      </c>
      <c r="D301" s="187" t="s">
        <v>343</v>
      </c>
      <c r="E301" s="188" t="s">
        <v>2758</v>
      </c>
      <c r="F301" s="189" t="s">
        <v>2759</v>
      </c>
      <c r="G301" s="190" t="s">
        <v>357</v>
      </c>
      <c r="H301" s="191">
        <v>0.05</v>
      </c>
      <c r="I301" s="89"/>
      <c r="J301" s="192">
        <f>ROUND(I301*H301,0)</f>
        <v>0</v>
      </c>
      <c r="K301" s="189" t="s">
        <v>363</v>
      </c>
      <c r="L301" s="108"/>
      <c r="M301" s="193" t="s">
        <v>1</v>
      </c>
      <c r="N301" s="194" t="s">
        <v>42</v>
      </c>
      <c r="O301" s="195"/>
      <c r="P301" s="196">
        <f>O301*H301</f>
        <v>0</v>
      </c>
      <c r="Q301" s="196">
        <v>1.0471542599999999</v>
      </c>
      <c r="R301" s="196">
        <f>Q301*H301</f>
        <v>5.2357713E-2</v>
      </c>
      <c r="S301" s="196">
        <v>0</v>
      </c>
      <c r="T301" s="197">
        <f>S301*H301</f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347</v>
      </c>
      <c r="AT301" s="198" t="s">
        <v>343</v>
      </c>
      <c r="AU301" s="198" t="s">
        <v>85</v>
      </c>
      <c r="AY301" s="99" t="s">
        <v>341</v>
      </c>
      <c r="BE301" s="199">
        <f>IF(N301="základní",J301,0)</f>
        <v>0</v>
      </c>
      <c r="BF301" s="199">
        <f>IF(N301="snížená",J301,0)</f>
        <v>0</v>
      </c>
      <c r="BG301" s="199">
        <f>IF(N301="zákl. přenesená",J301,0)</f>
        <v>0</v>
      </c>
      <c r="BH301" s="199">
        <f>IF(N301="sníž. přenesená",J301,0)</f>
        <v>0</v>
      </c>
      <c r="BI301" s="199">
        <f>IF(N301="nulová",J301,0)</f>
        <v>0</v>
      </c>
      <c r="BJ301" s="99" t="s">
        <v>8</v>
      </c>
      <c r="BK301" s="199">
        <f>ROUND(I301*H301,0)</f>
        <v>0</v>
      </c>
      <c r="BL301" s="99" t="s">
        <v>347</v>
      </c>
      <c r="BM301" s="198" t="s">
        <v>2760</v>
      </c>
    </row>
    <row r="302" spans="1:65" s="200" customFormat="1">
      <c r="B302" s="201"/>
      <c r="D302" s="202" t="s">
        <v>349</v>
      </c>
      <c r="E302" s="203" t="s">
        <v>1</v>
      </c>
      <c r="F302" s="204" t="s">
        <v>2761</v>
      </c>
      <c r="H302" s="205">
        <v>0.05</v>
      </c>
      <c r="L302" s="201"/>
      <c r="M302" s="206"/>
      <c r="N302" s="207"/>
      <c r="O302" s="207"/>
      <c r="P302" s="207"/>
      <c r="Q302" s="207"/>
      <c r="R302" s="207"/>
      <c r="S302" s="207"/>
      <c r="T302" s="208"/>
      <c r="AT302" s="203" t="s">
        <v>349</v>
      </c>
      <c r="AU302" s="203" t="s">
        <v>85</v>
      </c>
      <c r="AV302" s="200" t="s">
        <v>85</v>
      </c>
      <c r="AW302" s="200" t="s">
        <v>33</v>
      </c>
      <c r="AX302" s="200" t="s">
        <v>8</v>
      </c>
      <c r="AY302" s="203" t="s">
        <v>341</v>
      </c>
    </row>
    <row r="303" spans="1:65" s="110" customFormat="1" ht="16.5" customHeight="1">
      <c r="A303" s="107"/>
      <c r="B303" s="108"/>
      <c r="C303" s="187" t="s">
        <v>580</v>
      </c>
      <c r="D303" s="187" t="s">
        <v>343</v>
      </c>
      <c r="E303" s="188" t="s">
        <v>2762</v>
      </c>
      <c r="F303" s="189" t="s">
        <v>2763</v>
      </c>
      <c r="G303" s="190" t="s">
        <v>357</v>
      </c>
      <c r="H303" s="191">
        <v>1.4670000000000001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1.0488137099999999</v>
      </c>
      <c r="R303" s="196">
        <f>Q303*H303</f>
        <v>1.53860971257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2764</v>
      </c>
    </row>
    <row r="304" spans="1:65" s="200" customFormat="1">
      <c r="B304" s="201"/>
      <c r="D304" s="202" t="s">
        <v>349</v>
      </c>
      <c r="E304" s="203" t="s">
        <v>1</v>
      </c>
      <c r="F304" s="204" t="s">
        <v>2765</v>
      </c>
      <c r="H304" s="205">
        <v>1.4670000000000001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8</v>
      </c>
      <c r="AY304" s="203" t="s">
        <v>341</v>
      </c>
    </row>
    <row r="305" spans="1:65" s="110" customFormat="1" ht="16.5" customHeight="1">
      <c r="A305" s="107"/>
      <c r="B305" s="108"/>
      <c r="C305" s="187" t="s">
        <v>585</v>
      </c>
      <c r="D305" s="187" t="s">
        <v>343</v>
      </c>
      <c r="E305" s="188" t="s">
        <v>2766</v>
      </c>
      <c r="F305" s="189" t="s">
        <v>2767</v>
      </c>
      <c r="G305" s="190" t="s">
        <v>357</v>
      </c>
      <c r="H305" s="191">
        <v>2.5310000000000001</v>
      </c>
      <c r="I305" s="89"/>
      <c r="J305" s="192">
        <f>ROUND(I305*H305,0)</f>
        <v>0</v>
      </c>
      <c r="K305" s="189" t="s">
        <v>363</v>
      </c>
      <c r="L305" s="108"/>
      <c r="M305" s="193" t="s">
        <v>1</v>
      </c>
      <c r="N305" s="194" t="s">
        <v>42</v>
      </c>
      <c r="O305" s="195"/>
      <c r="P305" s="196">
        <f>O305*H305</f>
        <v>0</v>
      </c>
      <c r="Q305" s="196">
        <v>1.0627727796999999</v>
      </c>
      <c r="R305" s="196">
        <f>Q305*H305</f>
        <v>2.6898779054206998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347</v>
      </c>
      <c r="AT305" s="198" t="s">
        <v>343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2768</v>
      </c>
    </row>
    <row r="306" spans="1:65" s="200" customFormat="1">
      <c r="B306" s="201"/>
      <c r="D306" s="202" t="s">
        <v>349</v>
      </c>
      <c r="E306" s="203" t="s">
        <v>1</v>
      </c>
      <c r="F306" s="204" t="s">
        <v>2769</v>
      </c>
      <c r="H306" s="205">
        <v>2.5310000000000001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8</v>
      </c>
      <c r="AY306" s="203" t="s">
        <v>341</v>
      </c>
    </row>
    <row r="307" spans="1:65" s="110" customFormat="1" ht="24" customHeight="1">
      <c r="A307" s="107"/>
      <c r="B307" s="108"/>
      <c r="C307" s="187" t="s">
        <v>590</v>
      </c>
      <c r="D307" s="187" t="s">
        <v>343</v>
      </c>
      <c r="E307" s="188" t="s">
        <v>650</v>
      </c>
      <c r="F307" s="189" t="s">
        <v>2770</v>
      </c>
      <c r="G307" s="190" t="s">
        <v>572</v>
      </c>
      <c r="H307" s="191">
        <v>1</v>
      </c>
      <c r="I307" s="89"/>
      <c r="J307" s="192">
        <f>ROUND(I307*H307,0)</f>
        <v>0</v>
      </c>
      <c r="K307" s="189" t="s">
        <v>1</v>
      </c>
      <c r="L307" s="108"/>
      <c r="M307" s="193" t="s">
        <v>1</v>
      </c>
      <c r="N307" s="194" t="s">
        <v>42</v>
      </c>
      <c r="O307" s="195"/>
      <c r="P307" s="196">
        <f>O307*H307</f>
        <v>0</v>
      </c>
      <c r="Q307" s="196">
        <v>2.5100000000000001E-3</v>
      </c>
      <c r="R307" s="196">
        <f>Q307*H307</f>
        <v>2.5100000000000001E-3</v>
      </c>
      <c r="S307" s="196">
        <v>0</v>
      </c>
      <c r="T307" s="197">
        <f>S307*H307</f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347</v>
      </c>
      <c r="AT307" s="198" t="s">
        <v>343</v>
      </c>
      <c r="AU307" s="198" t="s">
        <v>85</v>
      </c>
      <c r="AY307" s="99" t="s">
        <v>341</v>
      </c>
      <c r="BE307" s="199">
        <f>IF(N307="základní",J307,0)</f>
        <v>0</v>
      </c>
      <c r="BF307" s="199">
        <f>IF(N307="snížená",J307,0)</f>
        <v>0</v>
      </c>
      <c r="BG307" s="199">
        <f>IF(N307="zákl. přenesená",J307,0)</f>
        <v>0</v>
      </c>
      <c r="BH307" s="199">
        <f>IF(N307="sníž. přenesená",J307,0)</f>
        <v>0</v>
      </c>
      <c r="BI307" s="199">
        <f>IF(N307="nulová",J307,0)</f>
        <v>0</v>
      </c>
      <c r="BJ307" s="99" t="s">
        <v>8</v>
      </c>
      <c r="BK307" s="199">
        <f>ROUND(I307*H307,0)</f>
        <v>0</v>
      </c>
      <c r="BL307" s="99" t="s">
        <v>347</v>
      </c>
      <c r="BM307" s="198" t="s">
        <v>2771</v>
      </c>
    </row>
    <row r="308" spans="1:65" s="200" customFormat="1">
      <c r="B308" s="201"/>
      <c r="D308" s="202" t="s">
        <v>349</v>
      </c>
      <c r="E308" s="203" t="s">
        <v>1</v>
      </c>
      <c r="F308" s="204" t="s">
        <v>653</v>
      </c>
      <c r="H308" s="205">
        <v>1</v>
      </c>
      <c r="L308" s="201"/>
      <c r="M308" s="206"/>
      <c r="N308" s="207"/>
      <c r="O308" s="207"/>
      <c r="P308" s="207"/>
      <c r="Q308" s="207"/>
      <c r="R308" s="207"/>
      <c r="S308" s="207"/>
      <c r="T308" s="208"/>
      <c r="AT308" s="203" t="s">
        <v>349</v>
      </c>
      <c r="AU308" s="203" t="s">
        <v>85</v>
      </c>
      <c r="AV308" s="200" t="s">
        <v>85</v>
      </c>
      <c r="AW308" s="200" t="s">
        <v>33</v>
      </c>
      <c r="AX308" s="200" t="s">
        <v>77</v>
      </c>
      <c r="AY308" s="203" t="s">
        <v>341</v>
      </c>
    </row>
    <row r="309" spans="1:65" s="209" customFormat="1">
      <c r="B309" s="210"/>
      <c r="D309" s="202" t="s">
        <v>349</v>
      </c>
      <c r="E309" s="211" t="s">
        <v>1</v>
      </c>
      <c r="F309" s="212" t="s">
        <v>351</v>
      </c>
      <c r="H309" s="213">
        <v>1</v>
      </c>
      <c r="L309" s="210"/>
      <c r="M309" s="214"/>
      <c r="N309" s="215"/>
      <c r="O309" s="215"/>
      <c r="P309" s="215"/>
      <c r="Q309" s="215"/>
      <c r="R309" s="215"/>
      <c r="S309" s="215"/>
      <c r="T309" s="216"/>
      <c r="AT309" s="211" t="s">
        <v>349</v>
      </c>
      <c r="AU309" s="211" t="s">
        <v>85</v>
      </c>
      <c r="AV309" s="209" t="s">
        <v>352</v>
      </c>
      <c r="AW309" s="209" t="s">
        <v>33</v>
      </c>
      <c r="AX309" s="209" t="s">
        <v>8</v>
      </c>
      <c r="AY309" s="211" t="s">
        <v>341</v>
      </c>
    </row>
    <row r="310" spans="1:65" s="110" customFormat="1" ht="24" customHeight="1">
      <c r="A310" s="107"/>
      <c r="B310" s="108"/>
      <c r="C310" s="187" t="s">
        <v>596</v>
      </c>
      <c r="D310" s="187" t="s">
        <v>343</v>
      </c>
      <c r="E310" s="188" t="s">
        <v>655</v>
      </c>
      <c r="F310" s="189" t="s">
        <v>2772</v>
      </c>
      <c r="G310" s="190" t="s">
        <v>572</v>
      </c>
      <c r="H310" s="191">
        <v>1</v>
      </c>
      <c r="I310" s="89"/>
      <c r="J310" s="192">
        <f>ROUND(I310*H310,0)</f>
        <v>0</v>
      </c>
      <c r="K310" s="189" t="s">
        <v>1</v>
      </c>
      <c r="L310" s="108"/>
      <c r="M310" s="193" t="s">
        <v>1</v>
      </c>
      <c r="N310" s="194" t="s">
        <v>42</v>
      </c>
      <c r="O310" s="195"/>
      <c r="P310" s="196">
        <f>O310*H310</f>
        <v>0</v>
      </c>
      <c r="Q310" s="196">
        <v>6.4599999999999996E-3</v>
      </c>
      <c r="R310" s="196">
        <f>Q310*H310</f>
        <v>6.4599999999999996E-3</v>
      </c>
      <c r="S310" s="196">
        <v>0</v>
      </c>
      <c r="T310" s="197">
        <f>S310*H310</f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347</v>
      </c>
      <c r="AT310" s="198" t="s">
        <v>343</v>
      </c>
      <c r="AU310" s="198" t="s">
        <v>85</v>
      </c>
      <c r="AY310" s="99" t="s">
        <v>341</v>
      </c>
      <c r="BE310" s="199">
        <f>IF(N310="základní",J310,0)</f>
        <v>0</v>
      </c>
      <c r="BF310" s="199">
        <f>IF(N310="snížená",J310,0)</f>
        <v>0</v>
      </c>
      <c r="BG310" s="199">
        <f>IF(N310="zákl. přenesená",J310,0)</f>
        <v>0</v>
      </c>
      <c r="BH310" s="199">
        <f>IF(N310="sníž. přenesená",J310,0)</f>
        <v>0</v>
      </c>
      <c r="BI310" s="199">
        <f>IF(N310="nulová",J310,0)</f>
        <v>0</v>
      </c>
      <c r="BJ310" s="99" t="s">
        <v>8</v>
      </c>
      <c r="BK310" s="199">
        <f>ROUND(I310*H310,0)</f>
        <v>0</v>
      </c>
      <c r="BL310" s="99" t="s">
        <v>347</v>
      </c>
      <c r="BM310" s="198" t="s">
        <v>2773</v>
      </c>
    </row>
    <row r="311" spans="1:65" s="200" customFormat="1">
      <c r="B311" s="201"/>
      <c r="D311" s="202" t="s">
        <v>349</v>
      </c>
      <c r="E311" s="203" t="s">
        <v>1</v>
      </c>
      <c r="F311" s="204" t="s">
        <v>653</v>
      </c>
      <c r="H311" s="205">
        <v>1</v>
      </c>
      <c r="L311" s="201"/>
      <c r="M311" s="206"/>
      <c r="N311" s="207"/>
      <c r="O311" s="207"/>
      <c r="P311" s="207"/>
      <c r="Q311" s="207"/>
      <c r="R311" s="207"/>
      <c r="S311" s="207"/>
      <c r="T311" s="208"/>
      <c r="AT311" s="203" t="s">
        <v>349</v>
      </c>
      <c r="AU311" s="203" t="s">
        <v>85</v>
      </c>
      <c r="AV311" s="200" t="s">
        <v>85</v>
      </c>
      <c r="AW311" s="200" t="s">
        <v>33</v>
      </c>
      <c r="AX311" s="200" t="s">
        <v>77</v>
      </c>
      <c r="AY311" s="203" t="s">
        <v>341</v>
      </c>
    </row>
    <row r="312" spans="1:65" s="209" customFormat="1">
      <c r="B312" s="210"/>
      <c r="D312" s="202" t="s">
        <v>349</v>
      </c>
      <c r="E312" s="211" t="s">
        <v>1</v>
      </c>
      <c r="F312" s="212" t="s">
        <v>351</v>
      </c>
      <c r="H312" s="213">
        <v>1</v>
      </c>
      <c r="L312" s="210"/>
      <c r="M312" s="214"/>
      <c r="N312" s="215"/>
      <c r="O312" s="215"/>
      <c r="P312" s="215"/>
      <c r="Q312" s="215"/>
      <c r="R312" s="215"/>
      <c r="S312" s="215"/>
      <c r="T312" s="216"/>
      <c r="AT312" s="211" t="s">
        <v>349</v>
      </c>
      <c r="AU312" s="211" t="s">
        <v>85</v>
      </c>
      <c r="AV312" s="209" t="s">
        <v>352</v>
      </c>
      <c r="AW312" s="209" t="s">
        <v>33</v>
      </c>
      <c r="AX312" s="209" t="s">
        <v>8</v>
      </c>
      <c r="AY312" s="211" t="s">
        <v>341</v>
      </c>
    </row>
    <row r="313" spans="1:65" s="110" customFormat="1" ht="16.5" customHeight="1">
      <c r="A313" s="107"/>
      <c r="B313" s="108"/>
      <c r="C313" s="187" t="s">
        <v>601</v>
      </c>
      <c r="D313" s="187" t="s">
        <v>343</v>
      </c>
      <c r="E313" s="188" t="s">
        <v>2774</v>
      </c>
      <c r="F313" s="189" t="s">
        <v>2775</v>
      </c>
      <c r="G313" s="190" t="s">
        <v>572</v>
      </c>
      <c r="H313" s="191">
        <v>3</v>
      </c>
      <c r="I313" s="89"/>
      <c r="J313" s="192">
        <f>ROUND(I313*H313,0)</f>
        <v>0</v>
      </c>
      <c r="K313" s="189" t="s">
        <v>1</v>
      </c>
      <c r="L313" s="108"/>
      <c r="M313" s="193" t="s">
        <v>1</v>
      </c>
      <c r="N313" s="194" t="s">
        <v>42</v>
      </c>
      <c r="O313" s="195"/>
      <c r="P313" s="196">
        <f>O313*H313</f>
        <v>0</v>
      </c>
      <c r="Q313" s="196">
        <v>0.12723035999999999</v>
      </c>
      <c r="R313" s="196">
        <f>Q313*H313</f>
        <v>0.38169107999999996</v>
      </c>
      <c r="S313" s="196">
        <v>0</v>
      </c>
      <c r="T313" s="197">
        <f>S313*H313</f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347</v>
      </c>
      <c r="AT313" s="198" t="s">
        <v>343</v>
      </c>
      <c r="AU313" s="198" t="s">
        <v>85</v>
      </c>
      <c r="AY313" s="99" t="s">
        <v>341</v>
      </c>
      <c r="BE313" s="199">
        <f>IF(N313="základní",J313,0)</f>
        <v>0</v>
      </c>
      <c r="BF313" s="199">
        <f>IF(N313="snížená",J313,0)</f>
        <v>0</v>
      </c>
      <c r="BG313" s="199">
        <f>IF(N313="zákl. přenesená",J313,0)</f>
        <v>0</v>
      </c>
      <c r="BH313" s="199">
        <f>IF(N313="sníž. přenesená",J313,0)</f>
        <v>0</v>
      </c>
      <c r="BI313" s="199">
        <f>IF(N313="nulová",J313,0)</f>
        <v>0</v>
      </c>
      <c r="BJ313" s="99" t="s">
        <v>8</v>
      </c>
      <c r="BK313" s="199">
        <f>ROUND(I313*H313,0)</f>
        <v>0</v>
      </c>
      <c r="BL313" s="99" t="s">
        <v>347</v>
      </c>
      <c r="BM313" s="198" t="s">
        <v>2776</v>
      </c>
    </row>
    <row r="314" spans="1:65" s="200" customFormat="1">
      <c r="B314" s="201"/>
      <c r="D314" s="202" t="s">
        <v>349</v>
      </c>
      <c r="E314" s="203" t="s">
        <v>1</v>
      </c>
      <c r="F314" s="204" t="s">
        <v>352</v>
      </c>
      <c r="H314" s="205">
        <v>3</v>
      </c>
      <c r="L314" s="201"/>
      <c r="M314" s="206"/>
      <c r="N314" s="207"/>
      <c r="O314" s="207"/>
      <c r="P314" s="207"/>
      <c r="Q314" s="207"/>
      <c r="R314" s="207"/>
      <c r="S314" s="207"/>
      <c r="T314" s="208"/>
      <c r="AT314" s="203" t="s">
        <v>349</v>
      </c>
      <c r="AU314" s="203" t="s">
        <v>85</v>
      </c>
      <c r="AV314" s="200" t="s">
        <v>85</v>
      </c>
      <c r="AW314" s="200" t="s">
        <v>33</v>
      </c>
      <c r="AX314" s="200" t="s">
        <v>8</v>
      </c>
      <c r="AY314" s="203" t="s">
        <v>341</v>
      </c>
    </row>
    <row r="315" spans="1:65" s="174" customFormat="1" ht="22.9" customHeight="1">
      <c r="B315" s="175"/>
      <c r="D315" s="176" t="s">
        <v>76</v>
      </c>
      <c r="E315" s="185" t="s">
        <v>347</v>
      </c>
      <c r="F315" s="185" t="s">
        <v>658</v>
      </c>
      <c r="J315" s="186">
        <f>BK315</f>
        <v>0</v>
      </c>
      <c r="L315" s="175"/>
      <c r="M315" s="179"/>
      <c r="N315" s="180"/>
      <c r="O315" s="180"/>
      <c r="P315" s="181">
        <f>SUM(P316:P325)</f>
        <v>0</v>
      </c>
      <c r="Q315" s="180"/>
      <c r="R315" s="181">
        <f>SUM(R316:R325)</f>
        <v>0.98186899999999999</v>
      </c>
      <c r="S315" s="180"/>
      <c r="T315" s="182">
        <f>SUM(T316:T325)</f>
        <v>0</v>
      </c>
      <c r="AR315" s="176" t="s">
        <v>8</v>
      </c>
      <c r="AT315" s="183" t="s">
        <v>76</v>
      </c>
      <c r="AU315" s="183" t="s">
        <v>8</v>
      </c>
      <c r="AY315" s="176" t="s">
        <v>341</v>
      </c>
      <c r="BK315" s="184">
        <f>SUM(BK316:BK325)</f>
        <v>0</v>
      </c>
    </row>
    <row r="316" spans="1:65" s="110" customFormat="1" ht="24" customHeight="1">
      <c r="A316" s="107"/>
      <c r="B316" s="108"/>
      <c r="C316" s="187" t="s">
        <v>605</v>
      </c>
      <c r="D316" s="187" t="s">
        <v>343</v>
      </c>
      <c r="E316" s="188" t="s">
        <v>660</v>
      </c>
      <c r="F316" s="189" t="s">
        <v>661</v>
      </c>
      <c r="G316" s="190" t="s">
        <v>572</v>
      </c>
      <c r="H316" s="191">
        <v>1</v>
      </c>
      <c r="I316" s="89"/>
      <c r="J316" s="192">
        <f>ROUND(I316*H316,0)</f>
        <v>0</v>
      </c>
      <c r="K316" s="189" t="s">
        <v>363</v>
      </c>
      <c r="L316" s="108"/>
      <c r="M316" s="193" t="s">
        <v>1</v>
      </c>
      <c r="N316" s="194" t="s">
        <v>42</v>
      </c>
      <c r="O316" s="195"/>
      <c r="P316" s="196">
        <f>O316*H316</f>
        <v>0</v>
      </c>
      <c r="Q316" s="196">
        <v>8.6420999999999998E-2</v>
      </c>
      <c r="R316" s="196">
        <f>Q316*H316</f>
        <v>8.6420999999999998E-2</v>
      </c>
      <c r="S316" s="196">
        <v>0</v>
      </c>
      <c r="T316" s="197">
        <f>S316*H316</f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347</v>
      </c>
      <c r="AT316" s="198" t="s">
        <v>343</v>
      </c>
      <c r="AU316" s="198" t="s">
        <v>85</v>
      </c>
      <c r="AY316" s="99" t="s">
        <v>341</v>
      </c>
      <c r="BE316" s="199">
        <f>IF(N316="základní",J316,0)</f>
        <v>0</v>
      </c>
      <c r="BF316" s="199">
        <f>IF(N316="snížená",J316,0)</f>
        <v>0</v>
      </c>
      <c r="BG316" s="199">
        <f>IF(N316="zákl. přenesená",J316,0)</f>
        <v>0</v>
      </c>
      <c r="BH316" s="199">
        <f>IF(N316="sníž. přenesená",J316,0)</f>
        <v>0</v>
      </c>
      <c r="BI316" s="199">
        <f>IF(N316="nulová",J316,0)</f>
        <v>0</v>
      </c>
      <c r="BJ316" s="99" t="s">
        <v>8</v>
      </c>
      <c r="BK316" s="199">
        <f>ROUND(I316*H316,0)</f>
        <v>0</v>
      </c>
      <c r="BL316" s="99" t="s">
        <v>347</v>
      </c>
      <c r="BM316" s="198" t="s">
        <v>2777</v>
      </c>
    </row>
    <row r="317" spans="1:65" s="200" customFormat="1">
      <c r="B317" s="201"/>
      <c r="D317" s="202" t="s">
        <v>349</v>
      </c>
      <c r="E317" s="203" t="s">
        <v>1</v>
      </c>
      <c r="F317" s="204" t="s">
        <v>653</v>
      </c>
      <c r="H317" s="205">
        <v>1</v>
      </c>
      <c r="L317" s="201"/>
      <c r="M317" s="206"/>
      <c r="N317" s="207"/>
      <c r="O317" s="207"/>
      <c r="P317" s="207"/>
      <c r="Q317" s="207"/>
      <c r="R317" s="207"/>
      <c r="S317" s="207"/>
      <c r="T317" s="208"/>
      <c r="AT317" s="203" t="s">
        <v>349</v>
      </c>
      <c r="AU317" s="203" t="s">
        <v>85</v>
      </c>
      <c r="AV317" s="200" t="s">
        <v>85</v>
      </c>
      <c r="AW317" s="200" t="s">
        <v>33</v>
      </c>
      <c r="AX317" s="200" t="s">
        <v>77</v>
      </c>
      <c r="AY317" s="203" t="s">
        <v>341</v>
      </c>
    </row>
    <row r="318" spans="1:65" s="209" customFormat="1">
      <c r="B318" s="210"/>
      <c r="D318" s="202" t="s">
        <v>349</v>
      </c>
      <c r="E318" s="211" t="s">
        <v>1</v>
      </c>
      <c r="F318" s="212" t="s">
        <v>351</v>
      </c>
      <c r="H318" s="213">
        <v>1</v>
      </c>
      <c r="L318" s="210"/>
      <c r="M318" s="214"/>
      <c r="N318" s="215"/>
      <c r="O318" s="215"/>
      <c r="P318" s="215"/>
      <c r="Q318" s="215"/>
      <c r="R318" s="215"/>
      <c r="S318" s="215"/>
      <c r="T318" s="216"/>
      <c r="AT318" s="211" t="s">
        <v>349</v>
      </c>
      <c r="AU318" s="211" t="s">
        <v>85</v>
      </c>
      <c r="AV318" s="209" t="s">
        <v>352</v>
      </c>
      <c r="AW318" s="209" t="s">
        <v>33</v>
      </c>
      <c r="AX318" s="209" t="s">
        <v>8</v>
      </c>
      <c r="AY318" s="211" t="s">
        <v>341</v>
      </c>
    </row>
    <row r="319" spans="1:65" s="110" customFormat="1" ht="16.5" customHeight="1">
      <c r="A319" s="107"/>
      <c r="B319" s="108"/>
      <c r="C319" s="217" t="s">
        <v>610</v>
      </c>
      <c r="D319" s="217" t="s">
        <v>354</v>
      </c>
      <c r="E319" s="218" t="s">
        <v>663</v>
      </c>
      <c r="F319" s="219" t="s">
        <v>664</v>
      </c>
      <c r="G319" s="220" t="s">
        <v>444</v>
      </c>
      <c r="H319" s="221">
        <v>1.018</v>
      </c>
      <c r="I319" s="92"/>
      <c r="J319" s="222">
        <f>ROUND(I319*H319,0)</f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>O319*H319</f>
        <v>0</v>
      </c>
      <c r="Q319" s="196">
        <v>0.77</v>
      </c>
      <c r="R319" s="196">
        <f>Q319*H319</f>
        <v>0.78386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85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2778</v>
      </c>
    </row>
    <row r="320" spans="1:65" s="200" customFormat="1">
      <c r="B320" s="201"/>
      <c r="D320" s="202" t="s">
        <v>349</v>
      </c>
      <c r="E320" s="203" t="s">
        <v>1</v>
      </c>
      <c r="F320" s="204" t="s">
        <v>2779</v>
      </c>
      <c r="H320" s="205">
        <v>1.018</v>
      </c>
      <c r="L320" s="201"/>
      <c r="M320" s="206"/>
      <c r="N320" s="207"/>
      <c r="O320" s="207"/>
      <c r="P320" s="207"/>
      <c r="Q320" s="207"/>
      <c r="R320" s="207"/>
      <c r="S320" s="207"/>
      <c r="T320" s="208"/>
      <c r="AT320" s="203" t="s">
        <v>349</v>
      </c>
      <c r="AU320" s="203" t="s">
        <v>85</v>
      </c>
      <c r="AV320" s="200" t="s">
        <v>85</v>
      </c>
      <c r="AW320" s="200" t="s">
        <v>33</v>
      </c>
      <c r="AX320" s="200" t="s">
        <v>77</v>
      </c>
      <c r="AY320" s="203" t="s">
        <v>341</v>
      </c>
    </row>
    <row r="321" spans="1:65" s="209" customFormat="1">
      <c r="B321" s="210"/>
      <c r="D321" s="202" t="s">
        <v>349</v>
      </c>
      <c r="E321" s="211" t="s">
        <v>1</v>
      </c>
      <c r="F321" s="212" t="s">
        <v>351</v>
      </c>
      <c r="H321" s="213">
        <v>1.018</v>
      </c>
      <c r="L321" s="210"/>
      <c r="M321" s="214"/>
      <c r="N321" s="215"/>
      <c r="O321" s="215"/>
      <c r="P321" s="215"/>
      <c r="Q321" s="215"/>
      <c r="R321" s="215"/>
      <c r="S321" s="215"/>
      <c r="T321" s="216"/>
      <c r="AT321" s="211" t="s">
        <v>349</v>
      </c>
      <c r="AU321" s="211" t="s">
        <v>85</v>
      </c>
      <c r="AV321" s="209" t="s">
        <v>352</v>
      </c>
      <c r="AW321" s="209" t="s">
        <v>33</v>
      </c>
      <c r="AX321" s="209" t="s">
        <v>8</v>
      </c>
      <c r="AY321" s="211" t="s">
        <v>341</v>
      </c>
    </row>
    <row r="322" spans="1:65" s="110" customFormat="1" ht="24" customHeight="1">
      <c r="A322" s="107"/>
      <c r="B322" s="108"/>
      <c r="C322" s="187" t="s">
        <v>140</v>
      </c>
      <c r="D322" s="187" t="s">
        <v>343</v>
      </c>
      <c r="E322" s="188" t="s">
        <v>668</v>
      </c>
      <c r="F322" s="189" t="s">
        <v>669</v>
      </c>
      <c r="G322" s="190" t="s">
        <v>572</v>
      </c>
      <c r="H322" s="191">
        <v>1</v>
      </c>
      <c r="I322" s="89"/>
      <c r="J322" s="192">
        <f>ROUND(I322*H322,0)</f>
        <v>0</v>
      </c>
      <c r="K322" s="189" t="s">
        <v>363</v>
      </c>
      <c r="L322" s="108"/>
      <c r="M322" s="193" t="s">
        <v>1</v>
      </c>
      <c r="N322" s="194" t="s">
        <v>42</v>
      </c>
      <c r="O322" s="195"/>
      <c r="P322" s="196">
        <f>O322*H322</f>
        <v>0</v>
      </c>
      <c r="Q322" s="196">
        <v>4.5880000000000001E-3</v>
      </c>
      <c r="R322" s="196">
        <f>Q322*H322</f>
        <v>4.5880000000000001E-3</v>
      </c>
      <c r="S322" s="196">
        <v>0</v>
      </c>
      <c r="T322" s="197">
        <f>S322*H322</f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347</v>
      </c>
      <c r="AT322" s="198" t="s">
        <v>343</v>
      </c>
      <c r="AU322" s="198" t="s">
        <v>85</v>
      </c>
      <c r="AY322" s="99" t="s">
        <v>341</v>
      </c>
      <c r="BE322" s="199">
        <f>IF(N322="základní",J322,0)</f>
        <v>0</v>
      </c>
      <c r="BF322" s="199">
        <f>IF(N322="snížená",J322,0)</f>
        <v>0</v>
      </c>
      <c r="BG322" s="199">
        <f>IF(N322="zákl. přenesená",J322,0)</f>
        <v>0</v>
      </c>
      <c r="BH322" s="199">
        <f>IF(N322="sníž. přenesená",J322,0)</f>
        <v>0</v>
      </c>
      <c r="BI322" s="199">
        <f>IF(N322="nulová",J322,0)</f>
        <v>0</v>
      </c>
      <c r="BJ322" s="99" t="s">
        <v>8</v>
      </c>
      <c r="BK322" s="199">
        <f>ROUND(I322*H322,0)</f>
        <v>0</v>
      </c>
      <c r="BL322" s="99" t="s">
        <v>347</v>
      </c>
      <c r="BM322" s="198" t="s">
        <v>2780</v>
      </c>
    </row>
    <row r="323" spans="1:65" s="200" customFormat="1">
      <c r="B323" s="201"/>
      <c r="D323" s="202" t="s">
        <v>349</v>
      </c>
      <c r="E323" s="203" t="s">
        <v>1</v>
      </c>
      <c r="F323" s="204" t="s">
        <v>2781</v>
      </c>
      <c r="H323" s="205">
        <v>1</v>
      </c>
      <c r="L323" s="201"/>
      <c r="M323" s="206"/>
      <c r="N323" s="207"/>
      <c r="O323" s="207"/>
      <c r="P323" s="207"/>
      <c r="Q323" s="207"/>
      <c r="R323" s="207"/>
      <c r="S323" s="207"/>
      <c r="T323" s="208"/>
      <c r="AT323" s="203" t="s">
        <v>349</v>
      </c>
      <c r="AU323" s="203" t="s">
        <v>85</v>
      </c>
      <c r="AV323" s="200" t="s">
        <v>85</v>
      </c>
      <c r="AW323" s="200" t="s">
        <v>33</v>
      </c>
      <c r="AX323" s="200" t="s">
        <v>8</v>
      </c>
      <c r="AY323" s="203" t="s">
        <v>341</v>
      </c>
    </row>
    <row r="324" spans="1:65" s="110" customFormat="1" ht="16.5" customHeight="1">
      <c r="A324" s="107"/>
      <c r="B324" s="108"/>
      <c r="C324" s="217" t="s">
        <v>143</v>
      </c>
      <c r="D324" s="217" t="s">
        <v>354</v>
      </c>
      <c r="E324" s="218" t="s">
        <v>673</v>
      </c>
      <c r="F324" s="219" t="s">
        <v>674</v>
      </c>
      <c r="G324" s="220" t="s">
        <v>572</v>
      </c>
      <c r="H324" s="221">
        <v>1</v>
      </c>
      <c r="I324" s="92"/>
      <c r="J324" s="222">
        <f>ROUND(I324*H324,0)</f>
        <v>0</v>
      </c>
      <c r="K324" s="219" t="s">
        <v>363</v>
      </c>
      <c r="L324" s="223"/>
      <c r="M324" s="224" t="s">
        <v>1</v>
      </c>
      <c r="N324" s="225" t="s">
        <v>42</v>
      </c>
      <c r="O324" s="195"/>
      <c r="P324" s="196">
        <f>O324*H324</f>
        <v>0</v>
      </c>
      <c r="Q324" s="196">
        <v>0.107</v>
      </c>
      <c r="R324" s="196">
        <f>Q324*H324</f>
        <v>0.107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2782</v>
      </c>
    </row>
    <row r="325" spans="1:65" s="200" customFormat="1">
      <c r="B325" s="201"/>
      <c r="D325" s="202" t="s">
        <v>349</v>
      </c>
      <c r="E325" s="203" t="s">
        <v>1</v>
      </c>
      <c r="F325" s="204" t="s">
        <v>8</v>
      </c>
      <c r="H325" s="205">
        <v>1</v>
      </c>
      <c r="L325" s="201"/>
      <c r="M325" s="206"/>
      <c r="N325" s="207"/>
      <c r="O325" s="207"/>
      <c r="P325" s="207"/>
      <c r="Q325" s="207"/>
      <c r="R325" s="207"/>
      <c r="S325" s="207"/>
      <c r="T325" s="208"/>
      <c r="AT325" s="203" t="s">
        <v>349</v>
      </c>
      <c r="AU325" s="203" t="s">
        <v>85</v>
      </c>
      <c r="AV325" s="200" t="s">
        <v>85</v>
      </c>
      <c r="AW325" s="200" t="s">
        <v>33</v>
      </c>
      <c r="AX325" s="200" t="s">
        <v>8</v>
      </c>
      <c r="AY325" s="203" t="s">
        <v>341</v>
      </c>
    </row>
    <row r="326" spans="1:65" s="174" customFormat="1" ht="22.9" customHeight="1">
      <c r="B326" s="175"/>
      <c r="D326" s="176" t="s">
        <v>76</v>
      </c>
      <c r="E326" s="185" t="s">
        <v>375</v>
      </c>
      <c r="F326" s="185" t="s">
        <v>730</v>
      </c>
      <c r="J326" s="186">
        <f>BK326</f>
        <v>0</v>
      </c>
      <c r="L326" s="175"/>
      <c r="M326" s="179"/>
      <c r="N326" s="180"/>
      <c r="O326" s="180"/>
      <c r="P326" s="181">
        <f>SUM(P327:P458)</f>
        <v>0</v>
      </c>
      <c r="Q326" s="180"/>
      <c r="R326" s="181">
        <f>SUM(R327:R458)</f>
        <v>38.902283577697702</v>
      </c>
      <c r="S326" s="180"/>
      <c r="T326" s="182">
        <f>SUM(T327:T458)</f>
        <v>0</v>
      </c>
      <c r="AR326" s="176" t="s">
        <v>8</v>
      </c>
      <c r="AT326" s="183" t="s">
        <v>76</v>
      </c>
      <c r="AU326" s="183" t="s">
        <v>8</v>
      </c>
      <c r="AY326" s="176" t="s">
        <v>341</v>
      </c>
      <c r="BK326" s="184">
        <f>SUM(BK327:BK458)</f>
        <v>0</v>
      </c>
    </row>
    <row r="327" spans="1:65" s="110" customFormat="1" ht="24" customHeight="1">
      <c r="A327" s="107"/>
      <c r="B327" s="108"/>
      <c r="C327" s="187" t="s">
        <v>146</v>
      </c>
      <c r="D327" s="187" t="s">
        <v>343</v>
      </c>
      <c r="E327" s="188" t="s">
        <v>2783</v>
      </c>
      <c r="F327" s="189" t="s">
        <v>2784</v>
      </c>
      <c r="G327" s="190" t="s">
        <v>444</v>
      </c>
      <c r="H327" s="191">
        <v>81.39</v>
      </c>
      <c r="I327" s="89"/>
      <c r="J327" s="192">
        <f>ROUND(I327*H327,0)</f>
        <v>0</v>
      </c>
      <c r="K327" s="189" t="s">
        <v>363</v>
      </c>
      <c r="L327" s="108"/>
      <c r="M327" s="193" t="s">
        <v>1</v>
      </c>
      <c r="N327" s="194" t="s">
        <v>42</v>
      </c>
      <c r="O327" s="195"/>
      <c r="P327" s="196">
        <f>O327*H327</f>
        <v>0</v>
      </c>
      <c r="Q327" s="196">
        <v>4.3839999999999999E-3</v>
      </c>
      <c r="R327" s="196">
        <f>Q327*H327</f>
        <v>0.35681375999999998</v>
      </c>
      <c r="S327" s="196">
        <v>0</v>
      </c>
      <c r="T327" s="197">
        <f>S327*H327</f>
        <v>0</v>
      </c>
      <c r="U327" s="107"/>
      <c r="V327" s="107"/>
      <c r="W327" s="107"/>
      <c r="X327" s="107"/>
      <c r="Y327" s="107"/>
      <c r="Z327" s="107"/>
      <c r="AA327" s="107"/>
      <c r="AB327" s="107"/>
      <c r="AC327" s="107"/>
      <c r="AD327" s="107"/>
      <c r="AE327" s="107"/>
      <c r="AR327" s="198" t="s">
        <v>347</v>
      </c>
      <c r="AT327" s="198" t="s">
        <v>343</v>
      </c>
      <c r="AU327" s="198" t="s">
        <v>85</v>
      </c>
      <c r="AY327" s="99" t="s">
        <v>341</v>
      </c>
      <c r="BE327" s="199">
        <f>IF(N327="základní",J327,0)</f>
        <v>0</v>
      </c>
      <c r="BF327" s="199">
        <f>IF(N327="snížená",J327,0)</f>
        <v>0</v>
      </c>
      <c r="BG327" s="199">
        <f>IF(N327="zákl. přenesená",J327,0)</f>
        <v>0</v>
      </c>
      <c r="BH327" s="199">
        <f>IF(N327="sníž. přenesená",J327,0)</f>
        <v>0</v>
      </c>
      <c r="BI327" s="199">
        <f>IF(N327="nulová",J327,0)</f>
        <v>0</v>
      </c>
      <c r="BJ327" s="99" t="s">
        <v>8</v>
      </c>
      <c r="BK327" s="199">
        <f>ROUND(I327*H327,0)</f>
        <v>0</v>
      </c>
      <c r="BL327" s="99" t="s">
        <v>347</v>
      </c>
      <c r="BM327" s="198" t="s">
        <v>2785</v>
      </c>
    </row>
    <row r="328" spans="1:65" s="200" customFormat="1">
      <c r="B328" s="201"/>
      <c r="D328" s="202" t="s">
        <v>349</v>
      </c>
      <c r="E328" s="203" t="s">
        <v>1</v>
      </c>
      <c r="F328" s="204" t="s">
        <v>2786</v>
      </c>
      <c r="H328" s="205">
        <v>3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00" customFormat="1">
      <c r="B329" s="201"/>
      <c r="D329" s="202" t="s">
        <v>349</v>
      </c>
      <c r="E329" s="203" t="s">
        <v>1</v>
      </c>
      <c r="F329" s="204" t="s">
        <v>2787</v>
      </c>
      <c r="H329" s="205">
        <v>4.5</v>
      </c>
      <c r="L329" s="201"/>
      <c r="M329" s="206"/>
      <c r="N329" s="207"/>
      <c r="O329" s="207"/>
      <c r="P329" s="207"/>
      <c r="Q329" s="207"/>
      <c r="R329" s="207"/>
      <c r="S329" s="207"/>
      <c r="T329" s="208"/>
      <c r="AT329" s="203" t="s">
        <v>349</v>
      </c>
      <c r="AU329" s="203" t="s">
        <v>85</v>
      </c>
      <c r="AV329" s="200" t="s">
        <v>85</v>
      </c>
      <c r="AW329" s="200" t="s">
        <v>33</v>
      </c>
      <c r="AX329" s="200" t="s">
        <v>77</v>
      </c>
      <c r="AY329" s="203" t="s">
        <v>341</v>
      </c>
    </row>
    <row r="330" spans="1:65" s="200" customFormat="1">
      <c r="B330" s="201"/>
      <c r="D330" s="202" t="s">
        <v>349</v>
      </c>
      <c r="E330" s="203" t="s">
        <v>1</v>
      </c>
      <c r="F330" s="204" t="s">
        <v>2788</v>
      </c>
      <c r="H330" s="205">
        <v>11.52</v>
      </c>
      <c r="L330" s="201"/>
      <c r="M330" s="206"/>
      <c r="N330" s="207"/>
      <c r="O330" s="207"/>
      <c r="P330" s="207"/>
      <c r="Q330" s="207"/>
      <c r="R330" s="207"/>
      <c r="S330" s="207"/>
      <c r="T330" s="208"/>
      <c r="AT330" s="203" t="s">
        <v>349</v>
      </c>
      <c r="AU330" s="203" t="s">
        <v>85</v>
      </c>
      <c r="AV330" s="200" t="s">
        <v>85</v>
      </c>
      <c r="AW330" s="200" t="s">
        <v>33</v>
      </c>
      <c r="AX330" s="200" t="s">
        <v>77</v>
      </c>
      <c r="AY330" s="203" t="s">
        <v>341</v>
      </c>
    </row>
    <row r="331" spans="1:65" s="200" customFormat="1">
      <c r="B331" s="201"/>
      <c r="D331" s="202" t="s">
        <v>349</v>
      </c>
      <c r="E331" s="203" t="s">
        <v>1</v>
      </c>
      <c r="F331" s="204" t="s">
        <v>2789</v>
      </c>
      <c r="H331" s="205">
        <v>62.37</v>
      </c>
      <c r="L331" s="201"/>
      <c r="M331" s="206"/>
      <c r="N331" s="207"/>
      <c r="O331" s="207"/>
      <c r="P331" s="207"/>
      <c r="Q331" s="207"/>
      <c r="R331" s="207"/>
      <c r="S331" s="207"/>
      <c r="T331" s="208"/>
      <c r="AT331" s="203" t="s">
        <v>349</v>
      </c>
      <c r="AU331" s="203" t="s">
        <v>85</v>
      </c>
      <c r="AV331" s="200" t="s">
        <v>85</v>
      </c>
      <c r="AW331" s="200" t="s">
        <v>33</v>
      </c>
      <c r="AX331" s="200" t="s">
        <v>77</v>
      </c>
      <c r="AY331" s="203" t="s">
        <v>341</v>
      </c>
    </row>
    <row r="332" spans="1:65" s="209" customFormat="1">
      <c r="B332" s="210"/>
      <c r="D332" s="202" t="s">
        <v>349</v>
      </c>
      <c r="E332" s="211" t="s">
        <v>1</v>
      </c>
      <c r="F332" s="212" t="s">
        <v>2790</v>
      </c>
      <c r="H332" s="213">
        <v>81.39</v>
      </c>
      <c r="L332" s="210"/>
      <c r="M332" s="214"/>
      <c r="N332" s="215"/>
      <c r="O332" s="215"/>
      <c r="P332" s="215"/>
      <c r="Q332" s="215"/>
      <c r="R332" s="215"/>
      <c r="S332" s="215"/>
      <c r="T332" s="216"/>
      <c r="AT332" s="211" t="s">
        <v>349</v>
      </c>
      <c r="AU332" s="211" t="s">
        <v>85</v>
      </c>
      <c r="AV332" s="209" t="s">
        <v>352</v>
      </c>
      <c r="AW332" s="209" t="s">
        <v>33</v>
      </c>
      <c r="AX332" s="209" t="s">
        <v>8</v>
      </c>
      <c r="AY332" s="211" t="s">
        <v>341</v>
      </c>
    </row>
    <row r="333" spans="1:65" s="110" customFormat="1" ht="24" customHeight="1">
      <c r="A333" s="107"/>
      <c r="B333" s="108"/>
      <c r="C333" s="187" t="s">
        <v>149</v>
      </c>
      <c r="D333" s="187" t="s">
        <v>343</v>
      </c>
      <c r="E333" s="188" t="s">
        <v>2791</v>
      </c>
      <c r="F333" s="189" t="s">
        <v>2792</v>
      </c>
      <c r="G333" s="190" t="s">
        <v>444</v>
      </c>
      <c r="H333" s="191">
        <v>23.696000000000002</v>
      </c>
      <c r="I333" s="89"/>
      <c r="J333" s="192">
        <f>ROUND(I333*H333,0)</f>
        <v>0</v>
      </c>
      <c r="K333" s="189" t="s">
        <v>363</v>
      </c>
      <c r="L333" s="108"/>
      <c r="M333" s="193" t="s">
        <v>1</v>
      </c>
      <c r="N333" s="194" t="s">
        <v>42</v>
      </c>
      <c r="O333" s="195"/>
      <c r="P333" s="196">
        <f>O333*H333</f>
        <v>0</v>
      </c>
      <c r="Q333" s="196">
        <v>4.4079999999999996E-3</v>
      </c>
      <c r="R333" s="196">
        <f>Q333*H333</f>
        <v>0.10445196799999999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347</v>
      </c>
      <c r="AT333" s="198" t="s">
        <v>343</v>
      </c>
      <c r="AU333" s="198" t="s">
        <v>85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347</v>
      </c>
      <c r="BM333" s="198" t="s">
        <v>2793</v>
      </c>
    </row>
    <row r="334" spans="1:65" s="200" customFormat="1">
      <c r="B334" s="201"/>
      <c r="D334" s="202" t="s">
        <v>349</v>
      </c>
      <c r="E334" s="203" t="s">
        <v>1</v>
      </c>
      <c r="F334" s="204" t="s">
        <v>2794</v>
      </c>
      <c r="H334" s="205">
        <v>7.056</v>
      </c>
      <c r="L334" s="201"/>
      <c r="M334" s="206"/>
      <c r="N334" s="207"/>
      <c r="O334" s="207"/>
      <c r="P334" s="207"/>
      <c r="Q334" s="207"/>
      <c r="R334" s="207"/>
      <c r="S334" s="207"/>
      <c r="T334" s="208"/>
      <c r="AT334" s="203" t="s">
        <v>349</v>
      </c>
      <c r="AU334" s="203" t="s">
        <v>85</v>
      </c>
      <c r="AV334" s="200" t="s">
        <v>85</v>
      </c>
      <c r="AW334" s="200" t="s">
        <v>33</v>
      </c>
      <c r="AX334" s="200" t="s">
        <v>77</v>
      </c>
      <c r="AY334" s="203" t="s">
        <v>341</v>
      </c>
    </row>
    <row r="335" spans="1:65" s="200" customFormat="1">
      <c r="B335" s="201"/>
      <c r="D335" s="202" t="s">
        <v>349</v>
      </c>
      <c r="E335" s="203" t="s">
        <v>1</v>
      </c>
      <c r="F335" s="204" t="s">
        <v>2795</v>
      </c>
      <c r="H335" s="205">
        <v>3.0960000000000001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00" customFormat="1">
      <c r="B336" s="201"/>
      <c r="D336" s="202" t="s">
        <v>349</v>
      </c>
      <c r="E336" s="203" t="s">
        <v>1</v>
      </c>
      <c r="F336" s="204" t="s">
        <v>2731</v>
      </c>
      <c r="H336" s="205">
        <v>3.54</v>
      </c>
      <c r="L336" s="201"/>
      <c r="M336" s="206"/>
      <c r="N336" s="207"/>
      <c r="O336" s="207"/>
      <c r="P336" s="207"/>
      <c r="Q336" s="207"/>
      <c r="R336" s="207"/>
      <c r="S336" s="207"/>
      <c r="T336" s="208"/>
      <c r="AT336" s="203" t="s">
        <v>349</v>
      </c>
      <c r="AU336" s="203" t="s">
        <v>85</v>
      </c>
      <c r="AV336" s="200" t="s">
        <v>85</v>
      </c>
      <c r="AW336" s="200" t="s">
        <v>33</v>
      </c>
      <c r="AX336" s="200" t="s">
        <v>77</v>
      </c>
      <c r="AY336" s="203" t="s">
        <v>341</v>
      </c>
    </row>
    <row r="337" spans="1:65" s="200" customFormat="1">
      <c r="B337" s="201"/>
      <c r="D337" s="202" t="s">
        <v>349</v>
      </c>
      <c r="E337" s="203" t="s">
        <v>1</v>
      </c>
      <c r="F337" s="204" t="s">
        <v>2796</v>
      </c>
      <c r="H337" s="205">
        <v>2.9</v>
      </c>
      <c r="L337" s="201"/>
      <c r="M337" s="206"/>
      <c r="N337" s="207"/>
      <c r="O337" s="207"/>
      <c r="P337" s="207"/>
      <c r="Q337" s="207"/>
      <c r="R337" s="207"/>
      <c r="S337" s="207"/>
      <c r="T337" s="208"/>
      <c r="AT337" s="203" t="s">
        <v>349</v>
      </c>
      <c r="AU337" s="203" t="s">
        <v>85</v>
      </c>
      <c r="AV337" s="200" t="s">
        <v>85</v>
      </c>
      <c r="AW337" s="200" t="s">
        <v>33</v>
      </c>
      <c r="AX337" s="200" t="s">
        <v>77</v>
      </c>
      <c r="AY337" s="203" t="s">
        <v>341</v>
      </c>
    </row>
    <row r="338" spans="1:65" s="200" customFormat="1">
      <c r="B338" s="201"/>
      <c r="D338" s="202" t="s">
        <v>349</v>
      </c>
      <c r="E338" s="203" t="s">
        <v>1</v>
      </c>
      <c r="F338" s="204" t="s">
        <v>2736</v>
      </c>
      <c r="H338" s="205">
        <v>2.36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77</v>
      </c>
      <c r="AY338" s="203" t="s">
        <v>341</v>
      </c>
    </row>
    <row r="339" spans="1:65" s="200" customFormat="1">
      <c r="B339" s="201"/>
      <c r="D339" s="202" t="s">
        <v>349</v>
      </c>
      <c r="E339" s="203" t="s">
        <v>1</v>
      </c>
      <c r="F339" s="204" t="s">
        <v>2797</v>
      </c>
      <c r="H339" s="205">
        <v>1.24</v>
      </c>
      <c r="L339" s="201"/>
      <c r="M339" s="206"/>
      <c r="N339" s="207"/>
      <c r="O339" s="207"/>
      <c r="P339" s="207"/>
      <c r="Q339" s="207"/>
      <c r="R339" s="207"/>
      <c r="S339" s="207"/>
      <c r="T339" s="208"/>
      <c r="AT339" s="203" t="s">
        <v>349</v>
      </c>
      <c r="AU339" s="203" t="s">
        <v>85</v>
      </c>
      <c r="AV339" s="200" t="s">
        <v>85</v>
      </c>
      <c r="AW339" s="200" t="s">
        <v>33</v>
      </c>
      <c r="AX339" s="200" t="s">
        <v>77</v>
      </c>
      <c r="AY339" s="203" t="s">
        <v>341</v>
      </c>
    </row>
    <row r="340" spans="1:65" s="200" customFormat="1">
      <c r="B340" s="201"/>
      <c r="D340" s="202" t="s">
        <v>349</v>
      </c>
      <c r="E340" s="203" t="s">
        <v>1</v>
      </c>
      <c r="F340" s="204" t="s">
        <v>2798</v>
      </c>
      <c r="H340" s="205">
        <v>1.1679999999999999</v>
      </c>
      <c r="L340" s="201"/>
      <c r="M340" s="206"/>
      <c r="N340" s="207"/>
      <c r="O340" s="207"/>
      <c r="P340" s="207"/>
      <c r="Q340" s="207"/>
      <c r="R340" s="207"/>
      <c r="S340" s="207"/>
      <c r="T340" s="208"/>
      <c r="AT340" s="203" t="s">
        <v>349</v>
      </c>
      <c r="AU340" s="203" t="s">
        <v>85</v>
      </c>
      <c r="AV340" s="200" t="s">
        <v>85</v>
      </c>
      <c r="AW340" s="200" t="s">
        <v>33</v>
      </c>
      <c r="AX340" s="200" t="s">
        <v>77</v>
      </c>
      <c r="AY340" s="203" t="s">
        <v>341</v>
      </c>
    </row>
    <row r="341" spans="1:65" s="200" customFormat="1">
      <c r="B341" s="201"/>
      <c r="D341" s="202" t="s">
        <v>349</v>
      </c>
      <c r="E341" s="203" t="s">
        <v>1</v>
      </c>
      <c r="F341" s="204" t="s">
        <v>2799</v>
      </c>
      <c r="H341" s="205">
        <v>1.1479999999999999</v>
      </c>
      <c r="L341" s="201"/>
      <c r="M341" s="206"/>
      <c r="N341" s="207"/>
      <c r="O341" s="207"/>
      <c r="P341" s="207"/>
      <c r="Q341" s="207"/>
      <c r="R341" s="207"/>
      <c r="S341" s="207"/>
      <c r="T341" s="208"/>
      <c r="AT341" s="203" t="s">
        <v>349</v>
      </c>
      <c r="AU341" s="203" t="s">
        <v>85</v>
      </c>
      <c r="AV341" s="200" t="s">
        <v>85</v>
      </c>
      <c r="AW341" s="200" t="s">
        <v>33</v>
      </c>
      <c r="AX341" s="200" t="s">
        <v>77</v>
      </c>
      <c r="AY341" s="203" t="s">
        <v>341</v>
      </c>
    </row>
    <row r="342" spans="1:65" s="200" customFormat="1">
      <c r="B342" s="201"/>
      <c r="D342" s="202" t="s">
        <v>349</v>
      </c>
      <c r="E342" s="203" t="s">
        <v>1</v>
      </c>
      <c r="F342" s="204" t="s">
        <v>2800</v>
      </c>
      <c r="H342" s="205">
        <v>1.1879999999999999</v>
      </c>
      <c r="L342" s="201"/>
      <c r="M342" s="206"/>
      <c r="N342" s="207"/>
      <c r="O342" s="207"/>
      <c r="P342" s="207"/>
      <c r="Q342" s="207"/>
      <c r="R342" s="207"/>
      <c r="S342" s="207"/>
      <c r="T342" s="208"/>
      <c r="AT342" s="203" t="s">
        <v>349</v>
      </c>
      <c r="AU342" s="203" t="s">
        <v>85</v>
      </c>
      <c r="AV342" s="200" t="s">
        <v>85</v>
      </c>
      <c r="AW342" s="200" t="s">
        <v>33</v>
      </c>
      <c r="AX342" s="200" t="s">
        <v>77</v>
      </c>
      <c r="AY342" s="203" t="s">
        <v>341</v>
      </c>
    </row>
    <row r="343" spans="1:65" s="209" customFormat="1">
      <c r="B343" s="210"/>
      <c r="D343" s="202" t="s">
        <v>349</v>
      </c>
      <c r="E343" s="211" t="s">
        <v>1</v>
      </c>
      <c r="F343" s="212" t="s">
        <v>351</v>
      </c>
      <c r="H343" s="213">
        <v>23.696000000000002</v>
      </c>
      <c r="L343" s="210"/>
      <c r="M343" s="214"/>
      <c r="N343" s="215"/>
      <c r="O343" s="215"/>
      <c r="P343" s="215"/>
      <c r="Q343" s="215"/>
      <c r="R343" s="215"/>
      <c r="S343" s="215"/>
      <c r="T343" s="216"/>
      <c r="AT343" s="211" t="s">
        <v>349</v>
      </c>
      <c r="AU343" s="211" t="s">
        <v>85</v>
      </c>
      <c r="AV343" s="209" t="s">
        <v>352</v>
      </c>
      <c r="AW343" s="209" t="s">
        <v>33</v>
      </c>
      <c r="AX343" s="209" t="s">
        <v>8</v>
      </c>
      <c r="AY343" s="211" t="s">
        <v>341</v>
      </c>
    </row>
    <row r="344" spans="1:65" s="110" customFormat="1" ht="24" customHeight="1">
      <c r="A344" s="107"/>
      <c r="B344" s="108"/>
      <c r="C344" s="187" t="s">
        <v>152</v>
      </c>
      <c r="D344" s="187" t="s">
        <v>343</v>
      </c>
      <c r="E344" s="188" t="s">
        <v>2801</v>
      </c>
      <c r="F344" s="189" t="s">
        <v>2802</v>
      </c>
      <c r="G344" s="190" t="s">
        <v>444</v>
      </c>
      <c r="H344" s="191">
        <v>78.820999999999998</v>
      </c>
      <c r="I344" s="89"/>
      <c r="J344" s="192">
        <f>ROUND(I344*H344,0)</f>
        <v>0</v>
      </c>
      <c r="K344" s="189" t="s">
        <v>363</v>
      </c>
      <c r="L344" s="108"/>
      <c r="M344" s="193" t="s">
        <v>1</v>
      </c>
      <c r="N344" s="194" t="s">
        <v>42</v>
      </c>
      <c r="O344" s="195"/>
      <c r="P344" s="196">
        <f>O344*H344</f>
        <v>0</v>
      </c>
      <c r="Q344" s="196">
        <v>8.51616E-3</v>
      </c>
      <c r="R344" s="196">
        <f>Q344*H344</f>
        <v>0.67125224736</v>
      </c>
      <c r="S344" s="196">
        <v>0</v>
      </c>
      <c r="T344" s="197">
        <f>S344*H344</f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347</v>
      </c>
      <c r="AT344" s="198" t="s">
        <v>343</v>
      </c>
      <c r="AU344" s="198" t="s">
        <v>85</v>
      </c>
      <c r="AY344" s="99" t="s">
        <v>341</v>
      </c>
      <c r="BE344" s="199">
        <f>IF(N344="základní",J344,0)</f>
        <v>0</v>
      </c>
      <c r="BF344" s="199">
        <f>IF(N344="snížená",J344,0)</f>
        <v>0</v>
      </c>
      <c r="BG344" s="199">
        <f>IF(N344="zákl. přenesená",J344,0)</f>
        <v>0</v>
      </c>
      <c r="BH344" s="199">
        <f>IF(N344="sníž. přenesená",J344,0)</f>
        <v>0</v>
      </c>
      <c r="BI344" s="199">
        <f>IF(N344="nulová",J344,0)</f>
        <v>0</v>
      </c>
      <c r="BJ344" s="99" t="s">
        <v>8</v>
      </c>
      <c r="BK344" s="199">
        <f>ROUND(I344*H344,0)</f>
        <v>0</v>
      </c>
      <c r="BL344" s="99" t="s">
        <v>347</v>
      </c>
      <c r="BM344" s="198" t="s">
        <v>2803</v>
      </c>
    </row>
    <row r="345" spans="1:65" s="200" customFormat="1">
      <c r="B345" s="201"/>
      <c r="D345" s="202" t="s">
        <v>349</v>
      </c>
      <c r="E345" s="203" t="s">
        <v>1</v>
      </c>
      <c r="F345" s="204" t="s">
        <v>2804</v>
      </c>
      <c r="H345" s="205">
        <v>33.408000000000001</v>
      </c>
      <c r="L345" s="201"/>
      <c r="M345" s="206"/>
      <c r="N345" s="207"/>
      <c r="O345" s="207"/>
      <c r="P345" s="207"/>
      <c r="Q345" s="207"/>
      <c r="R345" s="207"/>
      <c r="S345" s="207"/>
      <c r="T345" s="208"/>
      <c r="AT345" s="203" t="s">
        <v>349</v>
      </c>
      <c r="AU345" s="203" t="s">
        <v>85</v>
      </c>
      <c r="AV345" s="200" t="s">
        <v>85</v>
      </c>
      <c r="AW345" s="200" t="s">
        <v>33</v>
      </c>
      <c r="AX345" s="200" t="s">
        <v>77</v>
      </c>
      <c r="AY345" s="203" t="s">
        <v>341</v>
      </c>
    </row>
    <row r="346" spans="1:65" s="209" customFormat="1">
      <c r="B346" s="210"/>
      <c r="D346" s="202" t="s">
        <v>349</v>
      </c>
      <c r="E346" s="211" t="s">
        <v>192</v>
      </c>
      <c r="F346" s="212" t="s">
        <v>2805</v>
      </c>
      <c r="H346" s="213">
        <v>33.408000000000001</v>
      </c>
      <c r="L346" s="210"/>
      <c r="M346" s="214"/>
      <c r="N346" s="215"/>
      <c r="O346" s="215"/>
      <c r="P346" s="215"/>
      <c r="Q346" s="215"/>
      <c r="R346" s="215"/>
      <c r="S346" s="215"/>
      <c r="T346" s="216"/>
      <c r="AT346" s="211" t="s">
        <v>349</v>
      </c>
      <c r="AU346" s="211" t="s">
        <v>85</v>
      </c>
      <c r="AV346" s="209" t="s">
        <v>352</v>
      </c>
      <c r="AW346" s="209" t="s">
        <v>33</v>
      </c>
      <c r="AX346" s="209" t="s">
        <v>77</v>
      </c>
      <c r="AY346" s="211" t="s">
        <v>341</v>
      </c>
    </row>
    <row r="347" spans="1:65" s="200" customFormat="1">
      <c r="B347" s="201"/>
      <c r="D347" s="202" t="s">
        <v>349</v>
      </c>
      <c r="E347" s="203" t="s">
        <v>1</v>
      </c>
      <c r="F347" s="204" t="s">
        <v>2806</v>
      </c>
      <c r="H347" s="205">
        <v>16.704000000000001</v>
      </c>
      <c r="L347" s="201"/>
      <c r="M347" s="206"/>
      <c r="N347" s="207"/>
      <c r="O347" s="207"/>
      <c r="P347" s="207"/>
      <c r="Q347" s="207"/>
      <c r="R347" s="207"/>
      <c r="S347" s="207"/>
      <c r="T347" s="208"/>
      <c r="AT347" s="203" t="s">
        <v>349</v>
      </c>
      <c r="AU347" s="203" t="s">
        <v>85</v>
      </c>
      <c r="AV347" s="200" t="s">
        <v>85</v>
      </c>
      <c r="AW347" s="200" t="s">
        <v>33</v>
      </c>
      <c r="AX347" s="200" t="s">
        <v>77</v>
      </c>
      <c r="AY347" s="203" t="s">
        <v>341</v>
      </c>
    </row>
    <row r="348" spans="1:65" s="200" customFormat="1">
      <c r="B348" s="201"/>
      <c r="D348" s="202" t="s">
        <v>349</v>
      </c>
      <c r="E348" s="203" t="s">
        <v>1</v>
      </c>
      <c r="F348" s="204" t="s">
        <v>2807</v>
      </c>
      <c r="H348" s="205">
        <v>-1.44</v>
      </c>
      <c r="L348" s="201"/>
      <c r="M348" s="206"/>
      <c r="N348" s="207"/>
      <c r="O348" s="207"/>
      <c r="P348" s="207"/>
      <c r="Q348" s="207"/>
      <c r="R348" s="207"/>
      <c r="S348" s="207"/>
      <c r="T348" s="208"/>
      <c r="AT348" s="203" t="s">
        <v>349</v>
      </c>
      <c r="AU348" s="203" t="s">
        <v>85</v>
      </c>
      <c r="AV348" s="200" t="s">
        <v>85</v>
      </c>
      <c r="AW348" s="200" t="s">
        <v>33</v>
      </c>
      <c r="AX348" s="200" t="s">
        <v>77</v>
      </c>
      <c r="AY348" s="203" t="s">
        <v>341</v>
      </c>
    </row>
    <row r="349" spans="1:65" s="209" customFormat="1">
      <c r="B349" s="210"/>
      <c r="D349" s="202" t="s">
        <v>349</v>
      </c>
      <c r="E349" s="211" t="s">
        <v>196</v>
      </c>
      <c r="F349" s="212" t="s">
        <v>2808</v>
      </c>
      <c r="H349" s="213">
        <v>15.263999999999999</v>
      </c>
      <c r="L349" s="210"/>
      <c r="M349" s="214"/>
      <c r="N349" s="215"/>
      <c r="O349" s="215"/>
      <c r="P349" s="215"/>
      <c r="Q349" s="215"/>
      <c r="R349" s="215"/>
      <c r="S349" s="215"/>
      <c r="T349" s="216"/>
      <c r="AT349" s="211" t="s">
        <v>349</v>
      </c>
      <c r="AU349" s="211" t="s">
        <v>85</v>
      </c>
      <c r="AV349" s="209" t="s">
        <v>352</v>
      </c>
      <c r="AW349" s="209" t="s">
        <v>33</v>
      </c>
      <c r="AX349" s="209" t="s">
        <v>77</v>
      </c>
      <c r="AY349" s="211" t="s">
        <v>341</v>
      </c>
    </row>
    <row r="350" spans="1:65" s="200" customFormat="1">
      <c r="B350" s="201"/>
      <c r="D350" s="202" t="s">
        <v>349</v>
      </c>
      <c r="E350" s="203" t="s">
        <v>1</v>
      </c>
      <c r="F350" s="204" t="s">
        <v>2809</v>
      </c>
      <c r="H350" s="205">
        <v>32.249000000000002</v>
      </c>
      <c r="L350" s="201"/>
      <c r="M350" s="206"/>
      <c r="N350" s="207"/>
      <c r="O350" s="207"/>
      <c r="P350" s="207"/>
      <c r="Q350" s="207"/>
      <c r="R350" s="207"/>
      <c r="S350" s="207"/>
      <c r="T350" s="208"/>
      <c r="AT350" s="203" t="s">
        <v>349</v>
      </c>
      <c r="AU350" s="203" t="s">
        <v>85</v>
      </c>
      <c r="AV350" s="200" t="s">
        <v>85</v>
      </c>
      <c r="AW350" s="200" t="s">
        <v>33</v>
      </c>
      <c r="AX350" s="200" t="s">
        <v>77</v>
      </c>
      <c r="AY350" s="203" t="s">
        <v>341</v>
      </c>
    </row>
    <row r="351" spans="1:65" s="200" customFormat="1">
      <c r="B351" s="201"/>
      <c r="D351" s="202" t="s">
        <v>349</v>
      </c>
      <c r="E351" s="203" t="s">
        <v>1</v>
      </c>
      <c r="F351" s="204" t="s">
        <v>2810</v>
      </c>
      <c r="H351" s="205">
        <v>-2.1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77</v>
      </c>
      <c r="AY351" s="203" t="s">
        <v>341</v>
      </c>
    </row>
    <row r="352" spans="1:65" s="209" customFormat="1" ht="22.5">
      <c r="B352" s="210"/>
      <c r="D352" s="202" t="s">
        <v>349</v>
      </c>
      <c r="E352" s="211" t="s">
        <v>199</v>
      </c>
      <c r="F352" s="212" t="s">
        <v>2811</v>
      </c>
      <c r="H352" s="213">
        <v>30.149000000000001</v>
      </c>
      <c r="L352" s="210"/>
      <c r="M352" s="214"/>
      <c r="N352" s="215"/>
      <c r="O352" s="215"/>
      <c r="P352" s="215"/>
      <c r="Q352" s="215"/>
      <c r="R352" s="215"/>
      <c r="S352" s="215"/>
      <c r="T352" s="216"/>
      <c r="AT352" s="211" t="s">
        <v>349</v>
      </c>
      <c r="AU352" s="211" t="s">
        <v>85</v>
      </c>
      <c r="AV352" s="209" t="s">
        <v>352</v>
      </c>
      <c r="AW352" s="209" t="s">
        <v>33</v>
      </c>
      <c r="AX352" s="209" t="s">
        <v>77</v>
      </c>
      <c r="AY352" s="211" t="s">
        <v>341</v>
      </c>
    </row>
    <row r="353" spans="1:65" s="226" customFormat="1">
      <c r="B353" s="227"/>
      <c r="D353" s="202" t="s">
        <v>349</v>
      </c>
      <c r="E353" s="228" t="s">
        <v>1</v>
      </c>
      <c r="F353" s="229" t="s">
        <v>542</v>
      </c>
      <c r="H353" s="230">
        <v>78.820999999999998</v>
      </c>
      <c r="L353" s="227"/>
      <c r="M353" s="231"/>
      <c r="N353" s="232"/>
      <c r="O353" s="232"/>
      <c r="P353" s="232"/>
      <c r="Q353" s="232"/>
      <c r="R353" s="232"/>
      <c r="S353" s="232"/>
      <c r="T353" s="233"/>
      <c r="AT353" s="228" t="s">
        <v>349</v>
      </c>
      <c r="AU353" s="228" t="s">
        <v>85</v>
      </c>
      <c r="AV353" s="226" t="s">
        <v>347</v>
      </c>
      <c r="AW353" s="226" t="s">
        <v>33</v>
      </c>
      <c r="AX353" s="226" t="s">
        <v>8</v>
      </c>
      <c r="AY353" s="228" t="s">
        <v>341</v>
      </c>
    </row>
    <row r="354" spans="1:65" s="110" customFormat="1" ht="16.5" customHeight="1">
      <c r="A354" s="107"/>
      <c r="B354" s="108"/>
      <c r="C354" s="217" t="s">
        <v>155</v>
      </c>
      <c r="D354" s="217" t="s">
        <v>354</v>
      </c>
      <c r="E354" s="218" t="s">
        <v>2812</v>
      </c>
      <c r="F354" s="219" t="s">
        <v>2813</v>
      </c>
      <c r="G354" s="220" t="s">
        <v>444</v>
      </c>
      <c r="H354" s="221">
        <v>31.655999999999999</v>
      </c>
      <c r="I354" s="92"/>
      <c r="J354" s="222">
        <f>ROUND(I354*H354,0)</f>
        <v>0</v>
      </c>
      <c r="K354" s="219" t="s">
        <v>363</v>
      </c>
      <c r="L354" s="223"/>
      <c r="M354" s="224" t="s">
        <v>1</v>
      </c>
      <c r="N354" s="225" t="s">
        <v>42</v>
      </c>
      <c r="O354" s="195"/>
      <c r="P354" s="196">
        <f>O354*H354</f>
        <v>0</v>
      </c>
      <c r="Q354" s="196">
        <v>1.6999999999999999E-3</v>
      </c>
      <c r="R354" s="196">
        <f>Q354*H354</f>
        <v>5.3815199999999994E-2</v>
      </c>
      <c r="S354" s="196">
        <v>0</v>
      </c>
      <c r="T354" s="197">
        <f>S354*H354</f>
        <v>0</v>
      </c>
      <c r="U354" s="107"/>
      <c r="V354" s="107"/>
      <c r="W354" s="107"/>
      <c r="X354" s="107"/>
      <c r="Y354" s="107"/>
      <c r="Z354" s="107"/>
      <c r="AA354" s="107"/>
      <c r="AB354" s="107"/>
      <c r="AC354" s="107"/>
      <c r="AD354" s="107"/>
      <c r="AE354" s="107"/>
      <c r="AR354" s="198" t="s">
        <v>358</v>
      </c>
      <c r="AT354" s="198" t="s">
        <v>354</v>
      </c>
      <c r="AU354" s="198" t="s">
        <v>85</v>
      </c>
      <c r="AY354" s="99" t="s">
        <v>341</v>
      </c>
      <c r="BE354" s="199">
        <f>IF(N354="základní",J354,0)</f>
        <v>0</v>
      </c>
      <c r="BF354" s="199">
        <f>IF(N354="snížená",J354,0)</f>
        <v>0</v>
      </c>
      <c r="BG354" s="199">
        <f>IF(N354="zákl. přenesená",J354,0)</f>
        <v>0</v>
      </c>
      <c r="BH354" s="199">
        <f>IF(N354="sníž. přenesená",J354,0)</f>
        <v>0</v>
      </c>
      <c r="BI354" s="199">
        <f>IF(N354="nulová",J354,0)</f>
        <v>0</v>
      </c>
      <c r="BJ354" s="99" t="s">
        <v>8</v>
      </c>
      <c r="BK354" s="199">
        <f>ROUND(I354*H354,0)</f>
        <v>0</v>
      </c>
      <c r="BL354" s="99" t="s">
        <v>347</v>
      </c>
      <c r="BM354" s="198" t="s">
        <v>2814</v>
      </c>
    </row>
    <row r="355" spans="1:65" s="200" customFormat="1">
      <c r="B355" s="201"/>
      <c r="D355" s="202" t="s">
        <v>349</v>
      </c>
      <c r="E355" s="203" t="s">
        <v>1</v>
      </c>
      <c r="F355" s="204" t="s">
        <v>833</v>
      </c>
      <c r="H355" s="205">
        <v>31.655999999999999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8</v>
      </c>
      <c r="AY355" s="203" t="s">
        <v>341</v>
      </c>
    </row>
    <row r="356" spans="1:65" s="110" customFormat="1" ht="24" customHeight="1">
      <c r="A356" s="107"/>
      <c r="B356" s="108"/>
      <c r="C356" s="217" t="s">
        <v>158</v>
      </c>
      <c r="D356" s="217" t="s">
        <v>354</v>
      </c>
      <c r="E356" s="218" t="s">
        <v>2815</v>
      </c>
      <c r="F356" s="219" t="s">
        <v>2816</v>
      </c>
      <c r="G356" s="220" t="s">
        <v>444</v>
      </c>
      <c r="H356" s="221">
        <v>51.104999999999997</v>
      </c>
      <c r="I356" s="92"/>
      <c r="J356" s="222">
        <f>ROUND(I356*H356,0)</f>
        <v>0</v>
      </c>
      <c r="K356" s="219" t="s">
        <v>363</v>
      </c>
      <c r="L356" s="223"/>
      <c r="M356" s="224" t="s">
        <v>1</v>
      </c>
      <c r="N356" s="225" t="s">
        <v>42</v>
      </c>
      <c r="O356" s="195"/>
      <c r="P356" s="196">
        <f>O356*H356</f>
        <v>0</v>
      </c>
      <c r="Q356" s="196">
        <v>4.1999999999999997E-3</v>
      </c>
      <c r="R356" s="196">
        <f>Q356*H356</f>
        <v>0.21464099999999997</v>
      </c>
      <c r="S356" s="196">
        <v>0</v>
      </c>
      <c r="T356" s="197">
        <f>S356*H356</f>
        <v>0</v>
      </c>
      <c r="U356" s="107"/>
      <c r="V356" s="107"/>
      <c r="W356" s="107"/>
      <c r="X356" s="107"/>
      <c r="Y356" s="107"/>
      <c r="Z356" s="107"/>
      <c r="AA356" s="107"/>
      <c r="AB356" s="107"/>
      <c r="AC356" s="107"/>
      <c r="AD356" s="107"/>
      <c r="AE356" s="107"/>
      <c r="AR356" s="198" t="s">
        <v>358</v>
      </c>
      <c r="AT356" s="198" t="s">
        <v>354</v>
      </c>
      <c r="AU356" s="198" t="s">
        <v>85</v>
      </c>
      <c r="AY356" s="99" t="s">
        <v>341</v>
      </c>
      <c r="BE356" s="199">
        <f>IF(N356="základní",J356,0)</f>
        <v>0</v>
      </c>
      <c r="BF356" s="199">
        <f>IF(N356="snížená",J356,0)</f>
        <v>0</v>
      </c>
      <c r="BG356" s="199">
        <f>IF(N356="zákl. přenesená",J356,0)</f>
        <v>0</v>
      </c>
      <c r="BH356" s="199">
        <f>IF(N356="sníž. přenesená",J356,0)</f>
        <v>0</v>
      </c>
      <c r="BI356" s="199">
        <f>IF(N356="nulová",J356,0)</f>
        <v>0</v>
      </c>
      <c r="BJ356" s="99" t="s">
        <v>8</v>
      </c>
      <c r="BK356" s="199">
        <f>ROUND(I356*H356,0)</f>
        <v>0</v>
      </c>
      <c r="BL356" s="99" t="s">
        <v>347</v>
      </c>
      <c r="BM356" s="198" t="s">
        <v>2817</v>
      </c>
    </row>
    <row r="357" spans="1:65" s="200" customFormat="1">
      <c r="B357" s="201"/>
      <c r="D357" s="202" t="s">
        <v>349</v>
      </c>
      <c r="E357" s="203" t="s">
        <v>1</v>
      </c>
      <c r="F357" s="204" t="s">
        <v>821</v>
      </c>
      <c r="H357" s="205">
        <v>35.078000000000003</v>
      </c>
      <c r="L357" s="201"/>
      <c r="M357" s="206"/>
      <c r="N357" s="207"/>
      <c r="O357" s="207"/>
      <c r="P357" s="207"/>
      <c r="Q357" s="207"/>
      <c r="R357" s="207"/>
      <c r="S357" s="207"/>
      <c r="T357" s="208"/>
      <c r="AT357" s="203" t="s">
        <v>349</v>
      </c>
      <c r="AU357" s="203" t="s">
        <v>85</v>
      </c>
      <c r="AV357" s="200" t="s">
        <v>85</v>
      </c>
      <c r="AW357" s="200" t="s">
        <v>33</v>
      </c>
      <c r="AX357" s="200" t="s">
        <v>77</v>
      </c>
      <c r="AY357" s="203" t="s">
        <v>341</v>
      </c>
    </row>
    <row r="358" spans="1:65" s="200" customFormat="1">
      <c r="B358" s="201"/>
      <c r="D358" s="202" t="s">
        <v>349</v>
      </c>
      <c r="E358" s="203" t="s">
        <v>1</v>
      </c>
      <c r="F358" s="204" t="s">
        <v>822</v>
      </c>
      <c r="H358" s="205">
        <v>16.027000000000001</v>
      </c>
      <c r="L358" s="201"/>
      <c r="M358" s="206"/>
      <c r="N358" s="207"/>
      <c r="O358" s="207"/>
      <c r="P358" s="207"/>
      <c r="Q358" s="207"/>
      <c r="R358" s="207"/>
      <c r="S358" s="207"/>
      <c r="T358" s="208"/>
      <c r="AT358" s="203" t="s">
        <v>349</v>
      </c>
      <c r="AU358" s="203" t="s">
        <v>85</v>
      </c>
      <c r="AV358" s="200" t="s">
        <v>85</v>
      </c>
      <c r="AW358" s="200" t="s">
        <v>33</v>
      </c>
      <c r="AX358" s="200" t="s">
        <v>77</v>
      </c>
      <c r="AY358" s="203" t="s">
        <v>341</v>
      </c>
    </row>
    <row r="359" spans="1:65" s="209" customFormat="1">
      <c r="B359" s="210"/>
      <c r="D359" s="202" t="s">
        <v>349</v>
      </c>
      <c r="E359" s="211" t="s">
        <v>1</v>
      </c>
      <c r="F359" s="212" t="s">
        <v>351</v>
      </c>
      <c r="H359" s="213">
        <v>51.104999999999997</v>
      </c>
      <c r="L359" s="210"/>
      <c r="M359" s="214"/>
      <c r="N359" s="215"/>
      <c r="O359" s="215"/>
      <c r="P359" s="215"/>
      <c r="Q359" s="215"/>
      <c r="R359" s="215"/>
      <c r="S359" s="215"/>
      <c r="T359" s="216"/>
      <c r="AT359" s="211" t="s">
        <v>349</v>
      </c>
      <c r="AU359" s="211" t="s">
        <v>85</v>
      </c>
      <c r="AV359" s="209" t="s">
        <v>352</v>
      </c>
      <c r="AW359" s="209" t="s">
        <v>33</v>
      </c>
      <c r="AX359" s="209" t="s">
        <v>8</v>
      </c>
      <c r="AY359" s="211" t="s">
        <v>341</v>
      </c>
    </row>
    <row r="360" spans="1:65" s="110" customFormat="1" ht="24" customHeight="1">
      <c r="A360" s="107"/>
      <c r="B360" s="108"/>
      <c r="C360" s="187" t="s">
        <v>654</v>
      </c>
      <c r="D360" s="187" t="s">
        <v>343</v>
      </c>
      <c r="E360" s="188" t="s">
        <v>824</v>
      </c>
      <c r="F360" s="189" t="s">
        <v>825</v>
      </c>
      <c r="G360" s="190" t="s">
        <v>444</v>
      </c>
      <c r="H360" s="191">
        <v>133.404</v>
      </c>
      <c r="I360" s="89"/>
      <c r="J360" s="192">
        <f>ROUND(I360*H360,0)</f>
        <v>0</v>
      </c>
      <c r="K360" s="189" t="s">
        <v>363</v>
      </c>
      <c r="L360" s="108"/>
      <c r="M360" s="193" t="s">
        <v>1</v>
      </c>
      <c r="N360" s="194" t="s">
        <v>42</v>
      </c>
      <c r="O360" s="195"/>
      <c r="P360" s="196">
        <f>O360*H360</f>
        <v>0</v>
      </c>
      <c r="Q360" s="196">
        <v>8.5961600000000003E-3</v>
      </c>
      <c r="R360" s="196">
        <f>Q360*H360</f>
        <v>1.14676212864</v>
      </c>
      <c r="S360" s="196">
        <v>0</v>
      </c>
      <c r="T360" s="197">
        <f>S360*H360</f>
        <v>0</v>
      </c>
      <c r="U360" s="107"/>
      <c r="V360" s="107"/>
      <c r="W360" s="107"/>
      <c r="X360" s="107"/>
      <c r="Y360" s="107"/>
      <c r="Z360" s="107"/>
      <c r="AA360" s="107"/>
      <c r="AB360" s="107"/>
      <c r="AC360" s="107"/>
      <c r="AD360" s="107"/>
      <c r="AE360" s="107"/>
      <c r="AR360" s="198" t="s">
        <v>347</v>
      </c>
      <c r="AT360" s="198" t="s">
        <v>343</v>
      </c>
      <c r="AU360" s="198" t="s">
        <v>85</v>
      </c>
      <c r="AY360" s="99" t="s">
        <v>341</v>
      </c>
      <c r="BE360" s="199">
        <f>IF(N360="základní",J360,0)</f>
        <v>0</v>
      </c>
      <c r="BF360" s="199">
        <f>IF(N360="snížená",J360,0)</f>
        <v>0</v>
      </c>
      <c r="BG360" s="199">
        <f>IF(N360="zákl. přenesená",J360,0)</f>
        <v>0</v>
      </c>
      <c r="BH360" s="199">
        <f>IF(N360="sníž. přenesená",J360,0)</f>
        <v>0</v>
      </c>
      <c r="BI360" s="199">
        <f>IF(N360="nulová",J360,0)</f>
        <v>0</v>
      </c>
      <c r="BJ360" s="99" t="s">
        <v>8</v>
      </c>
      <c r="BK360" s="199">
        <f>ROUND(I360*H360,0)</f>
        <v>0</v>
      </c>
      <c r="BL360" s="99" t="s">
        <v>347</v>
      </c>
      <c r="BM360" s="198" t="s">
        <v>2818</v>
      </c>
    </row>
    <row r="361" spans="1:65" s="200" customFormat="1">
      <c r="B361" s="201"/>
      <c r="D361" s="202" t="s">
        <v>349</v>
      </c>
      <c r="E361" s="203" t="s">
        <v>1</v>
      </c>
      <c r="F361" s="204" t="s">
        <v>2819</v>
      </c>
      <c r="H361" s="205">
        <v>87.953999999999994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77</v>
      </c>
      <c r="AY361" s="203" t="s">
        <v>341</v>
      </c>
    </row>
    <row r="362" spans="1:65" s="200" customFormat="1">
      <c r="B362" s="201"/>
      <c r="D362" s="202" t="s">
        <v>349</v>
      </c>
      <c r="E362" s="203" t="s">
        <v>1</v>
      </c>
      <c r="F362" s="204" t="s">
        <v>2820</v>
      </c>
      <c r="H362" s="205">
        <v>-6.3719999999999999</v>
      </c>
      <c r="L362" s="201"/>
      <c r="M362" s="206"/>
      <c r="N362" s="207"/>
      <c r="O362" s="207"/>
      <c r="P362" s="207"/>
      <c r="Q362" s="207"/>
      <c r="R362" s="207"/>
      <c r="S362" s="207"/>
      <c r="T362" s="208"/>
      <c r="AT362" s="203" t="s">
        <v>349</v>
      </c>
      <c r="AU362" s="203" t="s">
        <v>85</v>
      </c>
      <c r="AV362" s="200" t="s">
        <v>85</v>
      </c>
      <c r="AW362" s="200" t="s">
        <v>33</v>
      </c>
      <c r="AX362" s="200" t="s">
        <v>77</v>
      </c>
      <c r="AY362" s="203" t="s">
        <v>341</v>
      </c>
    </row>
    <row r="363" spans="1:65" s="200" customFormat="1">
      <c r="B363" s="201"/>
      <c r="D363" s="202" t="s">
        <v>349</v>
      </c>
      <c r="E363" s="203" t="s">
        <v>1</v>
      </c>
      <c r="F363" s="204" t="s">
        <v>2821</v>
      </c>
      <c r="H363" s="205">
        <v>-3.2040000000000002</v>
      </c>
      <c r="L363" s="201"/>
      <c r="M363" s="206"/>
      <c r="N363" s="207"/>
      <c r="O363" s="207"/>
      <c r="P363" s="207"/>
      <c r="Q363" s="207"/>
      <c r="R363" s="207"/>
      <c r="S363" s="207"/>
      <c r="T363" s="208"/>
      <c r="AT363" s="203" t="s">
        <v>349</v>
      </c>
      <c r="AU363" s="203" t="s">
        <v>85</v>
      </c>
      <c r="AV363" s="200" t="s">
        <v>85</v>
      </c>
      <c r="AW363" s="200" t="s">
        <v>33</v>
      </c>
      <c r="AX363" s="200" t="s">
        <v>77</v>
      </c>
      <c r="AY363" s="203" t="s">
        <v>341</v>
      </c>
    </row>
    <row r="364" spans="1:65" s="200" customFormat="1">
      <c r="B364" s="201"/>
      <c r="D364" s="202" t="s">
        <v>349</v>
      </c>
      <c r="E364" s="203" t="s">
        <v>1</v>
      </c>
      <c r="F364" s="204" t="s">
        <v>2822</v>
      </c>
      <c r="H364" s="205">
        <v>-5.85</v>
      </c>
      <c r="L364" s="201"/>
      <c r="M364" s="206"/>
      <c r="N364" s="207"/>
      <c r="O364" s="207"/>
      <c r="P364" s="207"/>
      <c r="Q364" s="207"/>
      <c r="R364" s="207"/>
      <c r="S364" s="207"/>
      <c r="T364" s="208"/>
      <c r="AT364" s="203" t="s">
        <v>349</v>
      </c>
      <c r="AU364" s="203" t="s">
        <v>85</v>
      </c>
      <c r="AV364" s="200" t="s">
        <v>85</v>
      </c>
      <c r="AW364" s="200" t="s">
        <v>33</v>
      </c>
      <c r="AX364" s="200" t="s">
        <v>77</v>
      </c>
      <c r="AY364" s="203" t="s">
        <v>341</v>
      </c>
    </row>
    <row r="365" spans="1:65" s="200" customFormat="1">
      <c r="B365" s="201"/>
      <c r="D365" s="202" t="s">
        <v>349</v>
      </c>
      <c r="E365" s="203" t="s">
        <v>1</v>
      </c>
      <c r="F365" s="204" t="s">
        <v>2823</v>
      </c>
      <c r="H365" s="205">
        <v>0.77600000000000002</v>
      </c>
      <c r="L365" s="201"/>
      <c r="M365" s="206"/>
      <c r="N365" s="207"/>
      <c r="O365" s="207"/>
      <c r="P365" s="207"/>
      <c r="Q365" s="207"/>
      <c r="R365" s="207"/>
      <c r="S365" s="207"/>
      <c r="T365" s="208"/>
      <c r="AT365" s="203" t="s">
        <v>349</v>
      </c>
      <c r="AU365" s="203" t="s">
        <v>85</v>
      </c>
      <c r="AV365" s="200" t="s">
        <v>85</v>
      </c>
      <c r="AW365" s="200" t="s">
        <v>33</v>
      </c>
      <c r="AX365" s="200" t="s">
        <v>77</v>
      </c>
      <c r="AY365" s="203" t="s">
        <v>341</v>
      </c>
    </row>
    <row r="366" spans="1:65" s="200" customFormat="1">
      <c r="B366" s="201"/>
      <c r="D366" s="202" t="s">
        <v>349</v>
      </c>
      <c r="E366" s="203" t="s">
        <v>1</v>
      </c>
      <c r="F366" s="204" t="s">
        <v>2824</v>
      </c>
      <c r="H366" s="205">
        <v>58.686999999999998</v>
      </c>
      <c r="L366" s="201"/>
      <c r="M366" s="206"/>
      <c r="N366" s="207"/>
      <c r="O366" s="207"/>
      <c r="P366" s="207"/>
      <c r="Q366" s="207"/>
      <c r="R366" s="207"/>
      <c r="S366" s="207"/>
      <c r="T366" s="208"/>
      <c r="AT366" s="203" t="s">
        <v>349</v>
      </c>
      <c r="AU366" s="203" t="s">
        <v>85</v>
      </c>
      <c r="AV366" s="200" t="s">
        <v>85</v>
      </c>
      <c r="AW366" s="200" t="s">
        <v>33</v>
      </c>
      <c r="AX366" s="200" t="s">
        <v>77</v>
      </c>
      <c r="AY366" s="203" t="s">
        <v>341</v>
      </c>
    </row>
    <row r="367" spans="1:65" s="200" customFormat="1">
      <c r="B367" s="201"/>
      <c r="D367" s="202" t="s">
        <v>349</v>
      </c>
      <c r="E367" s="203" t="s">
        <v>1</v>
      </c>
      <c r="F367" s="204" t="s">
        <v>2825</v>
      </c>
      <c r="H367" s="205">
        <v>-11.984999999999999</v>
      </c>
      <c r="L367" s="201"/>
      <c r="M367" s="206"/>
      <c r="N367" s="207"/>
      <c r="O367" s="207"/>
      <c r="P367" s="207"/>
      <c r="Q367" s="207"/>
      <c r="R367" s="207"/>
      <c r="S367" s="207"/>
      <c r="T367" s="208"/>
      <c r="AT367" s="203" t="s">
        <v>349</v>
      </c>
      <c r="AU367" s="203" t="s">
        <v>85</v>
      </c>
      <c r="AV367" s="200" t="s">
        <v>85</v>
      </c>
      <c r="AW367" s="200" t="s">
        <v>33</v>
      </c>
      <c r="AX367" s="200" t="s">
        <v>77</v>
      </c>
      <c r="AY367" s="203" t="s">
        <v>341</v>
      </c>
    </row>
    <row r="368" spans="1:65" s="200" customFormat="1">
      <c r="B368" s="201"/>
      <c r="D368" s="202" t="s">
        <v>349</v>
      </c>
      <c r="E368" s="203" t="s">
        <v>1</v>
      </c>
      <c r="F368" s="204" t="s">
        <v>2826</v>
      </c>
      <c r="H368" s="205">
        <v>-3.9</v>
      </c>
      <c r="L368" s="201"/>
      <c r="M368" s="206"/>
      <c r="N368" s="207"/>
      <c r="O368" s="207"/>
      <c r="P368" s="207"/>
      <c r="Q368" s="207"/>
      <c r="R368" s="207"/>
      <c r="S368" s="207"/>
      <c r="T368" s="208"/>
      <c r="AT368" s="203" t="s">
        <v>349</v>
      </c>
      <c r="AU368" s="203" t="s">
        <v>85</v>
      </c>
      <c r="AV368" s="200" t="s">
        <v>85</v>
      </c>
      <c r="AW368" s="200" t="s">
        <v>33</v>
      </c>
      <c r="AX368" s="200" t="s">
        <v>77</v>
      </c>
      <c r="AY368" s="203" t="s">
        <v>341</v>
      </c>
    </row>
    <row r="369" spans="1:65" s="200" customFormat="1">
      <c r="B369" s="201"/>
      <c r="D369" s="202" t="s">
        <v>349</v>
      </c>
      <c r="E369" s="203" t="s">
        <v>1</v>
      </c>
      <c r="F369" s="204" t="s">
        <v>2827</v>
      </c>
      <c r="H369" s="205">
        <v>17.047999999999998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00" customFormat="1">
      <c r="B370" s="201"/>
      <c r="D370" s="202" t="s">
        <v>349</v>
      </c>
      <c r="E370" s="203" t="s">
        <v>1</v>
      </c>
      <c r="F370" s="204" t="s">
        <v>2828</v>
      </c>
      <c r="H370" s="205">
        <v>-2.1</v>
      </c>
      <c r="L370" s="201"/>
      <c r="M370" s="206"/>
      <c r="N370" s="207"/>
      <c r="O370" s="207"/>
      <c r="P370" s="207"/>
      <c r="Q370" s="207"/>
      <c r="R370" s="207"/>
      <c r="S370" s="207"/>
      <c r="T370" s="208"/>
      <c r="AT370" s="203" t="s">
        <v>349</v>
      </c>
      <c r="AU370" s="203" t="s">
        <v>85</v>
      </c>
      <c r="AV370" s="200" t="s">
        <v>85</v>
      </c>
      <c r="AW370" s="200" t="s">
        <v>33</v>
      </c>
      <c r="AX370" s="200" t="s">
        <v>77</v>
      </c>
      <c r="AY370" s="203" t="s">
        <v>341</v>
      </c>
    </row>
    <row r="371" spans="1:65" s="200" customFormat="1">
      <c r="B371" s="201"/>
      <c r="D371" s="202" t="s">
        <v>349</v>
      </c>
      <c r="E371" s="203" t="s">
        <v>1</v>
      </c>
      <c r="F371" s="204" t="s">
        <v>2829</v>
      </c>
      <c r="H371" s="205">
        <v>2.35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77</v>
      </c>
      <c r="AY371" s="203" t="s">
        <v>341</v>
      </c>
    </row>
    <row r="372" spans="1:65" s="209" customFormat="1">
      <c r="B372" s="210"/>
      <c r="D372" s="202" t="s">
        <v>349</v>
      </c>
      <c r="E372" s="211" t="s">
        <v>1</v>
      </c>
      <c r="F372" s="212" t="s">
        <v>2830</v>
      </c>
      <c r="H372" s="213">
        <v>133.404</v>
      </c>
      <c r="L372" s="210"/>
      <c r="M372" s="214"/>
      <c r="N372" s="215"/>
      <c r="O372" s="215"/>
      <c r="P372" s="215"/>
      <c r="Q372" s="215"/>
      <c r="R372" s="215"/>
      <c r="S372" s="215"/>
      <c r="T372" s="216"/>
      <c r="AT372" s="211" t="s">
        <v>349</v>
      </c>
      <c r="AU372" s="211" t="s">
        <v>85</v>
      </c>
      <c r="AV372" s="209" t="s">
        <v>352</v>
      </c>
      <c r="AW372" s="209" t="s">
        <v>33</v>
      </c>
      <c r="AX372" s="209" t="s">
        <v>77</v>
      </c>
      <c r="AY372" s="211" t="s">
        <v>341</v>
      </c>
    </row>
    <row r="373" spans="1:65" s="226" customFormat="1">
      <c r="B373" s="227"/>
      <c r="D373" s="202" t="s">
        <v>349</v>
      </c>
      <c r="E373" s="228" t="s">
        <v>2589</v>
      </c>
      <c r="F373" s="229" t="s">
        <v>542</v>
      </c>
      <c r="H373" s="230">
        <v>133.404</v>
      </c>
      <c r="L373" s="227"/>
      <c r="M373" s="231"/>
      <c r="N373" s="232"/>
      <c r="O373" s="232"/>
      <c r="P373" s="232"/>
      <c r="Q373" s="232"/>
      <c r="R373" s="232"/>
      <c r="S373" s="232"/>
      <c r="T373" s="233"/>
      <c r="AT373" s="228" t="s">
        <v>349</v>
      </c>
      <c r="AU373" s="228" t="s">
        <v>85</v>
      </c>
      <c r="AV373" s="226" t="s">
        <v>347</v>
      </c>
      <c r="AW373" s="226" t="s">
        <v>33</v>
      </c>
      <c r="AX373" s="226" t="s">
        <v>8</v>
      </c>
      <c r="AY373" s="228" t="s">
        <v>341</v>
      </c>
    </row>
    <row r="374" spans="1:65" s="110" customFormat="1" ht="16.5" customHeight="1">
      <c r="A374" s="107"/>
      <c r="B374" s="108"/>
      <c r="C374" s="217" t="s">
        <v>659</v>
      </c>
      <c r="D374" s="217" t="s">
        <v>354</v>
      </c>
      <c r="E374" s="218" t="s">
        <v>2831</v>
      </c>
      <c r="F374" s="219" t="s">
        <v>2832</v>
      </c>
      <c r="G374" s="220" t="s">
        <v>444</v>
      </c>
      <c r="H374" s="221">
        <v>140.07400000000001</v>
      </c>
      <c r="I374" s="92"/>
      <c r="J374" s="222">
        <f>ROUND(I374*H374,0)</f>
        <v>0</v>
      </c>
      <c r="K374" s="219" t="s">
        <v>363</v>
      </c>
      <c r="L374" s="223"/>
      <c r="M374" s="224" t="s">
        <v>1</v>
      </c>
      <c r="N374" s="225" t="s">
        <v>42</v>
      </c>
      <c r="O374" s="195"/>
      <c r="P374" s="196">
        <f>O374*H374</f>
        <v>0</v>
      </c>
      <c r="Q374" s="196">
        <v>2.7200000000000002E-3</v>
      </c>
      <c r="R374" s="196">
        <f>Q374*H374</f>
        <v>0.38100128000000005</v>
      </c>
      <c r="S374" s="196">
        <v>0</v>
      </c>
      <c r="T374" s="197">
        <f>S374*H374</f>
        <v>0</v>
      </c>
      <c r="U374" s="107"/>
      <c r="V374" s="107"/>
      <c r="W374" s="107"/>
      <c r="X374" s="107"/>
      <c r="Y374" s="107"/>
      <c r="Z374" s="107"/>
      <c r="AA374" s="107"/>
      <c r="AB374" s="107"/>
      <c r="AC374" s="107"/>
      <c r="AD374" s="107"/>
      <c r="AE374" s="107"/>
      <c r="AR374" s="198" t="s">
        <v>358</v>
      </c>
      <c r="AT374" s="198" t="s">
        <v>354</v>
      </c>
      <c r="AU374" s="198" t="s">
        <v>85</v>
      </c>
      <c r="AY374" s="99" t="s">
        <v>341</v>
      </c>
      <c r="BE374" s="199">
        <f>IF(N374="základní",J374,0)</f>
        <v>0</v>
      </c>
      <c r="BF374" s="199">
        <f>IF(N374="snížená",J374,0)</f>
        <v>0</v>
      </c>
      <c r="BG374" s="199">
        <f>IF(N374="zákl. přenesená",J374,0)</f>
        <v>0</v>
      </c>
      <c r="BH374" s="199">
        <f>IF(N374="sníž. přenesená",J374,0)</f>
        <v>0</v>
      </c>
      <c r="BI374" s="199">
        <f>IF(N374="nulová",J374,0)</f>
        <v>0</v>
      </c>
      <c r="BJ374" s="99" t="s">
        <v>8</v>
      </c>
      <c r="BK374" s="199">
        <f>ROUND(I374*H374,0)</f>
        <v>0</v>
      </c>
      <c r="BL374" s="99" t="s">
        <v>347</v>
      </c>
      <c r="BM374" s="198" t="s">
        <v>2833</v>
      </c>
    </row>
    <row r="375" spans="1:65" s="200" customFormat="1">
      <c r="B375" s="201"/>
      <c r="D375" s="202" t="s">
        <v>349</v>
      </c>
      <c r="E375" s="203" t="s">
        <v>1</v>
      </c>
      <c r="F375" s="204" t="s">
        <v>2834</v>
      </c>
      <c r="H375" s="205">
        <v>140.07400000000001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8</v>
      </c>
      <c r="AY375" s="203" t="s">
        <v>341</v>
      </c>
    </row>
    <row r="376" spans="1:65" s="110" customFormat="1" ht="24" customHeight="1">
      <c r="A376" s="107"/>
      <c r="B376" s="108"/>
      <c r="C376" s="187" t="s">
        <v>296</v>
      </c>
      <c r="D376" s="187" t="s">
        <v>343</v>
      </c>
      <c r="E376" s="188" t="s">
        <v>2835</v>
      </c>
      <c r="F376" s="189" t="s">
        <v>2836</v>
      </c>
      <c r="G376" s="190" t="s">
        <v>455</v>
      </c>
      <c r="H376" s="191">
        <v>50.2</v>
      </c>
      <c r="I376" s="89"/>
      <c r="J376" s="192">
        <f>ROUND(I376*H376,0)</f>
        <v>0</v>
      </c>
      <c r="K376" s="189" t="s">
        <v>363</v>
      </c>
      <c r="L376" s="108"/>
      <c r="M376" s="193" t="s">
        <v>1</v>
      </c>
      <c r="N376" s="194" t="s">
        <v>42</v>
      </c>
      <c r="O376" s="195"/>
      <c r="P376" s="196">
        <f>O376*H376</f>
        <v>0</v>
      </c>
      <c r="Q376" s="196">
        <v>3.3899999999999998E-3</v>
      </c>
      <c r="R376" s="196">
        <f>Q376*H376</f>
        <v>0.170178</v>
      </c>
      <c r="S376" s="196">
        <v>0</v>
      </c>
      <c r="T376" s="197">
        <f>S376*H376</f>
        <v>0</v>
      </c>
      <c r="U376" s="107"/>
      <c r="V376" s="107"/>
      <c r="W376" s="107"/>
      <c r="X376" s="107"/>
      <c r="Y376" s="107"/>
      <c r="Z376" s="107"/>
      <c r="AA376" s="107"/>
      <c r="AB376" s="107"/>
      <c r="AC376" s="107"/>
      <c r="AD376" s="107"/>
      <c r="AE376" s="107"/>
      <c r="AR376" s="198" t="s">
        <v>347</v>
      </c>
      <c r="AT376" s="198" t="s">
        <v>343</v>
      </c>
      <c r="AU376" s="198" t="s">
        <v>85</v>
      </c>
      <c r="AY376" s="99" t="s">
        <v>341</v>
      </c>
      <c r="BE376" s="199">
        <f>IF(N376="základní",J376,0)</f>
        <v>0</v>
      </c>
      <c r="BF376" s="199">
        <f>IF(N376="snížená",J376,0)</f>
        <v>0</v>
      </c>
      <c r="BG376" s="199">
        <f>IF(N376="zákl. přenesená",J376,0)</f>
        <v>0</v>
      </c>
      <c r="BH376" s="199">
        <f>IF(N376="sníž. přenesená",J376,0)</f>
        <v>0</v>
      </c>
      <c r="BI376" s="199">
        <f>IF(N376="nulová",J376,0)</f>
        <v>0</v>
      </c>
      <c r="BJ376" s="99" t="s">
        <v>8</v>
      </c>
      <c r="BK376" s="199">
        <f>ROUND(I376*H376,0)</f>
        <v>0</v>
      </c>
      <c r="BL376" s="99" t="s">
        <v>347</v>
      </c>
      <c r="BM376" s="198" t="s">
        <v>2837</v>
      </c>
    </row>
    <row r="377" spans="1:65" s="200" customFormat="1">
      <c r="B377" s="201"/>
      <c r="D377" s="202" t="s">
        <v>349</v>
      </c>
      <c r="E377" s="203" t="s">
        <v>1</v>
      </c>
      <c r="F377" s="204" t="s">
        <v>2838</v>
      </c>
      <c r="H377" s="205">
        <v>29.5</v>
      </c>
      <c r="L377" s="201"/>
      <c r="M377" s="206"/>
      <c r="N377" s="207"/>
      <c r="O377" s="207"/>
      <c r="P377" s="207"/>
      <c r="Q377" s="207"/>
      <c r="R377" s="207"/>
      <c r="S377" s="207"/>
      <c r="T377" s="208"/>
      <c r="AT377" s="203" t="s">
        <v>349</v>
      </c>
      <c r="AU377" s="203" t="s">
        <v>85</v>
      </c>
      <c r="AV377" s="200" t="s">
        <v>85</v>
      </c>
      <c r="AW377" s="200" t="s">
        <v>33</v>
      </c>
      <c r="AX377" s="200" t="s">
        <v>77</v>
      </c>
      <c r="AY377" s="203" t="s">
        <v>341</v>
      </c>
    </row>
    <row r="378" spans="1:65" s="200" customFormat="1">
      <c r="B378" s="201"/>
      <c r="D378" s="202" t="s">
        <v>349</v>
      </c>
      <c r="E378" s="203" t="s">
        <v>1</v>
      </c>
      <c r="F378" s="204" t="s">
        <v>2839</v>
      </c>
      <c r="H378" s="205">
        <v>14.5</v>
      </c>
      <c r="L378" s="201"/>
      <c r="M378" s="206"/>
      <c r="N378" s="207"/>
      <c r="O378" s="207"/>
      <c r="P378" s="207"/>
      <c r="Q378" s="207"/>
      <c r="R378" s="207"/>
      <c r="S378" s="207"/>
      <c r="T378" s="208"/>
      <c r="AT378" s="203" t="s">
        <v>349</v>
      </c>
      <c r="AU378" s="203" t="s">
        <v>85</v>
      </c>
      <c r="AV378" s="200" t="s">
        <v>85</v>
      </c>
      <c r="AW378" s="200" t="s">
        <v>33</v>
      </c>
      <c r="AX378" s="200" t="s">
        <v>77</v>
      </c>
      <c r="AY378" s="203" t="s">
        <v>341</v>
      </c>
    </row>
    <row r="379" spans="1:65" s="200" customFormat="1">
      <c r="B379" s="201"/>
      <c r="D379" s="202" t="s">
        <v>349</v>
      </c>
      <c r="E379" s="203" t="s">
        <v>1</v>
      </c>
      <c r="F379" s="204" t="s">
        <v>2840</v>
      </c>
      <c r="H379" s="205">
        <v>6.2</v>
      </c>
      <c r="L379" s="201"/>
      <c r="M379" s="206"/>
      <c r="N379" s="207"/>
      <c r="O379" s="207"/>
      <c r="P379" s="207"/>
      <c r="Q379" s="207"/>
      <c r="R379" s="207"/>
      <c r="S379" s="207"/>
      <c r="T379" s="208"/>
      <c r="AT379" s="203" t="s">
        <v>349</v>
      </c>
      <c r="AU379" s="203" t="s">
        <v>85</v>
      </c>
      <c r="AV379" s="200" t="s">
        <v>85</v>
      </c>
      <c r="AW379" s="200" t="s">
        <v>33</v>
      </c>
      <c r="AX379" s="200" t="s">
        <v>77</v>
      </c>
      <c r="AY379" s="203" t="s">
        <v>341</v>
      </c>
    </row>
    <row r="380" spans="1:65" s="209" customFormat="1">
      <c r="B380" s="210"/>
      <c r="D380" s="202" t="s">
        <v>349</v>
      </c>
      <c r="E380" s="211" t="s">
        <v>202</v>
      </c>
      <c r="F380" s="212" t="s">
        <v>351</v>
      </c>
      <c r="H380" s="213">
        <v>50.2</v>
      </c>
      <c r="L380" s="210"/>
      <c r="M380" s="214"/>
      <c r="N380" s="215"/>
      <c r="O380" s="215"/>
      <c r="P380" s="215"/>
      <c r="Q380" s="215"/>
      <c r="R380" s="215"/>
      <c r="S380" s="215"/>
      <c r="T380" s="216"/>
      <c r="AT380" s="211" t="s">
        <v>349</v>
      </c>
      <c r="AU380" s="211" t="s">
        <v>85</v>
      </c>
      <c r="AV380" s="209" t="s">
        <v>352</v>
      </c>
      <c r="AW380" s="209" t="s">
        <v>33</v>
      </c>
      <c r="AX380" s="209" t="s">
        <v>8</v>
      </c>
      <c r="AY380" s="211" t="s">
        <v>341</v>
      </c>
    </row>
    <row r="381" spans="1:65" s="110" customFormat="1" ht="16.5" customHeight="1">
      <c r="A381" s="107"/>
      <c r="B381" s="108"/>
      <c r="C381" s="217" t="s">
        <v>667</v>
      </c>
      <c r="D381" s="217" t="s">
        <v>354</v>
      </c>
      <c r="E381" s="218" t="s">
        <v>2841</v>
      </c>
      <c r="F381" s="219" t="s">
        <v>2842</v>
      </c>
      <c r="G381" s="220" t="s">
        <v>444</v>
      </c>
      <c r="H381" s="221">
        <v>16.565999999999999</v>
      </c>
      <c r="I381" s="92"/>
      <c r="J381" s="222">
        <f>ROUND(I381*H381,0)</f>
        <v>0</v>
      </c>
      <c r="K381" s="219" t="s">
        <v>363</v>
      </c>
      <c r="L381" s="223"/>
      <c r="M381" s="224" t="s">
        <v>1</v>
      </c>
      <c r="N381" s="225" t="s">
        <v>42</v>
      </c>
      <c r="O381" s="195"/>
      <c r="P381" s="196">
        <f>O381*H381</f>
        <v>0</v>
      </c>
      <c r="Q381" s="196">
        <v>6.8000000000000005E-4</v>
      </c>
      <c r="R381" s="196">
        <f>Q381*H381</f>
        <v>1.126488E-2</v>
      </c>
      <c r="S381" s="196">
        <v>0</v>
      </c>
      <c r="T381" s="197">
        <f>S381*H381</f>
        <v>0</v>
      </c>
      <c r="U381" s="107"/>
      <c r="V381" s="107"/>
      <c r="W381" s="107"/>
      <c r="X381" s="107"/>
      <c r="Y381" s="107"/>
      <c r="Z381" s="107"/>
      <c r="AA381" s="107"/>
      <c r="AB381" s="107"/>
      <c r="AC381" s="107"/>
      <c r="AD381" s="107"/>
      <c r="AE381" s="107"/>
      <c r="AR381" s="198" t="s">
        <v>358</v>
      </c>
      <c r="AT381" s="198" t="s">
        <v>354</v>
      </c>
      <c r="AU381" s="198" t="s">
        <v>85</v>
      </c>
      <c r="AY381" s="99" t="s">
        <v>341</v>
      </c>
      <c r="BE381" s="199">
        <f>IF(N381="základní",J381,0)</f>
        <v>0</v>
      </c>
      <c r="BF381" s="199">
        <f>IF(N381="snížená",J381,0)</f>
        <v>0</v>
      </c>
      <c r="BG381" s="199">
        <f>IF(N381="zákl. přenesená",J381,0)</f>
        <v>0</v>
      </c>
      <c r="BH381" s="199">
        <f>IF(N381="sníž. přenesená",J381,0)</f>
        <v>0</v>
      </c>
      <c r="BI381" s="199">
        <f>IF(N381="nulová",J381,0)</f>
        <v>0</v>
      </c>
      <c r="BJ381" s="99" t="s">
        <v>8</v>
      </c>
      <c r="BK381" s="199">
        <f>ROUND(I381*H381,0)</f>
        <v>0</v>
      </c>
      <c r="BL381" s="99" t="s">
        <v>347</v>
      </c>
      <c r="BM381" s="198" t="s">
        <v>2843</v>
      </c>
    </row>
    <row r="382" spans="1:65" s="200" customFormat="1">
      <c r="B382" s="201"/>
      <c r="D382" s="202" t="s">
        <v>349</v>
      </c>
      <c r="E382" s="203" t="s">
        <v>1</v>
      </c>
      <c r="F382" s="204" t="s">
        <v>2844</v>
      </c>
      <c r="H382" s="205">
        <v>16.565999999999999</v>
      </c>
      <c r="L382" s="201"/>
      <c r="M382" s="206"/>
      <c r="N382" s="207"/>
      <c r="O382" s="207"/>
      <c r="P382" s="207"/>
      <c r="Q382" s="207"/>
      <c r="R382" s="207"/>
      <c r="S382" s="207"/>
      <c r="T382" s="208"/>
      <c r="AT382" s="203" t="s">
        <v>349</v>
      </c>
      <c r="AU382" s="203" t="s">
        <v>85</v>
      </c>
      <c r="AV382" s="200" t="s">
        <v>85</v>
      </c>
      <c r="AW382" s="200" t="s">
        <v>33</v>
      </c>
      <c r="AX382" s="200" t="s">
        <v>8</v>
      </c>
      <c r="AY382" s="203" t="s">
        <v>341</v>
      </c>
    </row>
    <row r="383" spans="1:65" s="110" customFormat="1" ht="24" customHeight="1">
      <c r="A383" s="107"/>
      <c r="B383" s="108"/>
      <c r="C383" s="187" t="s">
        <v>672</v>
      </c>
      <c r="D383" s="187" t="s">
        <v>343</v>
      </c>
      <c r="E383" s="188" t="s">
        <v>2845</v>
      </c>
      <c r="F383" s="189" t="s">
        <v>2846</v>
      </c>
      <c r="G383" s="190" t="s">
        <v>444</v>
      </c>
      <c r="H383" s="191">
        <v>178.81700000000001</v>
      </c>
      <c r="I383" s="89"/>
      <c r="J383" s="192">
        <f>ROUND(I383*H383,0)</f>
        <v>0</v>
      </c>
      <c r="K383" s="189" t="s">
        <v>363</v>
      </c>
      <c r="L383" s="108"/>
      <c r="M383" s="193" t="s">
        <v>1</v>
      </c>
      <c r="N383" s="194" t="s">
        <v>42</v>
      </c>
      <c r="O383" s="195"/>
      <c r="P383" s="196">
        <f>O383*H383</f>
        <v>0</v>
      </c>
      <c r="Q383" s="196">
        <v>6.0000000000000002E-5</v>
      </c>
      <c r="R383" s="196">
        <f>Q383*H383</f>
        <v>1.0729020000000001E-2</v>
      </c>
      <c r="S383" s="196">
        <v>0</v>
      </c>
      <c r="T383" s="197">
        <f>S383*H383</f>
        <v>0</v>
      </c>
      <c r="U383" s="107"/>
      <c r="V383" s="107"/>
      <c r="W383" s="107"/>
      <c r="X383" s="107"/>
      <c r="Y383" s="107"/>
      <c r="Z383" s="107"/>
      <c r="AA383" s="107"/>
      <c r="AB383" s="107"/>
      <c r="AC383" s="107"/>
      <c r="AD383" s="107"/>
      <c r="AE383" s="107"/>
      <c r="AR383" s="198" t="s">
        <v>347</v>
      </c>
      <c r="AT383" s="198" t="s">
        <v>343</v>
      </c>
      <c r="AU383" s="198" t="s">
        <v>85</v>
      </c>
      <c r="AY383" s="99" t="s">
        <v>341</v>
      </c>
      <c r="BE383" s="199">
        <f>IF(N383="základní",J383,0)</f>
        <v>0</v>
      </c>
      <c r="BF383" s="199">
        <f>IF(N383="snížená",J383,0)</f>
        <v>0</v>
      </c>
      <c r="BG383" s="199">
        <f>IF(N383="zákl. přenesená",J383,0)</f>
        <v>0</v>
      </c>
      <c r="BH383" s="199">
        <f>IF(N383="sníž. přenesená",J383,0)</f>
        <v>0</v>
      </c>
      <c r="BI383" s="199">
        <f>IF(N383="nulová",J383,0)</f>
        <v>0</v>
      </c>
      <c r="BJ383" s="99" t="s">
        <v>8</v>
      </c>
      <c r="BK383" s="199">
        <f>ROUND(I383*H383,0)</f>
        <v>0</v>
      </c>
      <c r="BL383" s="99" t="s">
        <v>347</v>
      </c>
      <c r="BM383" s="198" t="s">
        <v>2847</v>
      </c>
    </row>
    <row r="384" spans="1:65" s="200" customFormat="1">
      <c r="B384" s="201"/>
      <c r="D384" s="202" t="s">
        <v>349</v>
      </c>
      <c r="E384" s="203" t="s">
        <v>1</v>
      </c>
      <c r="F384" s="204" t="s">
        <v>196</v>
      </c>
      <c r="H384" s="205">
        <v>15.263999999999999</v>
      </c>
      <c r="L384" s="201"/>
      <c r="M384" s="206"/>
      <c r="N384" s="207"/>
      <c r="O384" s="207"/>
      <c r="P384" s="207"/>
      <c r="Q384" s="207"/>
      <c r="R384" s="207"/>
      <c r="S384" s="207"/>
      <c r="T384" s="208"/>
      <c r="AT384" s="203" t="s">
        <v>349</v>
      </c>
      <c r="AU384" s="203" t="s">
        <v>85</v>
      </c>
      <c r="AV384" s="200" t="s">
        <v>85</v>
      </c>
      <c r="AW384" s="200" t="s">
        <v>33</v>
      </c>
      <c r="AX384" s="200" t="s">
        <v>77</v>
      </c>
      <c r="AY384" s="203" t="s">
        <v>341</v>
      </c>
    </row>
    <row r="385" spans="1:65" s="200" customFormat="1">
      <c r="B385" s="201"/>
      <c r="D385" s="202" t="s">
        <v>349</v>
      </c>
      <c r="E385" s="203" t="s">
        <v>1</v>
      </c>
      <c r="F385" s="204" t="s">
        <v>199</v>
      </c>
      <c r="H385" s="205">
        <v>30.149000000000001</v>
      </c>
      <c r="L385" s="201"/>
      <c r="M385" s="206"/>
      <c r="N385" s="207"/>
      <c r="O385" s="207"/>
      <c r="P385" s="207"/>
      <c r="Q385" s="207"/>
      <c r="R385" s="207"/>
      <c r="S385" s="207"/>
      <c r="T385" s="208"/>
      <c r="AT385" s="203" t="s">
        <v>349</v>
      </c>
      <c r="AU385" s="203" t="s">
        <v>85</v>
      </c>
      <c r="AV385" s="200" t="s">
        <v>85</v>
      </c>
      <c r="AW385" s="200" t="s">
        <v>33</v>
      </c>
      <c r="AX385" s="200" t="s">
        <v>77</v>
      </c>
      <c r="AY385" s="203" t="s">
        <v>341</v>
      </c>
    </row>
    <row r="386" spans="1:65" s="200" customFormat="1">
      <c r="B386" s="201"/>
      <c r="D386" s="202" t="s">
        <v>349</v>
      </c>
      <c r="E386" s="203" t="s">
        <v>1</v>
      </c>
      <c r="F386" s="204" t="s">
        <v>2589</v>
      </c>
      <c r="H386" s="205">
        <v>133.404</v>
      </c>
      <c r="L386" s="201"/>
      <c r="M386" s="206"/>
      <c r="N386" s="207"/>
      <c r="O386" s="207"/>
      <c r="P386" s="207"/>
      <c r="Q386" s="207"/>
      <c r="R386" s="207"/>
      <c r="S386" s="207"/>
      <c r="T386" s="208"/>
      <c r="AT386" s="203" t="s">
        <v>349</v>
      </c>
      <c r="AU386" s="203" t="s">
        <v>85</v>
      </c>
      <c r="AV386" s="200" t="s">
        <v>85</v>
      </c>
      <c r="AW386" s="200" t="s">
        <v>33</v>
      </c>
      <c r="AX386" s="200" t="s">
        <v>77</v>
      </c>
      <c r="AY386" s="203" t="s">
        <v>341</v>
      </c>
    </row>
    <row r="387" spans="1:65" s="209" customFormat="1">
      <c r="B387" s="210"/>
      <c r="D387" s="202" t="s">
        <v>349</v>
      </c>
      <c r="E387" s="211" t="s">
        <v>1</v>
      </c>
      <c r="F387" s="212" t="s">
        <v>351</v>
      </c>
      <c r="H387" s="213">
        <v>178.81700000000001</v>
      </c>
      <c r="L387" s="210"/>
      <c r="M387" s="214"/>
      <c r="N387" s="215"/>
      <c r="O387" s="215"/>
      <c r="P387" s="215"/>
      <c r="Q387" s="215"/>
      <c r="R387" s="215"/>
      <c r="S387" s="215"/>
      <c r="T387" s="216"/>
      <c r="AT387" s="211" t="s">
        <v>349</v>
      </c>
      <c r="AU387" s="211" t="s">
        <v>85</v>
      </c>
      <c r="AV387" s="209" t="s">
        <v>352</v>
      </c>
      <c r="AW387" s="209" t="s">
        <v>33</v>
      </c>
      <c r="AX387" s="209" t="s">
        <v>8</v>
      </c>
      <c r="AY387" s="211" t="s">
        <v>341</v>
      </c>
    </row>
    <row r="388" spans="1:65" s="110" customFormat="1" ht="16.5" customHeight="1">
      <c r="A388" s="107"/>
      <c r="B388" s="108"/>
      <c r="C388" s="187" t="s">
        <v>676</v>
      </c>
      <c r="D388" s="187" t="s">
        <v>343</v>
      </c>
      <c r="E388" s="188" t="s">
        <v>835</v>
      </c>
      <c r="F388" s="189" t="s">
        <v>2848</v>
      </c>
      <c r="G388" s="190" t="s">
        <v>455</v>
      </c>
      <c r="H388" s="191">
        <v>62.08</v>
      </c>
      <c r="I388" s="89"/>
      <c r="J388" s="192">
        <f>ROUND(I388*H388,0)</f>
        <v>0</v>
      </c>
      <c r="K388" s="189" t="s">
        <v>363</v>
      </c>
      <c r="L388" s="108"/>
      <c r="M388" s="193" t="s">
        <v>1</v>
      </c>
      <c r="N388" s="194" t="s">
        <v>42</v>
      </c>
      <c r="O388" s="195"/>
      <c r="P388" s="196">
        <f>O388*H388</f>
        <v>0</v>
      </c>
      <c r="Q388" s="196">
        <v>3.0000000000000001E-5</v>
      </c>
      <c r="R388" s="196">
        <f>Q388*H388</f>
        <v>1.8623999999999999E-3</v>
      </c>
      <c r="S388" s="196">
        <v>0</v>
      </c>
      <c r="T388" s="197">
        <f>S388*H388</f>
        <v>0</v>
      </c>
      <c r="U388" s="107"/>
      <c r="V388" s="107"/>
      <c r="W388" s="107"/>
      <c r="X388" s="107"/>
      <c r="Y388" s="107"/>
      <c r="Z388" s="107"/>
      <c r="AA388" s="107"/>
      <c r="AB388" s="107"/>
      <c r="AC388" s="107"/>
      <c r="AD388" s="107"/>
      <c r="AE388" s="107"/>
      <c r="AR388" s="198" t="s">
        <v>347</v>
      </c>
      <c r="AT388" s="198" t="s">
        <v>343</v>
      </c>
      <c r="AU388" s="198" t="s">
        <v>85</v>
      </c>
      <c r="AY388" s="99" t="s">
        <v>341</v>
      </c>
      <c r="BE388" s="199">
        <f>IF(N388="základní",J388,0)</f>
        <v>0</v>
      </c>
      <c r="BF388" s="199">
        <f>IF(N388="snížená",J388,0)</f>
        <v>0</v>
      </c>
      <c r="BG388" s="199">
        <f>IF(N388="zákl. přenesená",J388,0)</f>
        <v>0</v>
      </c>
      <c r="BH388" s="199">
        <f>IF(N388="sníž. přenesená",J388,0)</f>
        <v>0</v>
      </c>
      <c r="BI388" s="199">
        <f>IF(N388="nulová",J388,0)</f>
        <v>0</v>
      </c>
      <c r="BJ388" s="99" t="s">
        <v>8</v>
      </c>
      <c r="BK388" s="199">
        <f>ROUND(I388*H388,0)</f>
        <v>0</v>
      </c>
      <c r="BL388" s="99" t="s">
        <v>347</v>
      </c>
      <c r="BM388" s="198" t="s">
        <v>2849</v>
      </c>
    </row>
    <row r="389" spans="1:65" s="200" customFormat="1">
      <c r="B389" s="201"/>
      <c r="D389" s="202" t="s">
        <v>349</v>
      </c>
      <c r="E389" s="203" t="s">
        <v>1</v>
      </c>
      <c r="F389" s="204" t="s">
        <v>2850</v>
      </c>
      <c r="H389" s="205">
        <v>42.08</v>
      </c>
      <c r="L389" s="201"/>
      <c r="M389" s="206"/>
      <c r="N389" s="207"/>
      <c r="O389" s="207"/>
      <c r="P389" s="207"/>
      <c r="Q389" s="207"/>
      <c r="R389" s="207"/>
      <c r="S389" s="207"/>
      <c r="T389" s="208"/>
      <c r="AT389" s="203" t="s">
        <v>349</v>
      </c>
      <c r="AU389" s="203" t="s">
        <v>85</v>
      </c>
      <c r="AV389" s="200" t="s">
        <v>85</v>
      </c>
      <c r="AW389" s="200" t="s">
        <v>33</v>
      </c>
      <c r="AX389" s="200" t="s">
        <v>77</v>
      </c>
      <c r="AY389" s="203" t="s">
        <v>341</v>
      </c>
    </row>
    <row r="390" spans="1:65" s="209" customFormat="1">
      <c r="B390" s="210"/>
      <c r="D390" s="202" t="s">
        <v>349</v>
      </c>
      <c r="E390" s="211" t="s">
        <v>211</v>
      </c>
      <c r="F390" s="212" t="s">
        <v>351</v>
      </c>
      <c r="H390" s="213">
        <v>42.08</v>
      </c>
      <c r="L390" s="210"/>
      <c r="M390" s="214"/>
      <c r="N390" s="215"/>
      <c r="O390" s="215"/>
      <c r="P390" s="215"/>
      <c r="Q390" s="215"/>
      <c r="R390" s="215"/>
      <c r="S390" s="215"/>
      <c r="T390" s="216"/>
      <c r="AT390" s="211" t="s">
        <v>349</v>
      </c>
      <c r="AU390" s="211" t="s">
        <v>85</v>
      </c>
      <c r="AV390" s="209" t="s">
        <v>352</v>
      </c>
      <c r="AW390" s="209" t="s">
        <v>33</v>
      </c>
      <c r="AX390" s="209" t="s">
        <v>77</v>
      </c>
      <c r="AY390" s="211" t="s">
        <v>341</v>
      </c>
    </row>
    <row r="391" spans="1:65" s="200" customFormat="1">
      <c r="B391" s="201"/>
      <c r="D391" s="202" t="s">
        <v>349</v>
      </c>
      <c r="E391" s="203" t="s">
        <v>1</v>
      </c>
      <c r="F391" s="204" t="s">
        <v>2851</v>
      </c>
      <c r="H391" s="205">
        <v>20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09" customFormat="1">
      <c r="B392" s="210"/>
      <c r="D392" s="202" t="s">
        <v>349</v>
      </c>
      <c r="E392" s="211" t="s">
        <v>2596</v>
      </c>
      <c r="F392" s="212" t="s">
        <v>2852</v>
      </c>
      <c r="H392" s="213">
        <v>20</v>
      </c>
      <c r="L392" s="210"/>
      <c r="M392" s="214"/>
      <c r="N392" s="215"/>
      <c r="O392" s="215"/>
      <c r="P392" s="215"/>
      <c r="Q392" s="215"/>
      <c r="R392" s="215"/>
      <c r="S392" s="215"/>
      <c r="T392" s="216"/>
      <c r="AT392" s="211" t="s">
        <v>349</v>
      </c>
      <c r="AU392" s="211" t="s">
        <v>85</v>
      </c>
      <c r="AV392" s="209" t="s">
        <v>352</v>
      </c>
      <c r="AW392" s="209" t="s">
        <v>33</v>
      </c>
      <c r="AX392" s="209" t="s">
        <v>77</v>
      </c>
      <c r="AY392" s="211" t="s">
        <v>341</v>
      </c>
    </row>
    <row r="393" spans="1:65" s="226" customFormat="1">
      <c r="B393" s="227"/>
      <c r="D393" s="202" t="s">
        <v>349</v>
      </c>
      <c r="E393" s="228" t="s">
        <v>1</v>
      </c>
      <c r="F393" s="229" t="s">
        <v>542</v>
      </c>
      <c r="H393" s="230">
        <v>62.08</v>
      </c>
      <c r="L393" s="227"/>
      <c r="M393" s="231"/>
      <c r="N393" s="232"/>
      <c r="O393" s="232"/>
      <c r="P393" s="232"/>
      <c r="Q393" s="232"/>
      <c r="R393" s="232"/>
      <c r="S393" s="232"/>
      <c r="T393" s="233"/>
      <c r="AT393" s="228" t="s">
        <v>349</v>
      </c>
      <c r="AU393" s="228" t="s">
        <v>85</v>
      </c>
      <c r="AV393" s="226" t="s">
        <v>347</v>
      </c>
      <c r="AW393" s="226" t="s">
        <v>33</v>
      </c>
      <c r="AX393" s="226" t="s">
        <v>8</v>
      </c>
      <c r="AY393" s="228" t="s">
        <v>341</v>
      </c>
    </row>
    <row r="394" spans="1:65" s="110" customFormat="1" ht="24" customHeight="1">
      <c r="A394" s="107"/>
      <c r="B394" s="108"/>
      <c r="C394" s="217" t="s">
        <v>682</v>
      </c>
      <c r="D394" s="217" t="s">
        <v>354</v>
      </c>
      <c r="E394" s="218" t="s">
        <v>2853</v>
      </c>
      <c r="F394" s="219" t="s">
        <v>2854</v>
      </c>
      <c r="G394" s="220" t="s">
        <v>455</v>
      </c>
      <c r="H394" s="221">
        <v>44.183999999999997</v>
      </c>
      <c r="I394" s="92"/>
      <c r="J394" s="222">
        <f>ROUND(I394*H394,0)</f>
        <v>0</v>
      </c>
      <c r="K394" s="219" t="s">
        <v>363</v>
      </c>
      <c r="L394" s="223"/>
      <c r="M394" s="224" t="s">
        <v>1</v>
      </c>
      <c r="N394" s="225" t="s">
        <v>42</v>
      </c>
      <c r="O394" s="195"/>
      <c r="P394" s="196">
        <f>O394*H394</f>
        <v>0</v>
      </c>
      <c r="Q394" s="196">
        <v>5.5999999999999995E-4</v>
      </c>
      <c r="R394" s="196">
        <f>Q394*H394</f>
        <v>2.4743039999999997E-2</v>
      </c>
      <c r="S394" s="196">
        <v>0</v>
      </c>
      <c r="T394" s="197">
        <f>S394*H394</f>
        <v>0</v>
      </c>
      <c r="U394" s="107"/>
      <c r="V394" s="107"/>
      <c r="W394" s="107"/>
      <c r="X394" s="107"/>
      <c r="Y394" s="107"/>
      <c r="Z394" s="107"/>
      <c r="AA394" s="107"/>
      <c r="AB394" s="107"/>
      <c r="AC394" s="107"/>
      <c r="AD394" s="107"/>
      <c r="AE394" s="107"/>
      <c r="AR394" s="198" t="s">
        <v>358</v>
      </c>
      <c r="AT394" s="198" t="s">
        <v>354</v>
      </c>
      <c r="AU394" s="198" t="s">
        <v>85</v>
      </c>
      <c r="AY394" s="99" t="s">
        <v>341</v>
      </c>
      <c r="BE394" s="199">
        <f>IF(N394="základní",J394,0)</f>
        <v>0</v>
      </c>
      <c r="BF394" s="199">
        <f>IF(N394="snížená",J394,0)</f>
        <v>0</v>
      </c>
      <c r="BG394" s="199">
        <f>IF(N394="zákl. přenesená",J394,0)</f>
        <v>0</v>
      </c>
      <c r="BH394" s="199">
        <f>IF(N394="sníž. přenesená",J394,0)</f>
        <v>0</v>
      </c>
      <c r="BI394" s="199">
        <f>IF(N394="nulová",J394,0)</f>
        <v>0</v>
      </c>
      <c r="BJ394" s="99" t="s">
        <v>8</v>
      </c>
      <c r="BK394" s="199">
        <f>ROUND(I394*H394,0)</f>
        <v>0</v>
      </c>
      <c r="BL394" s="99" t="s">
        <v>347</v>
      </c>
      <c r="BM394" s="198" t="s">
        <v>2855</v>
      </c>
    </row>
    <row r="395" spans="1:65" s="200" customFormat="1">
      <c r="B395" s="201"/>
      <c r="D395" s="202" t="s">
        <v>349</v>
      </c>
      <c r="E395" s="203" t="s">
        <v>1</v>
      </c>
      <c r="F395" s="204" t="s">
        <v>2856</v>
      </c>
      <c r="H395" s="205">
        <v>44.183999999999997</v>
      </c>
      <c r="L395" s="201"/>
      <c r="M395" s="206"/>
      <c r="N395" s="207"/>
      <c r="O395" s="207"/>
      <c r="P395" s="207"/>
      <c r="Q395" s="207"/>
      <c r="R395" s="207"/>
      <c r="S395" s="207"/>
      <c r="T395" s="208"/>
      <c r="AT395" s="203" t="s">
        <v>349</v>
      </c>
      <c r="AU395" s="203" t="s">
        <v>85</v>
      </c>
      <c r="AV395" s="200" t="s">
        <v>85</v>
      </c>
      <c r="AW395" s="200" t="s">
        <v>33</v>
      </c>
      <c r="AX395" s="200" t="s">
        <v>8</v>
      </c>
      <c r="AY395" s="203" t="s">
        <v>341</v>
      </c>
    </row>
    <row r="396" spans="1:65" s="110" customFormat="1" ht="16.5" customHeight="1">
      <c r="A396" s="107"/>
      <c r="B396" s="108"/>
      <c r="C396" s="217" t="s">
        <v>688</v>
      </c>
      <c r="D396" s="217" t="s">
        <v>354</v>
      </c>
      <c r="E396" s="218" t="s">
        <v>840</v>
      </c>
      <c r="F396" s="219" t="s">
        <v>2857</v>
      </c>
      <c r="G396" s="220" t="s">
        <v>455</v>
      </c>
      <c r="H396" s="221">
        <v>21</v>
      </c>
      <c r="I396" s="92"/>
      <c r="J396" s="222">
        <f>ROUND(I396*H396,0)</f>
        <v>0</v>
      </c>
      <c r="K396" s="219" t="s">
        <v>1</v>
      </c>
      <c r="L396" s="223"/>
      <c r="M396" s="224" t="s">
        <v>1</v>
      </c>
      <c r="N396" s="225" t="s">
        <v>42</v>
      </c>
      <c r="O396" s="195"/>
      <c r="P396" s="196">
        <f>O396*H396</f>
        <v>0</v>
      </c>
      <c r="Q396" s="196">
        <v>5.5999999999999995E-4</v>
      </c>
      <c r="R396" s="196">
        <f>Q396*H396</f>
        <v>1.176E-2</v>
      </c>
      <c r="S396" s="196">
        <v>0</v>
      </c>
      <c r="T396" s="197">
        <f>S396*H396</f>
        <v>0</v>
      </c>
      <c r="U396" s="107"/>
      <c r="V396" s="107"/>
      <c r="W396" s="107"/>
      <c r="X396" s="107"/>
      <c r="Y396" s="107"/>
      <c r="Z396" s="107"/>
      <c r="AA396" s="107"/>
      <c r="AB396" s="107"/>
      <c r="AC396" s="107"/>
      <c r="AD396" s="107"/>
      <c r="AE396" s="107"/>
      <c r="AR396" s="198" t="s">
        <v>358</v>
      </c>
      <c r="AT396" s="198" t="s">
        <v>354</v>
      </c>
      <c r="AU396" s="198" t="s">
        <v>85</v>
      </c>
      <c r="AY396" s="99" t="s">
        <v>341</v>
      </c>
      <c r="BE396" s="199">
        <f>IF(N396="základní",J396,0)</f>
        <v>0</v>
      </c>
      <c r="BF396" s="199">
        <f>IF(N396="snížená",J396,0)</f>
        <v>0</v>
      </c>
      <c r="BG396" s="199">
        <f>IF(N396="zákl. přenesená",J396,0)</f>
        <v>0</v>
      </c>
      <c r="BH396" s="199">
        <f>IF(N396="sníž. přenesená",J396,0)</f>
        <v>0</v>
      </c>
      <c r="BI396" s="199">
        <f>IF(N396="nulová",J396,0)</f>
        <v>0</v>
      </c>
      <c r="BJ396" s="99" t="s">
        <v>8</v>
      </c>
      <c r="BK396" s="199">
        <f>ROUND(I396*H396,0)</f>
        <v>0</v>
      </c>
      <c r="BL396" s="99" t="s">
        <v>347</v>
      </c>
      <c r="BM396" s="198" t="s">
        <v>2858</v>
      </c>
    </row>
    <row r="397" spans="1:65" s="200" customFormat="1">
      <c r="B397" s="201"/>
      <c r="D397" s="202" t="s">
        <v>349</v>
      </c>
      <c r="E397" s="203" t="s">
        <v>1</v>
      </c>
      <c r="F397" s="204" t="s">
        <v>2859</v>
      </c>
      <c r="H397" s="205">
        <v>21</v>
      </c>
      <c r="L397" s="201"/>
      <c r="M397" s="206"/>
      <c r="N397" s="207"/>
      <c r="O397" s="207"/>
      <c r="P397" s="207"/>
      <c r="Q397" s="207"/>
      <c r="R397" s="207"/>
      <c r="S397" s="207"/>
      <c r="T397" s="208"/>
      <c r="AT397" s="203" t="s">
        <v>349</v>
      </c>
      <c r="AU397" s="203" t="s">
        <v>85</v>
      </c>
      <c r="AV397" s="200" t="s">
        <v>85</v>
      </c>
      <c r="AW397" s="200" t="s">
        <v>33</v>
      </c>
      <c r="AX397" s="200" t="s">
        <v>8</v>
      </c>
      <c r="AY397" s="203" t="s">
        <v>341</v>
      </c>
    </row>
    <row r="398" spans="1:65" s="110" customFormat="1" ht="16.5" customHeight="1">
      <c r="A398" s="107"/>
      <c r="B398" s="108"/>
      <c r="C398" s="187" t="s">
        <v>692</v>
      </c>
      <c r="D398" s="187" t="s">
        <v>343</v>
      </c>
      <c r="E398" s="188" t="s">
        <v>845</v>
      </c>
      <c r="F398" s="189" t="s">
        <v>846</v>
      </c>
      <c r="G398" s="190" t="s">
        <v>455</v>
      </c>
      <c r="H398" s="191">
        <v>75.599999999999994</v>
      </c>
      <c r="I398" s="89"/>
      <c r="J398" s="192">
        <f>ROUND(I398*H398,0)</f>
        <v>0</v>
      </c>
      <c r="K398" s="189" t="s">
        <v>363</v>
      </c>
      <c r="L398" s="108"/>
      <c r="M398" s="193" t="s">
        <v>1</v>
      </c>
      <c r="N398" s="194" t="s">
        <v>42</v>
      </c>
      <c r="O398" s="195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107"/>
      <c r="V398" s="107"/>
      <c r="W398" s="107"/>
      <c r="X398" s="107"/>
      <c r="Y398" s="107"/>
      <c r="Z398" s="107"/>
      <c r="AA398" s="107"/>
      <c r="AB398" s="107"/>
      <c r="AC398" s="107"/>
      <c r="AD398" s="107"/>
      <c r="AE398" s="107"/>
      <c r="AR398" s="198" t="s">
        <v>347</v>
      </c>
      <c r="AT398" s="198" t="s">
        <v>343</v>
      </c>
      <c r="AU398" s="198" t="s">
        <v>85</v>
      </c>
      <c r="AY398" s="99" t="s">
        <v>341</v>
      </c>
      <c r="BE398" s="199">
        <f>IF(N398="základní",J398,0)</f>
        <v>0</v>
      </c>
      <c r="BF398" s="199">
        <f>IF(N398="snížená",J398,0)</f>
        <v>0</v>
      </c>
      <c r="BG398" s="199">
        <f>IF(N398="zákl. přenesená",J398,0)</f>
        <v>0</v>
      </c>
      <c r="BH398" s="199">
        <f>IF(N398="sníž. přenesená",J398,0)</f>
        <v>0</v>
      </c>
      <c r="BI398" s="199">
        <f>IF(N398="nulová",J398,0)</f>
        <v>0</v>
      </c>
      <c r="BJ398" s="99" t="s">
        <v>8</v>
      </c>
      <c r="BK398" s="199">
        <f>ROUND(I398*H398,0)</f>
        <v>0</v>
      </c>
      <c r="BL398" s="99" t="s">
        <v>347</v>
      </c>
      <c r="BM398" s="198" t="s">
        <v>2860</v>
      </c>
    </row>
    <row r="399" spans="1:65" s="200" customFormat="1">
      <c r="B399" s="201"/>
      <c r="D399" s="202" t="s">
        <v>349</v>
      </c>
      <c r="E399" s="203" t="s">
        <v>1</v>
      </c>
      <c r="F399" s="204" t="s">
        <v>2861</v>
      </c>
      <c r="H399" s="205">
        <v>21.52</v>
      </c>
      <c r="L399" s="201"/>
      <c r="M399" s="206"/>
      <c r="N399" s="207"/>
      <c r="O399" s="207"/>
      <c r="P399" s="207"/>
      <c r="Q399" s="207"/>
      <c r="R399" s="207"/>
      <c r="S399" s="207"/>
      <c r="T399" s="208"/>
      <c r="AT399" s="203" t="s">
        <v>349</v>
      </c>
      <c r="AU399" s="203" t="s">
        <v>85</v>
      </c>
      <c r="AV399" s="200" t="s">
        <v>85</v>
      </c>
      <c r="AW399" s="200" t="s">
        <v>33</v>
      </c>
      <c r="AX399" s="200" t="s">
        <v>77</v>
      </c>
      <c r="AY399" s="203" t="s">
        <v>341</v>
      </c>
    </row>
    <row r="400" spans="1:65" s="200" customFormat="1">
      <c r="B400" s="201"/>
      <c r="D400" s="202" t="s">
        <v>349</v>
      </c>
      <c r="E400" s="203" t="s">
        <v>1</v>
      </c>
      <c r="F400" s="204" t="s">
        <v>2862</v>
      </c>
      <c r="H400" s="205">
        <v>3.88</v>
      </c>
      <c r="L400" s="201"/>
      <c r="M400" s="206"/>
      <c r="N400" s="207"/>
      <c r="O400" s="207"/>
      <c r="P400" s="207"/>
      <c r="Q400" s="207"/>
      <c r="R400" s="207"/>
      <c r="S400" s="207"/>
      <c r="T400" s="208"/>
      <c r="AT400" s="203" t="s">
        <v>349</v>
      </c>
      <c r="AU400" s="203" t="s">
        <v>85</v>
      </c>
      <c r="AV400" s="200" t="s">
        <v>85</v>
      </c>
      <c r="AW400" s="200" t="s">
        <v>33</v>
      </c>
      <c r="AX400" s="200" t="s">
        <v>77</v>
      </c>
      <c r="AY400" s="203" t="s">
        <v>341</v>
      </c>
    </row>
    <row r="401" spans="1:65" s="209" customFormat="1">
      <c r="B401" s="210"/>
      <c r="D401" s="202" t="s">
        <v>349</v>
      </c>
      <c r="E401" s="211" t="s">
        <v>214</v>
      </c>
      <c r="F401" s="212" t="s">
        <v>2863</v>
      </c>
      <c r="H401" s="213">
        <v>25.4</v>
      </c>
      <c r="L401" s="210"/>
      <c r="M401" s="214"/>
      <c r="N401" s="215"/>
      <c r="O401" s="215"/>
      <c r="P401" s="215"/>
      <c r="Q401" s="215"/>
      <c r="R401" s="215"/>
      <c r="S401" s="215"/>
      <c r="T401" s="216"/>
      <c r="AT401" s="211" t="s">
        <v>349</v>
      </c>
      <c r="AU401" s="211" t="s">
        <v>85</v>
      </c>
      <c r="AV401" s="209" t="s">
        <v>352</v>
      </c>
      <c r="AW401" s="209" t="s">
        <v>33</v>
      </c>
      <c r="AX401" s="209" t="s">
        <v>77</v>
      </c>
      <c r="AY401" s="211" t="s">
        <v>341</v>
      </c>
    </row>
    <row r="402" spans="1:65" s="200" customFormat="1">
      <c r="B402" s="201"/>
      <c r="D402" s="202" t="s">
        <v>349</v>
      </c>
      <c r="E402" s="203" t="s">
        <v>1</v>
      </c>
      <c r="F402" s="204" t="s">
        <v>2864</v>
      </c>
      <c r="H402" s="205">
        <v>24.5</v>
      </c>
      <c r="L402" s="201"/>
      <c r="M402" s="206"/>
      <c r="N402" s="207"/>
      <c r="O402" s="207"/>
      <c r="P402" s="207"/>
      <c r="Q402" s="207"/>
      <c r="R402" s="207"/>
      <c r="S402" s="207"/>
      <c r="T402" s="208"/>
      <c r="AT402" s="203" t="s">
        <v>349</v>
      </c>
      <c r="AU402" s="203" t="s">
        <v>85</v>
      </c>
      <c r="AV402" s="200" t="s">
        <v>85</v>
      </c>
      <c r="AW402" s="200" t="s">
        <v>33</v>
      </c>
      <c r="AX402" s="200" t="s">
        <v>77</v>
      </c>
      <c r="AY402" s="203" t="s">
        <v>341</v>
      </c>
    </row>
    <row r="403" spans="1:65" s="200" customFormat="1">
      <c r="B403" s="201"/>
      <c r="D403" s="202" t="s">
        <v>349</v>
      </c>
      <c r="E403" s="203" t="s">
        <v>1</v>
      </c>
      <c r="F403" s="204" t="s">
        <v>2865</v>
      </c>
      <c r="H403" s="205">
        <v>9.8000000000000007</v>
      </c>
      <c r="L403" s="201"/>
      <c r="M403" s="206"/>
      <c r="N403" s="207"/>
      <c r="O403" s="207"/>
      <c r="P403" s="207"/>
      <c r="Q403" s="207"/>
      <c r="R403" s="207"/>
      <c r="S403" s="207"/>
      <c r="T403" s="208"/>
      <c r="AT403" s="203" t="s">
        <v>349</v>
      </c>
      <c r="AU403" s="203" t="s">
        <v>85</v>
      </c>
      <c r="AV403" s="200" t="s">
        <v>85</v>
      </c>
      <c r="AW403" s="200" t="s">
        <v>33</v>
      </c>
      <c r="AX403" s="200" t="s">
        <v>77</v>
      </c>
      <c r="AY403" s="203" t="s">
        <v>341</v>
      </c>
    </row>
    <row r="404" spans="1:65" s="200" customFormat="1">
      <c r="B404" s="201"/>
      <c r="D404" s="202" t="s">
        <v>349</v>
      </c>
      <c r="E404" s="203" t="s">
        <v>1</v>
      </c>
      <c r="F404" s="204" t="s">
        <v>2866</v>
      </c>
      <c r="H404" s="205">
        <v>5.2</v>
      </c>
      <c r="L404" s="201"/>
      <c r="M404" s="206"/>
      <c r="N404" s="207"/>
      <c r="O404" s="207"/>
      <c r="P404" s="207"/>
      <c r="Q404" s="207"/>
      <c r="R404" s="207"/>
      <c r="S404" s="207"/>
      <c r="T404" s="208"/>
      <c r="AT404" s="203" t="s">
        <v>349</v>
      </c>
      <c r="AU404" s="203" t="s">
        <v>85</v>
      </c>
      <c r="AV404" s="200" t="s">
        <v>85</v>
      </c>
      <c r="AW404" s="200" t="s">
        <v>33</v>
      </c>
      <c r="AX404" s="200" t="s">
        <v>77</v>
      </c>
      <c r="AY404" s="203" t="s">
        <v>341</v>
      </c>
    </row>
    <row r="405" spans="1:65" s="209" customFormat="1">
      <c r="B405" s="210"/>
      <c r="D405" s="202" t="s">
        <v>349</v>
      </c>
      <c r="E405" s="211" t="s">
        <v>2601</v>
      </c>
      <c r="F405" s="212" t="s">
        <v>2867</v>
      </c>
      <c r="H405" s="213">
        <v>39.5</v>
      </c>
      <c r="L405" s="210"/>
      <c r="M405" s="214"/>
      <c r="N405" s="215"/>
      <c r="O405" s="215"/>
      <c r="P405" s="215"/>
      <c r="Q405" s="215"/>
      <c r="R405" s="215"/>
      <c r="S405" s="215"/>
      <c r="T405" s="216"/>
      <c r="AT405" s="211" t="s">
        <v>349</v>
      </c>
      <c r="AU405" s="211" t="s">
        <v>85</v>
      </c>
      <c r="AV405" s="209" t="s">
        <v>352</v>
      </c>
      <c r="AW405" s="209" t="s">
        <v>33</v>
      </c>
      <c r="AX405" s="209" t="s">
        <v>77</v>
      </c>
      <c r="AY405" s="211" t="s">
        <v>341</v>
      </c>
    </row>
    <row r="406" spans="1:65" s="200" customFormat="1">
      <c r="B406" s="201"/>
      <c r="D406" s="202" t="s">
        <v>349</v>
      </c>
      <c r="E406" s="203" t="s">
        <v>1</v>
      </c>
      <c r="F406" s="204" t="s">
        <v>2868</v>
      </c>
      <c r="H406" s="205">
        <v>5</v>
      </c>
      <c r="L406" s="201"/>
      <c r="M406" s="206"/>
      <c r="N406" s="207"/>
      <c r="O406" s="207"/>
      <c r="P406" s="207"/>
      <c r="Q406" s="207"/>
      <c r="R406" s="207"/>
      <c r="S406" s="207"/>
      <c r="T406" s="208"/>
      <c r="AT406" s="203" t="s">
        <v>349</v>
      </c>
      <c r="AU406" s="203" t="s">
        <v>85</v>
      </c>
      <c r="AV406" s="200" t="s">
        <v>85</v>
      </c>
      <c r="AW406" s="200" t="s">
        <v>33</v>
      </c>
      <c r="AX406" s="200" t="s">
        <v>77</v>
      </c>
      <c r="AY406" s="203" t="s">
        <v>341</v>
      </c>
    </row>
    <row r="407" spans="1:65" s="200" customFormat="1">
      <c r="B407" s="201"/>
      <c r="D407" s="202" t="s">
        <v>349</v>
      </c>
      <c r="E407" s="203" t="s">
        <v>1</v>
      </c>
      <c r="F407" s="204" t="s">
        <v>2869</v>
      </c>
      <c r="H407" s="205">
        <v>4.7</v>
      </c>
      <c r="L407" s="201"/>
      <c r="M407" s="206"/>
      <c r="N407" s="207"/>
      <c r="O407" s="207"/>
      <c r="P407" s="207"/>
      <c r="Q407" s="207"/>
      <c r="R407" s="207"/>
      <c r="S407" s="207"/>
      <c r="T407" s="208"/>
      <c r="AT407" s="203" t="s">
        <v>349</v>
      </c>
      <c r="AU407" s="203" t="s">
        <v>85</v>
      </c>
      <c r="AV407" s="200" t="s">
        <v>85</v>
      </c>
      <c r="AW407" s="200" t="s">
        <v>33</v>
      </c>
      <c r="AX407" s="200" t="s">
        <v>77</v>
      </c>
      <c r="AY407" s="203" t="s">
        <v>341</v>
      </c>
    </row>
    <row r="408" spans="1:65" s="200" customFormat="1">
      <c r="B408" s="201"/>
      <c r="D408" s="202" t="s">
        <v>349</v>
      </c>
      <c r="E408" s="203" t="s">
        <v>1</v>
      </c>
      <c r="F408" s="204" t="s">
        <v>2870</v>
      </c>
      <c r="H408" s="205">
        <v>1</v>
      </c>
      <c r="L408" s="201"/>
      <c r="M408" s="206"/>
      <c r="N408" s="207"/>
      <c r="O408" s="207"/>
      <c r="P408" s="207"/>
      <c r="Q408" s="207"/>
      <c r="R408" s="207"/>
      <c r="S408" s="207"/>
      <c r="T408" s="208"/>
      <c r="AT408" s="203" t="s">
        <v>349</v>
      </c>
      <c r="AU408" s="203" t="s">
        <v>85</v>
      </c>
      <c r="AV408" s="200" t="s">
        <v>85</v>
      </c>
      <c r="AW408" s="200" t="s">
        <v>33</v>
      </c>
      <c r="AX408" s="200" t="s">
        <v>77</v>
      </c>
      <c r="AY408" s="203" t="s">
        <v>341</v>
      </c>
    </row>
    <row r="409" spans="1:65" s="209" customFormat="1">
      <c r="B409" s="210"/>
      <c r="D409" s="202" t="s">
        <v>349</v>
      </c>
      <c r="E409" s="211" t="s">
        <v>2604</v>
      </c>
      <c r="F409" s="212" t="s">
        <v>2871</v>
      </c>
      <c r="H409" s="213">
        <v>10.7</v>
      </c>
      <c r="L409" s="210"/>
      <c r="M409" s="214"/>
      <c r="N409" s="215"/>
      <c r="O409" s="215"/>
      <c r="P409" s="215"/>
      <c r="Q409" s="215"/>
      <c r="R409" s="215"/>
      <c r="S409" s="215"/>
      <c r="T409" s="216"/>
      <c r="AT409" s="211" t="s">
        <v>349</v>
      </c>
      <c r="AU409" s="211" t="s">
        <v>85</v>
      </c>
      <c r="AV409" s="209" t="s">
        <v>352</v>
      </c>
      <c r="AW409" s="209" t="s">
        <v>33</v>
      </c>
      <c r="AX409" s="209" t="s">
        <v>77</v>
      </c>
      <c r="AY409" s="211" t="s">
        <v>341</v>
      </c>
    </row>
    <row r="410" spans="1:65" s="226" customFormat="1">
      <c r="B410" s="227"/>
      <c r="D410" s="202" t="s">
        <v>349</v>
      </c>
      <c r="E410" s="228" t="s">
        <v>1</v>
      </c>
      <c r="F410" s="229" t="s">
        <v>542</v>
      </c>
      <c r="H410" s="230">
        <v>75.599999999999994</v>
      </c>
      <c r="L410" s="227"/>
      <c r="M410" s="231"/>
      <c r="N410" s="232"/>
      <c r="O410" s="232"/>
      <c r="P410" s="232"/>
      <c r="Q410" s="232"/>
      <c r="R410" s="232"/>
      <c r="S410" s="232"/>
      <c r="T410" s="233"/>
      <c r="AT410" s="228" t="s">
        <v>349</v>
      </c>
      <c r="AU410" s="228" t="s">
        <v>85</v>
      </c>
      <c r="AV410" s="226" t="s">
        <v>347</v>
      </c>
      <c r="AW410" s="226" t="s">
        <v>33</v>
      </c>
      <c r="AX410" s="226" t="s">
        <v>8</v>
      </c>
      <c r="AY410" s="228" t="s">
        <v>341</v>
      </c>
    </row>
    <row r="411" spans="1:65" s="110" customFormat="1" ht="16.5" customHeight="1">
      <c r="A411" s="107"/>
      <c r="B411" s="108"/>
      <c r="C411" s="217" t="s">
        <v>698</v>
      </c>
      <c r="D411" s="217" t="s">
        <v>354</v>
      </c>
      <c r="E411" s="218" t="s">
        <v>853</v>
      </c>
      <c r="F411" s="219" t="s">
        <v>854</v>
      </c>
      <c r="G411" s="220" t="s">
        <v>455</v>
      </c>
      <c r="H411" s="221">
        <v>26.67</v>
      </c>
      <c r="I411" s="92"/>
      <c r="J411" s="222">
        <f>ROUND(I411*H411,0)</f>
        <v>0</v>
      </c>
      <c r="K411" s="219" t="s">
        <v>363</v>
      </c>
      <c r="L411" s="223"/>
      <c r="M411" s="224" t="s">
        <v>1</v>
      </c>
      <c r="N411" s="225" t="s">
        <v>42</v>
      </c>
      <c r="O411" s="195"/>
      <c r="P411" s="196">
        <f>O411*H411</f>
        <v>0</v>
      </c>
      <c r="Q411" s="196">
        <v>3.0000000000000001E-5</v>
      </c>
      <c r="R411" s="196">
        <f>Q411*H411</f>
        <v>8.0010000000000009E-4</v>
      </c>
      <c r="S411" s="196">
        <v>0</v>
      </c>
      <c r="T411" s="197">
        <f>S411*H411</f>
        <v>0</v>
      </c>
      <c r="U411" s="107"/>
      <c r="V411" s="107"/>
      <c r="W411" s="107"/>
      <c r="X411" s="107"/>
      <c r="Y411" s="107"/>
      <c r="Z411" s="107"/>
      <c r="AA411" s="107"/>
      <c r="AB411" s="107"/>
      <c r="AC411" s="107"/>
      <c r="AD411" s="107"/>
      <c r="AE411" s="107"/>
      <c r="AR411" s="198" t="s">
        <v>358</v>
      </c>
      <c r="AT411" s="198" t="s">
        <v>354</v>
      </c>
      <c r="AU411" s="198" t="s">
        <v>85</v>
      </c>
      <c r="AY411" s="99" t="s">
        <v>341</v>
      </c>
      <c r="BE411" s="199">
        <f>IF(N411="základní",J411,0)</f>
        <v>0</v>
      </c>
      <c r="BF411" s="199">
        <f>IF(N411="snížená",J411,0)</f>
        <v>0</v>
      </c>
      <c r="BG411" s="199">
        <f>IF(N411="zákl. přenesená",J411,0)</f>
        <v>0</v>
      </c>
      <c r="BH411" s="199">
        <f>IF(N411="sníž. přenesená",J411,0)</f>
        <v>0</v>
      </c>
      <c r="BI411" s="199">
        <f>IF(N411="nulová",J411,0)</f>
        <v>0</v>
      </c>
      <c r="BJ411" s="99" t="s">
        <v>8</v>
      </c>
      <c r="BK411" s="199">
        <f>ROUND(I411*H411,0)</f>
        <v>0</v>
      </c>
      <c r="BL411" s="99" t="s">
        <v>347</v>
      </c>
      <c r="BM411" s="198" t="s">
        <v>2872</v>
      </c>
    </row>
    <row r="412" spans="1:65" s="200" customFormat="1">
      <c r="B412" s="201"/>
      <c r="D412" s="202" t="s">
        <v>349</v>
      </c>
      <c r="E412" s="203" t="s">
        <v>1</v>
      </c>
      <c r="F412" s="204" t="s">
        <v>2873</v>
      </c>
      <c r="H412" s="205">
        <v>26.67</v>
      </c>
      <c r="L412" s="201"/>
      <c r="M412" s="206"/>
      <c r="N412" s="207"/>
      <c r="O412" s="207"/>
      <c r="P412" s="207"/>
      <c r="Q412" s="207"/>
      <c r="R412" s="207"/>
      <c r="S412" s="207"/>
      <c r="T412" s="208"/>
      <c r="AT412" s="203" t="s">
        <v>349</v>
      </c>
      <c r="AU412" s="203" t="s">
        <v>85</v>
      </c>
      <c r="AV412" s="200" t="s">
        <v>85</v>
      </c>
      <c r="AW412" s="200" t="s">
        <v>33</v>
      </c>
      <c r="AX412" s="200" t="s">
        <v>8</v>
      </c>
      <c r="AY412" s="203" t="s">
        <v>341</v>
      </c>
    </row>
    <row r="413" spans="1:65" s="110" customFormat="1" ht="24" customHeight="1">
      <c r="A413" s="107"/>
      <c r="B413" s="108"/>
      <c r="C413" s="217" t="s">
        <v>702</v>
      </c>
      <c r="D413" s="217" t="s">
        <v>354</v>
      </c>
      <c r="E413" s="218" t="s">
        <v>2874</v>
      </c>
      <c r="F413" s="219" t="s">
        <v>2875</v>
      </c>
      <c r="G413" s="220" t="s">
        <v>455</v>
      </c>
      <c r="H413" s="221">
        <v>41.475000000000001</v>
      </c>
      <c r="I413" s="92"/>
      <c r="J413" s="222">
        <f>ROUND(I413*H413,0)</f>
        <v>0</v>
      </c>
      <c r="K413" s="219" t="s">
        <v>363</v>
      </c>
      <c r="L413" s="223"/>
      <c r="M413" s="224" t="s">
        <v>1</v>
      </c>
      <c r="N413" s="225" t="s">
        <v>42</v>
      </c>
      <c r="O413" s="195"/>
      <c r="P413" s="196">
        <f>O413*H413</f>
        <v>0</v>
      </c>
      <c r="Q413" s="196">
        <v>4.0000000000000003E-5</v>
      </c>
      <c r="R413" s="196">
        <f>Q413*H413</f>
        <v>1.6590000000000001E-3</v>
      </c>
      <c r="S413" s="196">
        <v>0</v>
      </c>
      <c r="T413" s="197">
        <f>S413*H413</f>
        <v>0</v>
      </c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R413" s="198" t="s">
        <v>358</v>
      </c>
      <c r="AT413" s="198" t="s">
        <v>354</v>
      </c>
      <c r="AU413" s="198" t="s">
        <v>85</v>
      </c>
      <c r="AY413" s="99" t="s">
        <v>341</v>
      </c>
      <c r="BE413" s="199">
        <f>IF(N413="základní",J413,0)</f>
        <v>0</v>
      </c>
      <c r="BF413" s="199">
        <f>IF(N413="snížená",J413,0)</f>
        <v>0</v>
      </c>
      <c r="BG413" s="199">
        <f>IF(N413="zákl. přenesená",J413,0)</f>
        <v>0</v>
      </c>
      <c r="BH413" s="199">
        <f>IF(N413="sníž. přenesená",J413,0)</f>
        <v>0</v>
      </c>
      <c r="BI413" s="199">
        <f>IF(N413="nulová",J413,0)</f>
        <v>0</v>
      </c>
      <c r="BJ413" s="99" t="s">
        <v>8</v>
      </c>
      <c r="BK413" s="199">
        <f>ROUND(I413*H413,0)</f>
        <v>0</v>
      </c>
      <c r="BL413" s="99" t="s">
        <v>347</v>
      </c>
      <c r="BM413" s="198" t="s">
        <v>2876</v>
      </c>
    </row>
    <row r="414" spans="1:65" s="200" customFormat="1">
      <c r="B414" s="201"/>
      <c r="D414" s="202" t="s">
        <v>349</v>
      </c>
      <c r="E414" s="203" t="s">
        <v>1</v>
      </c>
      <c r="F414" s="204" t="s">
        <v>2877</v>
      </c>
      <c r="H414" s="205">
        <v>41.475000000000001</v>
      </c>
      <c r="L414" s="201"/>
      <c r="M414" s="206"/>
      <c r="N414" s="207"/>
      <c r="O414" s="207"/>
      <c r="P414" s="207"/>
      <c r="Q414" s="207"/>
      <c r="R414" s="207"/>
      <c r="S414" s="207"/>
      <c r="T414" s="208"/>
      <c r="AT414" s="203" t="s">
        <v>349</v>
      </c>
      <c r="AU414" s="203" t="s">
        <v>85</v>
      </c>
      <c r="AV414" s="200" t="s">
        <v>85</v>
      </c>
      <c r="AW414" s="200" t="s">
        <v>33</v>
      </c>
      <c r="AX414" s="200" t="s">
        <v>8</v>
      </c>
      <c r="AY414" s="203" t="s">
        <v>341</v>
      </c>
    </row>
    <row r="415" spans="1:65" s="110" customFormat="1" ht="24" customHeight="1">
      <c r="A415" s="107"/>
      <c r="B415" s="108"/>
      <c r="C415" s="217" t="s">
        <v>709</v>
      </c>
      <c r="D415" s="217" t="s">
        <v>354</v>
      </c>
      <c r="E415" s="218" t="s">
        <v>2878</v>
      </c>
      <c r="F415" s="219" t="s">
        <v>2879</v>
      </c>
      <c r="G415" s="220" t="s">
        <v>455</v>
      </c>
      <c r="H415" s="221">
        <v>11.234999999999999</v>
      </c>
      <c r="I415" s="92"/>
      <c r="J415" s="222">
        <f>ROUND(I415*H415,0)</f>
        <v>0</v>
      </c>
      <c r="K415" s="219" t="s">
        <v>363</v>
      </c>
      <c r="L415" s="223"/>
      <c r="M415" s="224" t="s">
        <v>1</v>
      </c>
      <c r="N415" s="225" t="s">
        <v>42</v>
      </c>
      <c r="O415" s="195"/>
      <c r="P415" s="196">
        <f>O415*H415</f>
        <v>0</v>
      </c>
      <c r="Q415" s="196">
        <v>2.0000000000000001E-4</v>
      </c>
      <c r="R415" s="196">
        <f>Q415*H415</f>
        <v>2.2469999999999999E-3</v>
      </c>
      <c r="S415" s="196">
        <v>0</v>
      </c>
      <c r="T415" s="197">
        <f>S415*H415</f>
        <v>0</v>
      </c>
      <c r="U415" s="107"/>
      <c r="V415" s="107"/>
      <c r="W415" s="107"/>
      <c r="X415" s="107"/>
      <c r="Y415" s="107"/>
      <c r="Z415" s="107"/>
      <c r="AA415" s="107"/>
      <c r="AB415" s="107"/>
      <c r="AC415" s="107"/>
      <c r="AD415" s="107"/>
      <c r="AE415" s="107"/>
      <c r="AR415" s="198" t="s">
        <v>358</v>
      </c>
      <c r="AT415" s="198" t="s">
        <v>354</v>
      </c>
      <c r="AU415" s="198" t="s">
        <v>85</v>
      </c>
      <c r="AY415" s="99" t="s">
        <v>341</v>
      </c>
      <c r="BE415" s="199">
        <f>IF(N415="základní",J415,0)</f>
        <v>0</v>
      </c>
      <c r="BF415" s="199">
        <f>IF(N415="snížená",J415,0)</f>
        <v>0</v>
      </c>
      <c r="BG415" s="199">
        <f>IF(N415="zákl. přenesená",J415,0)</f>
        <v>0</v>
      </c>
      <c r="BH415" s="199">
        <f>IF(N415="sníž. přenesená",J415,0)</f>
        <v>0</v>
      </c>
      <c r="BI415" s="199">
        <f>IF(N415="nulová",J415,0)</f>
        <v>0</v>
      </c>
      <c r="BJ415" s="99" t="s">
        <v>8</v>
      </c>
      <c r="BK415" s="199">
        <f>ROUND(I415*H415,0)</f>
        <v>0</v>
      </c>
      <c r="BL415" s="99" t="s">
        <v>347</v>
      </c>
      <c r="BM415" s="198" t="s">
        <v>2880</v>
      </c>
    </row>
    <row r="416" spans="1:65" s="200" customFormat="1">
      <c r="B416" s="201"/>
      <c r="D416" s="202" t="s">
        <v>349</v>
      </c>
      <c r="E416" s="203" t="s">
        <v>1</v>
      </c>
      <c r="F416" s="204" t="s">
        <v>2881</v>
      </c>
      <c r="H416" s="205">
        <v>11.234999999999999</v>
      </c>
      <c r="L416" s="201"/>
      <c r="M416" s="206"/>
      <c r="N416" s="207"/>
      <c r="O416" s="207"/>
      <c r="P416" s="207"/>
      <c r="Q416" s="207"/>
      <c r="R416" s="207"/>
      <c r="S416" s="207"/>
      <c r="T416" s="208"/>
      <c r="AT416" s="203" t="s">
        <v>349</v>
      </c>
      <c r="AU416" s="203" t="s">
        <v>85</v>
      </c>
      <c r="AV416" s="200" t="s">
        <v>85</v>
      </c>
      <c r="AW416" s="200" t="s">
        <v>33</v>
      </c>
      <c r="AX416" s="200" t="s">
        <v>8</v>
      </c>
      <c r="AY416" s="203" t="s">
        <v>341</v>
      </c>
    </row>
    <row r="417" spans="1:65" s="110" customFormat="1" ht="24" customHeight="1">
      <c r="A417" s="107"/>
      <c r="B417" s="108"/>
      <c r="C417" s="187" t="s">
        <v>716</v>
      </c>
      <c r="D417" s="187" t="s">
        <v>343</v>
      </c>
      <c r="E417" s="188" t="s">
        <v>873</v>
      </c>
      <c r="F417" s="189" t="s">
        <v>874</v>
      </c>
      <c r="G417" s="190" t="s">
        <v>444</v>
      </c>
      <c r="H417" s="191">
        <v>15.263999999999999</v>
      </c>
      <c r="I417" s="89"/>
      <c r="J417" s="192">
        <f>ROUND(I417*H417,0)</f>
        <v>0</v>
      </c>
      <c r="K417" s="189" t="s">
        <v>363</v>
      </c>
      <c r="L417" s="108"/>
      <c r="M417" s="193" t="s">
        <v>1</v>
      </c>
      <c r="N417" s="194" t="s">
        <v>42</v>
      </c>
      <c r="O417" s="195"/>
      <c r="P417" s="196">
        <f>O417*H417</f>
        <v>0</v>
      </c>
      <c r="Q417" s="196">
        <v>6.28E-3</v>
      </c>
      <c r="R417" s="196">
        <f>Q417*H417</f>
        <v>9.5857919999999999E-2</v>
      </c>
      <c r="S417" s="196">
        <v>0</v>
      </c>
      <c r="T417" s="197">
        <f>S417*H417</f>
        <v>0</v>
      </c>
      <c r="U417" s="107"/>
      <c r="V417" s="107"/>
      <c r="W417" s="107"/>
      <c r="X417" s="107"/>
      <c r="Y417" s="107"/>
      <c r="Z417" s="107"/>
      <c r="AA417" s="107"/>
      <c r="AB417" s="107"/>
      <c r="AC417" s="107"/>
      <c r="AD417" s="107"/>
      <c r="AE417" s="107"/>
      <c r="AR417" s="198" t="s">
        <v>347</v>
      </c>
      <c r="AT417" s="198" t="s">
        <v>343</v>
      </c>
      <c r="AU417" s="198" t="s">
        <v>85</v>
      </c>
      <c r="AY417" s="99" t="s">
        <v>341</v>
      </c>
      <c r="BE417" s="199">
        <f>IF(N417="základní",J417,0)</f>
        <v>0</v>
      </c>
      <c r="BF417" s="199">
        <f>IF(N417="snížená",J417,0)</f>
        <v>0</v>
      </c>
      <c r="BG417" s="199">
        <f>IF(N417="zákl. přenesená",J417,0)</f>
        <v>0</v>
      </c>
      <c r="BH417" s="199">
        <f>IF(N417="sníž. přenesená",J417,0)</f>
        <v>0</v>
      </c>
      <c r="BI417" s="199">
        <f>IF(N417="nulová",J417,0)</f>
        <v>0</v>
      </c>
      <c r="BJ417" s="99" t="s">
        <v>8</v>
      </c>
      <c r="BK417" s="199">
        <f>ROUND(I417*H417,0)</f>
        <v>0</v>
      </c>
      <c r="BL417" s="99" t="s">
        <v>347</v>
      </c>
      <c r="BM417" s="198" t="s">
        <v>2882</v>
      </c>
    </row>
    <row r="418" spans="1:65" s="200" customFormat="1">
      <c r="B418" s="201"/>
      <c r="D418" s="202" t="s">
        <v>349</v>
      </c>
      <c r="E418" s="203" t="s">
        <v>1</v>
      </c>
      <c r="F418" s="204" t="s">
        <v>196</v>
      </c>
      <c r="H418" s="205">
        <v>15.263999999999999</v>
      </c>
      <c r="L418" s="201"/>
      <c r="M418" s="206"/>
      <c r="N418" s="207"/>
      <c r="O418" s="207"/>
      <c r="P418" s="207"/>
      <c r="Q418" s="207"/>
      <c r="R418" s="207"/>
      <c r="S418" s="207"/>
      <c r="T418" s="208"/>
      <c r="AT418" s="203" t="s">
        <v>349</v>
      </c>
      <c r="AU418" s="203" t="s">
        <v>85</v>
      </c>
      <c r="AV418" s="200" t="s">
        <v>85</v>
      </c>
      <c r="AW418" s="200" t="s">
        <v>33</v>
      </c>
      <c r="AX418" s="200" t="s">
        <v>8</v>
      </c>
      <c r="AY418" s="203" t="s">
        <v>341</v>
      </c>
    </row>
    <row r="419" spans="1:65" s="110" customFormat="1" ht="24" customHeight="1">
      <c r="A419" s="107"/>
      <c r="B419" s="108"/>
      <c r="C419" s="187" t="s">
        <v>720</v>
      </c>
      <c r="D419" s="187" t="s">
        <v>343</v>
      </c>
      <c r="E419" s="188" t="s">
        <v>877</v>
      </c>
      <c r="F419" s="189" t="s">
        <v>878</v>
      </c>
      <c r="G419" s="190" t="s">
        <v>444</v>
      </c>
      <c r="H419" s="191">
        <v>178.613</v>
      </c>
      <c r="I419" s="89"/>
      <c r="J419" s="192">
        <f>ROUND(I419*H419,0)</f>
        <v>0</v>
      </c>
      <c r="K419" s="189" t="s">
        <v>363</v>
      </c>
      <c r="L419" s="108"/>
      <c r="M419" s="193" t="s">
        <v>1</v>
      </c>
      <c r="N419" s="194" t="s">
        <v>42</v>
      </c>
      <c r="O419" s="195"/>
      <c r="P419" s="196">
        <f>O419*H419</f>
        <v>0</v>
      </c>
      <c r="Q419" s="196">
        <v>2.6800000000000001E-3</v>
      </c>
      <c r="R419" s="196">
        <f>Q419*H419</f>
        <v>0.47868284</v>
      </c>
      <c r="S419" s="196">
        <v>0</v>
      </c>
      <c r="T419" s="197">
        <f>S419*H419</f>
        <v>0</v>
      </c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R419" s="198" t="s">
        <v>347</v>
      </c>
      <c r="AT419" s="198" t="s">
        <v>343</v>
      </c>
      <c r="AU419" s="198" t="s">
        <v>85</v>
      </c>
      <c r="AY419" s="99" t="s">
        <v>341</v>
      </c>
      <c r="BE419" s="199">
        <f>IF(N419="základní",J419,0)</f>
        <v>0</v>
      </c>
      <c r="BF419" s="199">
        <f>IF(N419="snížená",J419,0)</f>
        <v>0</v>
      </c>
      <c r="BG419" s="199">
        <f>IF(N419="zákl. přenesená",J419,0)</f>
        <v>0</v>
      </c>
      <c r="BH419" s="199">
        <f>IF(N419="sníž. přenesená",J419,0)</f>
        <v>0</v>
      </c>
      <c r="BI419" s="199">
        <f>IF(N419="nulová",J419,0)</f>
        <v>0</v>
      </c>
      <c r="BJ419" s="99" t="s">
        <v>8</v>
      </c>
      <c r="BK419" s="199">
        <f>ROUND(I419*H419,0)</f>
        <v>0</v>
      </c>
      <c r="BL419" s="99" t="s">
        <v>347</v>
      </c>
      <c r="BM419" s="198" t="s">
        <v>2883</v>
      </c>
    </row>
    <row r="420" spans="1:65" s="200" customFormat="1">
      <c r="B420" s="201"/>
      <c r="D420" s="202" t="s">
        <v>349</v>
      </c>
      <c r="E420" s="203" t="s">
        <v>1</v>
      </c>
      <c r="F420" s="204" t="s">
        <v>199</v>
      </c>
      <c r="H420" s="205">
        <v>30.149000000000001</v>
      </c>
      <c r="L420" s="201"/>
      <c r="M420" s="206"/>
      <c r="N420" s="207"/>
      <c r="O420" s="207"/>
      <c r="P420" s="207"/>
      <c r="Q420" s="207"/>
      <c r="R420" s="207"/>
      <c r="S420" s="207"/>
      <c r="T420" s="208"/>
      <c r="AT420" s="203" t="s">
        <v>349</v>
      </c>
      <c r="AU420" s="203" t="s">
        <v>85</v>
      </c>
      <c r="AV420" s="200" t="s">
        <v>85</v>
      </c>
      <c r="AW420" s="200" t="s">
        <v>33</v>
      </c>
      <c r="AX420" s="200" t="s">
        <v>77</v>
      </c>
      <c r="AY420" s="203" t="s">
        <v>341</v>
      </c>
    </row>
    <row r="421" spans="1:65" s="200" customFormat="1">
      <c r="B421" s="201"/>
      <c r="D421" s="202" t="s">
        <v>349</v>
      </c>
      <c r="E421" s="203" t="s">
        <v>1</v>
      </c>
      <c r="F421" s="204" t="s">
        <v>2589</v>
      </c>
      <c r="H421" s="205">
        <v>133.404</v>
      </c>
      <c r="L421" s="201"/>
      <c r="M421" s="206"/>
      <c r="N421" s="207"/>
      <c r="O421" s="207"/>
      <c r="P421" s="207"/>
      <c r="Q421" s="207"/>
      <c r="R421" s="207"/>
      <c r="S421" s="207"/>
      <c r="T421" s="208"/>
      <c r="AT421" s="203" t="s">
        <v>349</v>
      </c>
      <c r="AU421" s="203" t="s">
        <v>85</v>
      </c>
      <c r="AV421" s="200" t="s">
        <v>85</v>
      </c>
      <c r="AW421" s="200" t="s">
        <v>33</v>
      </c>
      <c r="AX421" s="200" t="s">
        <v>77</v>
      </c>
      <c r="AY421" s="203" t="s">
        <v>341</v>
      </c>
    </row>
    <row r="422" spans="1:65" s="200" customFormat="1">
      <c r="B422" s="201"/>
      <c r="D422" s="202" t="s">
        <v>349</v>
      </c>
      <c r="E422" s="203" t="s">
        <v>1</v>
      </c>
      <c r="F422" s="204" t="s">
        <v>2884</v>
      </c>
      <c r="H422" s="205">
        <v>15.06</v>
      </c>
      <c r="L422" s="201"/>
      <c r="M422" s="206"/>
      <c r="N422" s="207"/>
      <c r="O422" s="207"/>
      <c r="P422" s="207"/>
      <c r="Q422" s="207"/>
      <c r="R422" s="207"/>
      <c r="S422" s="207"/>
      <c r="T422" s="208"/>
      <c r="AT422" s="203" t="s">
        <v>349</v>
      </c>
      <c r="AU422" s="203" t="s">
        <v>85</v>
      </c>
      <c r="AV422" s="200" t="s">
        <v>85</v>
      </c>
      <c r="AW422" s="200" t="s">
        <v>33</v>
      </c>
      <c r="AX422" s="200" t="s">
        <v>77</v>
      </c>
      <c r="AY422" s="203" t="s">
        <v>341</v>
      </c>
    </row>
    <row r="423" spans="1:65" s="209" customFormat="1">
      <c r="B423" s="210"/>
      <c r="D423" s="202" t="s">
        <v>349</v>
      </c>
      <c r="E423" s="211" t="s">
        <v>1</v>
      </c>
      <c r="F423" s="212" t="s">
        <v>351</v>
      </c>
      <c r="H423" s="213">
        <v>178.613</v>
      </c>
      <c r="L423" s="210"/>
      <c r="M423" s="214"/>
      <c r="N423" s="215"/>
      <c r="O423" s="215"/>
      <c r="P423" s="215"/>
      <c r="Q423" s="215"/>
      <c r="R423" s="215"/>
      <c r="S423" s="215"/>
      <c r="T423" s="216"/>
      <c r="AT423" s="211" t="s">
        <v>349</v>
      </c>
      <c r="AU423" s="211" t="s">
        <v>85</v>
      </c>
      <c r="AV423" s="209" t="s">
        <v>352</v>
      </c>
      <c r="AW423" s="209" t="s">
        <v>33</v>
      </c>
      <c r="AX423" s="209" t="s">
        <v>8</v>
      </c>
      <c r="AY423" s="211" t="s">
        <v>341</v>
      </c>
    </row>
    <row r="424" spans="1:65" s="110" customFormat="1" ht="24" customHeight="1">
      <c r="A424" s="107"/>
      <c r="B424" s="108"/>
      <c r="C424" s="187" t="s">
        <v>725</v>
      </c>
      <c r="D424" s="187" t="s">
        <v>343</v>
      </c>
      <c r="E424" s="188" t="s">
        <v>2885</v>
      </c>
      <c r="F424" s="189" t="s">
        <v>2886</v>
      </c>
      <c r="G424" s="190" t="s">
        <v>346</v>
      </c>
      <c r="H424" s="191">
        <v>13.829000000000001</v>
      </c>
      <c r="I424" s="89"/>
      <c r="J424" s="192">
        <f>ROUND(I424*H424,0)</f>
        <v>0</v>
      </c>
      <c r="K424" s="189" t="s">
        <v>363</v>
      </c>
      <c r="L424" s="108"/>
      <c r="M424" s="193" t="s">
        <v>1</v>
      </c>
      <c r="N424" s="194" t="s">
        <v>42</v>
      </c>
      <c r="O424" s="195"/>
      <c r="P424" s="196">
        <f>O424*H424</f>
        <v>0</v>
      </c>
      <c r="Q424" s="196">
        <v>2.45329</v>
      </c>
      <c r="R424" s="196">
        <f>Q424*H424</f>
        <v>33.926547409999998</v>
      </c>
      <c r="S424" s="196">
        <v>0</v>
      </c>
      <c r="T424" s="197">
        <f>S424*H424</f>
        <v>0</v>
      </c>
      <c r="U424" s="107"/>
      <c r="V424" s="107"/>
      <c r="W424" s="107"/>
      <c r="X424" s="107"/>
      <c r="Y424" s="107"/>
      <c r="Z424" s="107"/>
      <c r="AA424" s="107"/>
      <c r="AB424" s="107"/>
      <c r="AC424" s="107"/>
      <c r="AD424" s="107"/>
      <c r="AE424" s="107"/>
      <c r="AR424" s="198" t="s">
        <v>347</v>
      </c>
      <c r="AT424" s="198" t="s">
        <v>343</v>
      </c>
      <c r="AU424" s="198" t="s">
        <v>85</v>
      </c>
      <c r="AY424" s="99" t="s">
        <v>341</v>
      </c>
      <c r="BE424" s="199">
        <f>IF(N424="základní",J424,0)</f>
        <v>0</v>
      </c>
      <c r="BF424" s="199">
        <f>IF(N424="snížená",J424,0)</f>
        <v>0</v>
      </c>
      <c r="BG424" s="199">
        <f>IF(N424="zákl. přenesená",J424,0)</f>
        <v>0</v>
      </c>
      <c r="BH424" s="199">
        <f>IF(N424="sníž. přenesená",J424,0)</f>
        <v>0</v>
      </c>
      <c r="BI424" s="199">
        <f>IF(N424="nulová",J424,0)</f>
        <v>0</v>
      </c>
      <c r="BJ424" s="99" t="s">
        <v>8</v>
      </c>
      <c r="BK424" s="199">
        <f>ROUND(I424*H424,0)</f>
        <v>0</v>
      </c>
      <c r="BL424" s="99" t="s">
        <v>347</v>
      </c>
      <c r="BM424" s="198" t="s">
        <v>2887</v>
      </c>
    </row>
    <row r="425" spans="1:65" s="200" customFormat="1">
      <c r="B425" s="201"/>
      <c r="D425" s="202" t="s">
        <v>349</v>
      </c>
      <c r="E425" s="203" t="s">
        <v>1</v>
      </c>
      <c r="F425" s="204" t="s">
        <v>2888</v>
      </c>
      <c r="H425" s="205">
        <v>3.48</v>
      </c>
      <c r="L425" s="201"/>
      <c r="M425" s="206"/>
      <c r="N425" s="207"/>
      <c r="O425" s="207"/>
      <c r="P425" s="207"/>
      <c r="Q425" s="207"/>
      <c r="R425" s="207"/>
      <c r="S425" s="207"/>
      <c r="T425" s="208"/>
      <c r="AT425" s="203" t="s">
        <v>349</v>
      </c>
      <c r="AU425" s="203" t="s">
        <v>85</v>
      </c>
      <c r="AV425" s="200" t="s">
        <v>85</v>
      </c>
      <c r="AW425" s="200" t="s">
        <v>33</v>
      </c>
      <c r="AX425" s="200" t="s">
        <v>77</v>
      </c>
      <c r="AY425" s="203" t="s">
        <v>341</v>
      </c>
    </row>
    <row r="426" spans="1:65" s="200" customFormat="1">
      <c r="B426" s="201"/>
      <c r="D426" s="202" t="s">
        <v>349</v>
      </c>
      <c r="E426" s="203" t="s">
        <v>1</v>
      </c>
      <c r="F426" s="204" t="s">
        <v>2889</v>
      </c>
      <c r="H426" s="205">
        <v>4.7</v>
      </c>
      <c r="L426" s="201"/>
      <c r="M426" s="206"/>
      <c r="N426" s="207"/>
      <c r="O426" s="207"/>
      <c r="P426" s="207"/>
      <c r="Q426" s="207"/>
      <c r="R426" s="207"/>
      <c r="S426" s="207"/>
      <c r="T426" s="208"/>
      <c r="AT426" s="203" t="s">
        <v>349</v>
      </c>
      <c r="AU426" s="203" t="s">
        <v>85</v>
      </c>
      <c r="AV426" s="200" t="s">
        <v>85</v>
      </c>
      <c r="AW426" s="200" t="s">
        <v>33</v>
      </c>
      <c r="AX426" s="200" t="s">
        <v>77</v>
      </c>
      <c r="AY426" s="203" t="s">
        <v>341</v>
      </c>
    </row>
    <row r="427" spans="1:65" s="209" customFormat="1">
      <c r="B427" s="210"/>
      <c r="D427" s="202" t="s">
        <v>349</v>
      </c>
      <c r="E427" s="211" t="s">
        <v>2614</v>
      </c>
      <c r="F427" s="212" t="s">
        <v>351</v>
      </c>
      <c r="H427" s="213">
        <v>8.18</v>
      </c>
      <c r="L427" s="210"/>
      <c r="M427" s="214"/>
      <c r="N427" s="215"/>
      <c r="O427" s="215"/>
      <c r="P427" s="215"/>
      <c r="Q427" s="215"/>
      <c r="R427" s="215"/>
      <c r="S427" s="215"/>
      <c r="T427" s="216"/>
      <c r="AT427" s="211" t="s">
        <v>349</v>
      </c>
      <c r="AU427" s="211" t="s">
        <v>85</v>
      </c>
      <c r="AV427" s="209" t="s">
        <v>352</v>
      </c>
      <c r="AW427" s="209" t="s">
        <v>33</v>
      </c>
      <c r="AX427" s="209" t="s">
        <v>77</v>
      </c>
      <c r="AY427" s="211" t="s">
        <v>341</v>
      </c>
    </row>
    <row r="428" spans="1:65" s="200" customFormat="1">
      <c r="B428" s="201"/>
      <c r="D428" s="202" t="s">
        <v>349</v>
      </c>
      <c r="E428" s="203" t="s">
        <v>1</v>
      </c>
      <c r="F428" s="204" t="s">
        <v>2890</v>
      </c>
      <c r="H428" s="205">
        <v>11.76</v>
      </c>
      <c r="L428" s="201"/>
      <c r="M428" s="206"/>
      <c r="N428" s="207"/>
      <c r="O428" s="207"/>
      <c r="P428" s="207"/>
      <c r="Q428" s="207"/>
      <c r="R428" s="207"/>
      <c r="S428" s="207"/>
      <c r="T428" s="208"/>
      <c r="AT428" s="203" t="s">
        <v>349</v>
      </c>
      <c r="AU428" s="203" t="s">
        <v>85</v>
      </c>
      <c r="AV428" s="200" t="s">
        <v>85</v>
      </c>
      <c r="AW428" s="200" t="s">
        <v>33</v>
      </c>
      <c r="AX428" s="200" t="s">
        <v>77</v>
      </c>
      <c r="AY428" s="203" t="s">
        <v>341</v>
      </c>
    </row>
    <row r="429" spans="1:65" s="200" customFormat="1">
      <c r="B429" s="201"/>
      <c r="D429" s="202" t="s">
        <v>349</v>
      </c>
      <c r="E429" s="203" t="s">
        <v>1</v>
      </c>
      <c r="F429" s="204" t="s">
        <v>2891</v>
      </c>
      <c r="H429" s="205">
        <v>62.85</v>
      </c>
      <c r="L429" s="201"/>
      <c r="M429" s="206"/>
      <c r="N429" s="207"/>
      <c r="O429" s="207"/>
      <c r="P429" s="207"/>
      <c r="Q429" s="207"/>
      <c r="R429" s="207"/>
      <c r="S429" s="207"/>
      <c r="T429" s="208"/>
      <c r="AT429" s="203" t="s">
        <v>349</v>
      </c>
      <c r="AU429" s="203" t="s">
        <v>85</v>
      </c>
      <c r="AV429" s="200" t="s">
        <v>85</v>
      </c>
      <c r="AW429" s="200" t="s">
        <v>33</v>
      </c>
      <c r="AX429" s="200" t="s">
        <v>77</v>
      </c>
      <c r="AY429" s="203" t="s">
        <v>341</v>
      </c>
    </row>
    <row r="430" spans="1:65" s="209" customFormat="1">
      <c r="B430" s="210"/>
      <c r="D430" s="202" t="s">
        <v>349</v>
      </c>
      <c r="E430" s="211" t="s">
        <v>2631</v>
      </c>
      <c r="F430" s="212" t="s">
        <v>351</v>
      </c>
      <c r="H430" s="213">
        <v>74.61</v>
      </c>
      <c r="L430" s="210"/>
      <c r="M430" s="214"/>
      <c r="N430" s="215"/>
      <c r="O430" s="215"/>
      <c r="P430" s="215"/>
      <c r="Q430" s="215"/>
      <c r="R430" s="215"/>
      <c r="S430" s="215"/>
      <c r="T430" s="216"/>
      <c r="AT430" s="211" t="s">
        <v>349</v>
      </c>
      <c r="AU430" s="211" t="s">
        <v>85</v>
      </c>
      <c r="AV430" s="209" t="s">
        <v>352</v>
      </c>
      <c r="AW430" s="209" t="s">
        <v>33</v>
      </c>
      <c r="AX430" s="209" t="s">
        <v>77</v>
      </c>
      <c r="AY430" s="211" t="s">
        <v>341</v>
      </c>
    </row>
    <row r="431" spans="1:65" s="226" customFormat="1">
      <c r="B431" s="227"/>
      <c r="D431" s="202" t="s">
        <v>349</v>
      </c>
      <c r="E431" s="228" t="s">
        <v>1</v>
      </c>
      <c r="F431" s="229" t="s">
        <v>542</v>
      </c>
      <c r="H431" s="230">
        <v>82.79</v>
      </c>
      <c r="L431" s="227"/>
      <c r="M431" s="231"/>
      <c r="N431" s="232"/>
      <c r="O431" s="232"/>
      <c r="P431" s="232"/>
      <c r="Q431" s="232"/>
      <c r="R431" s="232"/>
      <c r="S431" s="232"/>
      <c r="T431" s="233"/>
      <c r="AT431" s="228" t="s">
        <v>349</v>
      </c>
      <c r="AU431" s="228" t="s">
        <v>85</v>
      </c>
      <c r="AV431" s="226" t="s">
        <v>347</v>
      </c>
      <c r="AW431" s="226" t="s">
        <v>33</v>
      </c>
      <c r="AX431" s="226" t="s">
        <v>77</v>
      </c>
      <c r="AY431" s="228" t="s">
        <v>341</v>
      </c>
    </row>
    <row r="432" spans="1:65" s="200" customFormat="1">
      <c r="B432" s="201"/>
      <c r="D432" s="202" t="s">
        <v>349</v>
      </c>
      <c r="E432" s="203" t="s">
        <v>1</v>
      </c>
      <c r="F432" s="204" t="s">
        <v>2892</v>
      </c>
      <c r="H432" s="205">
        <v>1.145</v>
      </c>
      <c r="L432" s="201"/>
      <c r="M432" s="206"/>
      <c r="N432" s="207"/>
      <c r="O432" s="207"/>
      <c r="P432" s="207"/>
      <c r="Q432" s="207"/>
      <c r="R432" s="207"/>
      <c r="S432" s="207"/>
      <c r="T432" s="208"/>
      <c r="AT432" s="203" t="s">
        <v>349</v>
      </c>
      <c r="AU432" s="203" t="s">
        <v>85</v>
      </c>
      <c r="AV432" s="200" t="s">
        <v>85</v>
      </c>
      <c r="AW432" s="200" t="s">
        <v>33</v>
      </c>
      <c r="AX432" s="200" t="s">
        <v>77</v>
      </c>
      <c r="AY432" s="203" t="s">
        <v>341</v>
      </c>
    </row>
    <row r="433" spans="1:65" s="200" customFormat="1">
      <c r="B433" s="201"/>
      <c r="D433" s="202" t="s">
        <v>349</v>
      </c>
      <c r="E433" s="203" t="s">
        <v>1</v>
      </c>
      <c r="F433" s="204" t="s">
        <v>2893</v>
      </c>
      <c r="H433" s="205">
        <v>12.683999999999999</v>
      </c>
      <c r="L433" s="201"/>
      <c r="M433" s="206"/>
      <c r="N433" s="207"/>
      <c r="O433" s="207"/>
      <c r="P433" s="207"/>
      <c r="Q433" s="207"/>
      <c r="R433" s="207"/>
      <c r="S433" s="207"/>
      <c r="T433" s="208"/>
      <c r="AT433" s="203" t="s">
        <v>349</v>
      </c>
      <c r="AU433" s="203" t="s">
        <v>85</v>
      </c>
      <c r="AV433" s="200" t="s">
        <v>85</v>
      </c>
      <c r="AW433" s="200" t="s">
        <v>33</v>
      </c>
      <c r="AX433" s="200" t="s">
        <v>77</v>
      </c>
      <c r="AY433" s="203" t="s">
        <v>341</v>
      </c>
    </row>
    <row r="434" spans="1:65" s="226" customFormat="1">
      <c r="B434" s="227"/>
      <c r="D434" s="202" t="s">
        <v>349</v>
      </c>
      <c r="E434" s="228" t="s">
        <v>1</v>
      </c>
      <c r="F434" s="229" t="s">
        <v>542</v>
      </c>
      <c r="H434" s="230">
        <v>13.829000000000001</v>
      </c>
      <c r="L434" s="227"/>
      <c r="M434" s="231"/>
      <c r="N434" s="232"/>
      <c r="O434" s="232"/>
      <c r="P434" s="232"/>
      <c r="Q434" s="232"/>
      <c r="R434" s="232"/>
      <c r="S434" s="232"/>
      <c r="T434" s="233"/>
      <c r="AT434" s="228" t="s">
        <v>349</v>
      </c>
      <c r="AU434" s="228" t="s">
        <v>85</v>
      </c>
      <c r="AV434" s="226" t="s">
        <v>347</v>
      </c>
      <c r="AW434" s="226" t="s">
        <v>33</v>
      </c>
      <c r="AX434" s="226" t="s">
        <v>8</v>
      </c>
      <c r="AY434" s="228" t="s">
        <v>341</v>
      </c>
    </row>
    <row r="435" spans="1:65" s="110" customFormat="1" ht="24" customHeight="1">
      <c r="A435" s="107"/>
      <c r="B435" s="108"/>
      <c r="C435" s="187" t="s">
        <v>731</v>
      </c>
      <c r="D435" s="187" t="s">
        <v>343</v>
      </c>
      <c r="E435" s="188" t="s">
        <v>2894</v>
      </c>
      <c r="F435" s="189" t="s">
        <v>2895</v>
      </c>
      <c r="G435" s="190" t="s">
        <v>346</v>
      </c>
      <c r="H435" s="191">
        <v>13.829000000000001</v>
      </c>
      <c r="I435" s="89"/>
      <c r="J435" s="192">
        <f>ROUND(I435*H435,0)</f>
        <v>0</v>
      </c>
      <c r="K435" s="189" t="s">
        <v>363</v>
      </c>
      <c r="L435" s="108"/>
      <c r="M435" s="193" t="s">
        <v>1</v>
      </c>
      <c r="N435" s="194" t="s">
        <v>42</v>
      </c>
      <c r="O435" s="195"/>
      <c r="P435" s="196">
        <f>O435*H435</f>
        <v>0</v>
      </c>
      <c r="Q435" s="196">
        <v>0</v>
      </c>
      <c r="R435" s="196">
        <f>Q435*H435</f>
        <v>0</v>
      </c>
      <c r="S435" s="196">
        <v>0</v>
      </c>
      <c r="T435" s="197">
        <f>S435*H435</f>
        <v>0</v>
      </c>
      <c r="U435" s="107"/>
      <c r="V435" s="107"/>
      <c r="W435" s="107"/>
      <c r="X435" s="107"/>
      <c r="Y435" s="107"/>
      <c r="Z435" s="107"/>
      <c r="AA435" s="107"/>
      <c r="AB435" s="107"/>
      <c r="AC435" s="107"/>
      <c r="AD435" s="107"/>
      <c r="AE435" s="107"/>
      <c r="AR435" s="198" t="s">
        <v>347</v>
      </c>
      <c r="AT435" s="198" t="s">
        <v>343</v>
      </c>
      <c r="AU435" s="198" t="s">
        <v>85</v>
      </c>
      <c r="AY435" s="99" t="s">
        <v>341</v>
      </c>
      <c r="BE435" s="199">
        <f>IF(N435="základní",J435,0)</f>
        <v>0</v>
      </c>
      <c r="BF435" s="199">
        <f>IF(N435="snížená",J435,0)</f>
        <v>0</v>
      </c>
      <c r="BG435" s="199">
        <f>IF(N435="zákl. přenesená",J435,0)</f>
        <v>0</v>
      </c>
      <c r="BH435" s="199">
        <f>IF(N435="sníž. přenesená",J435,0)</f>
        <v>0</v>
      </c>
      <c r="BI435" s="199">
        <f>IF(N435="nulová",J435,0)</f>
        <v>0</v>
      </c>
      <c r="BJ435" s="99" t="s">
        <v>8</v>
      </c>
      <c r="BK435" s="199">
        <f>ROUND(I435*H435,0)</f>
        <v>0</v>
      </c>
      <c r="BL435" s="99" t="s">
        <v>347</v>
      </c>
      <c r="BM435" s="198" t="s">
        <v>2896</v>
      </c>
    </row>
    <row r="436" spans="1:65" s="200" customFormat="1">
      <c r="B436" s="201"/>
      <c r="D436" s="202" t="s">
        <v>349</v>
      </c>
      <c r="E436" s="203" t="s">
        <v>1</v>
      </c>
      <c r="F436" s="204" t="s">
        <v>2892</v>
      </c>
      <c r="H436" s="205">
        <v>1.145</v>
      </c>
      <c r="L436" s="201"/>
      <c r="M436" s="206"/>
      <c r="N436" s="207"/>
      <c r="O436" s="207"/>
      <c r="P436" s="207"/>
      <c r="Q436" s="207"/>
      <c r="R436" s="207"/>
      <c r="S436" s="207"/>
      <c r="T436" s="208"/>
      <c r="AT436" s="203" t="s">
        <v>349</v>
      </c>
      <c r="AU436" s="203" t="s">
        <v>85</v>
      </c>
      <c r="AV436" s="200" t="s">
        <v>85</v>
      </c>
      <c r="AW436" s="200" t="s">
        <v>33</v>
      </c>
      <c r="AX436" s="200" t="s">
        <v>77</v>
      </c>
      <c r="AY436" s="203" t="s">
        <v>341</v>
      </c>
    </row>
    <row r="437" spans="1:65" s="200" customFormat="1">
      <c r="B437" s="201"/>
      <c r="D437" s="202" t="s">
        <v>349</v>
      </c>
      <c r="E437" s="203" t="s">
        <v>1</v>
      </c>
      <c r="F437" s="204" t="s">
        <v>2893</v>
      </c>
      <c r="H437" s="205">
        <v>12.683999999999999</v>
      </c>
      <c r="L437" s="201"/>
      <c r="M437" s="206"/>
      <c r="N437" s="207"/>
      <c r="O437" s="207"/>
      <c r="P437" s="207"/>
      <c r="Q437" s="207"/>
      <c r="R437" s="207"/>
      <c r="S437" s="207"/>
      <c r="T437" s="208"/>
      <c r="AT437" s="203" t="s">
        <v>349</v>
      </c>
      <c r="AU437" s="203" t="s">
        <v>85</v>
      </c>
      <c r="AV437" s="200" t="s">
        <v>85</v>
      </c>
      <c r="AW437" s="200" t="s">
        <v>33</v>
      </c>
      <c r="AX437" s="200" t="s">
        <v>77</v>
      </c>
      <c r="AY437" s="203" t="s">
        <v>341</v>
      </c>
    </row>
    <row r="438" spans="1:65" s="209" customFormat="1">
      <c r="B438" s="210"/>
      <c r="D438" s="202" t="s">
        <v>349</v>
      </c>
      <c r="E438" s="211" t="s">
        <v>1</v>
      </c>
      <c r="F438" s="212" t="s">
        <v>351</v>
      </c>
      <c r="H438" s="213">
        <v>13.829000000000001</v>
      </c>
      <c r="L438" s="210"/>
      <c r="M438" s="214"/>
      <c r="N438" s="215"/>
      <c r="O438" s="215"/>
      <c r="P438" s="215"/>
      <c r="Q438" s="215"/>
      <c r="R438" s="215"/>
      <c r="S438" s="215"/>
      <c r="T438" s="216"/>
      <c r="AT438" s="211" t="s">
        <v>349</v>
      </c>
      <c r="AU438" s="211" t="s">
        <v>85</v>
      </c>
      <c r="AV438" s="209" t="s">
        <v>352</v>
      </c>
      <c r="AW438" s="209" t="s">
        <v>33</v>
      </c>
      <c r="AX438" s="209" t="s">
        <v>8</v>
      </c>
      <c r="AY438" s="211" t="s">
        <v>341</v>
      </c>
    </row>
    <row r="439" spans="1:65" s="110" customFormat="1" ht="24" customHeight="1">
      <c r="A439" s="107"/>
      <c r="B439" s="108"/>
      <c r="C439" s="187" t="s">
        <v>735</v>
      </c>
      <c r="D439" s="187" t="s">
        <v>343</v>
      </c>
      <c r="E439" s="188" t="s">
        <v>2897</v>
      </c>
      <c r="F439" s="189" t="s">
        <v>2898</v>
      </c>
      <c r="G439" s="190" t="s">
        <v>346</v>
      </c>
      <c r="H439" s="191">
        <v>27.657</v>
      </c>
      <c r="I439" s="89"/>
      <c r="J439" s="192">
        <f>ROUND(I439*H439,0)</f>
        <v>0</v>
      </c>
      <c r="K439" s="189" t="s">
        <v>363</v>
      </c>
      <c r="L439" s="108"/>
      <c r="M439" s="193" t="s">
        <v>1</v>
      </c>
      <c r="N439" s="194" t="s">
        <v>42</v>
      </c>
      <c r="O439" s="195"/>
      <c r="P439" s="196">
        <f>O439*H439</f>
        <v>0</v>
      </c>
      <c r="Q439" s="196">
        <v>0</v>
      </c>
      <c r="R439" s="196">
        <f>Q439*H439</f>
        <v>0</v>
      </c>
      <c r="S439" s="196">
        <v>0</v>
      </c>
      <c r="T439" s="197">
        <f>S439*H439</f>
        <v>0</v>
      </c>
      <c r="U439" s="107"/>
      <c r="V439" s="107"/>
      <c r="W439" s="107"/>
      <c r="X439" s="107"/>
      <c r="Y439" s="107"/>
      <c r="Z439" s="107"/>
      <c r="AA439" s="107"/>
      <c r="AB439" s="107"/>
      <c r="AC439" s="107"/>
      <c r="AD439" s="107"/>
      <c r="AE439" s="107"/>
      <c r="AR439" s="198" t="s">
        <v>347</v>
      </c>
      <c r="AT439" s="198" t="s">
        <v>343</v>
      </c>
      <c r="AU439" s="198" t="s">
        <v>85</v>
      </c>
      <c r="AY439" s="99" t="s">
        <v>341</v>
      </c>
      <c r="BE439" s="199">
        <f>IF(N439="základní",J439,0)</f>
        <v>0</v>
      </c>
      <c r="BF439" s="199">
        <f>IF(N439="snížená",J439,0)</f>
        <v>0</v>
      </c>
      <c r="BG439" s="199">
        <f>IF(N439="zákl. přenesená",J439,0)</f>
        <v>0</v>
      </c>
      <c r="BH439" s="199">
        <f>IF(N439="sníž. přenesená",J439,0)</f>
        <v>0</v>
      </c>
      <c r="BI439" s="199">
        <f>IF(N439="nulová",J439,0)</f>
        <v>0</v>
      </c>
      <c r="BJ439" s="99" t="s">
        <v>8</v>
      </c>
      <c r="BK439" s="199">
        <f>ROUND(I439*H439,0)</f>
        <v>0</v>
      </c>
      <c r="BL439" s="99" t="s">
        <v>347</v>
      </c>
      <c r="BM439" s="198" t="s">
        <v>2899</v>
      </c>
    </row>
    <row r="440" spans="1:65" s="200" customFormat="1">
      <c r="B440" s="201"/>
      <c r="D440" s="202" t="s">
        <v>349</v>
      </c>
      <c r="E440" s="203" t="s">
        <v>1</v>
      </c>
      <c r="F440" s="204" t="s">
        <v>2900</v>
      </c>
      <c r="H440" s="205">
        <v>2.29</v>
      </c>
      <c r="L440" s="201"/>
      <c r="M440" s="206"/>
      <c r="N440" s="207"/>
      <c r="O440" s="207"/>
      <c r="P440" s="207"/>
      <c r="Q440" s="207"/>
      <c r="R440" s="207"/>
      <c r="S440" s="207"/>
      <c r="T440" s="208"/>
      <c r="AT440" s="203" t="s">
        <v>349</v>
      </c>
      <c r="AU440" s="203" t="s">
        <v>85</v>
      </c>
      <c r="AV440" s="200" t="s">
        <v>85</v>
      </c>
      <c r="AW440" s="200" t="s">
        <v>33</v>
      </c>
      <c r="AX440" s="200" t="s">
        <v>77</v>
      </c>
      <c r="AY440" s="203" t="s">
        <v>341</v>
      </c>
    </row>
    <row r="441" spans="1:65" s="200" customFormat="1">
      <c r="B441" s="201"/>
      <c r="D441" s="202" t="s">
        <v>349</v>
      </c>
      <c r="E441" s="203" t="s">
        <v>1</v>
      </c>
      <c r="F441" s="204" t="s">
        <v>2901</v>
      </c>
      <c r="H441" s="205">
        <v>25.367000000000001</v>
      </c>
      <c r="L441" s="201"/>
      <c r="M441" s="206"/>
      <c r="N441" s="207"/>
      <c r="O441" s="207"/>
      <c r="P441" s="207"/>
      <c r="Q441" s="207"/>
      <c r="R441" s="207"/>
      <c r="S441" s="207"/>
      <c r="T441" s="208"/>
      <c r="AT441" s="203" t="s">
        <v>349</v>
      </c>
      <c r="AU441" s="203" t="s">
        <v>85</v>
      </c>
      <c r="AV441" s="200" t="s">
        <v>85</v>
      </c>
      <c r="AW441" s="200" t="s">
        <v>33</v>
      </c>
      <c r="AX441" s="200" t="s">
        <v>77</v>
      </c>
      <c r="AY441" s="203" t="s">
        <v>341</v>
      </c>
    </row>
    <row r="442" spans="1:65" s="209" customFormat="1">
      <c r="B442" s="210"/>
      <c r="D442" s="202" t="s">
        <v>349</v>
      </c>
      <c r="E442" s="211" t="s">
        <v>1</v>
      </c>
      <c r="F442" s="212" t="s">
        <v>351</v>
      </c>
      <c r="H442" s="213">
        <v>27.657</v>
      </c>
      <c r="L442" s="210"/>
      <c r="M442" s="214"/>
      <c r="N442" s="215"/>
      <c r="O442" s="215"/>
      <c r="P442" s="215"/>
      <c r="Q442" s="215"/>
      <c r="R442" s="215"/>
      <c r="S442" s="215"/>
      <c r="T442" s="216"/>
      <c r="AT442" s="211" t="s">
        <v>349</v>
      </c>
      <c r="AU442" s="211" t="s">
        <v>85</v>
      </c>
      <c r="AV442" s="209" t="s">
        <v>352</v>
      </c>
      <c r="AW442" s="209" t="s">
        <v>33</v>
      </c>
      <c r="AX442" s="209" t="s">
        <v>8</v>
      </c>
      <c r="AY442" s="211" t="s">
        <v>341</v>
      </c>
    </row>
    <row r="443" spans="1:65" s="110" customFormat="1" ht="16.5" customHeight="1">
      <c r="A443" s="107"/>
      <c r="B443" s="108"/>
      <c r="C443" s="187" t="s">
        <v>739</v>
      </c>
      <c r="D443" s="187" t="s">
        <v>343</v>
      </c>
      <c r="E443" s="188" t="s">
        <v>2902</v>
      </c>
      <c r="F443" s="189" t="s">
        <v>2903</v>
      </c>
      <c r="G443" s="190" t="s">
        <v>357</v>
      </c>
      <c r="H443" s="191">
        <v>0.17299999999999999</v>
      </c>
      <c r="I443" s="89"/>
      <c r="J443" s="192">
        <f>ROUND(I443*H443,0)</f>
        <v>0</v>
      </c>
      <c r="K443" s="189" t="s">
        <v>363</v>
      </c>
      <c r="L443" s="108"/>
      <c r="M443" s="193" t="s">
        <v>1</v>
      </c>
      <c r="N443" s="194" t="s">
        <v>42</v>
      </c>
      <c r="O443" s="195"/>
      <c r="P443" s="196">
        <f>O443*H443</f>
        <v>0</v>
      </c>
      <c r="Q443" s="196">
        <v>1.041426</v>
      </c>
      <c r="R443" s="196">
        <f>Q443*H443</f>
        <v>0.18016669799999999</v>
      </c>
      <c r="S443" s="196">
        <v>0</v>
      </c>
      <c r="T443" s="197">
        <f>S443*H443</f>
        <v>0</v>
      </c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R443" s="198" t="s">
        <v>347</v>
      </c>
      <c r="AT443" s="198" t="s">
        <v>343</v>
      </c>
      <c r="AU443" s="198" t="s">
        <v>85</v>
      </c>
      <c r="AY443" s="99" t="s">
        <v>341</v>
      </c>
      <c r="BE443" s="199">
        <f>IF(N443="základní",J443,0)</f>
        <v>0</v>
      </c>
      <c r="BF443" s="199">
        <f>IF(N443="snížená",J443,0)</f>
        <v>0</v>
      </c>
      <c r="BG443" s="199">
        <f>IF(N443="zákl. přenesená",J443,0)</f>
        <v>0</v>
      </c>
      <c r="BH443" s="199">
        <f>IF(N443="sníž. přenesená",J443,0)</f>
        <v>0</v>
      </c>
      <c r="BI443" s="199">
        <f>IF(N443="nulová",J443,0)</f>
        <v>0</v>
      </c>
      <c r="BJ443" s="99" t="s">
        <v>8</v>
      </c>
      <c r="BK443" s="199">
        <f>ROUND(I443*H443,0)</f>
        <v>0</v>
      </c>
      <c r="BL443" s="99" t="s">
        <v>347</v>
      </c>
      <c r="BM443" s="198" t="s">
        <v>2904</v>
      </c>
    </row>
    <row r="444" spans="1:65" s="200" customFormat="1">
      <c r="B444" s="201"/>
      <c r="D444" s="202" t="s">
        <v>349</v>
      </c>
      <c r="E444" s="203" t="s">
        <v>1</v>
      </c>
      <c r="F444" s="204" t="s">
        <v>2905</v>
      </c>
      <c r="H444" s="205">
        <v>0.17299999999999999</v>
      </c>
      <c r="L444" s="201"/>
      <c r="M444" s="206"/>
      <c r="N444" s="207"/>
      <c r="O444" s="207"/>
      <c r="P444" s="207"/>
      <c r="Q444" s="207"/>
      <c r="R444" s="207"/>
      <c r="S444" s="207"/>
      <c r="T444" s="208"/>
      <c r="AT444" s="203" t="s">
        <v>349</v>
      </c>
      <c r="AU444" s="203" t="s">
        <v>85</v>
      </c>
      <c r="AV444" s="200" t="s">
        <v>85</v>
      </c>
      <c r="AW444" s="200" t="s">
        <v>33</v>
      </c>
      <c r="AX444" s="200" t="s">
        <v>8</v>
      </c>
      <c r="AY444" s="203" t="s">
        <v>341</v>
      </c>
    </row>
    <row r="445" spans="1:65" s="110" customFormat="1" ht="16.5" customHeight="1">
      <c r="A445" s="107"/>
      <c r="B445" s="108"/>
      <c r="C445" s="187" t="s">
        <v>756</v>
      </c>
      <c r="D445" s="187" t="s">
        <v>343</v>
      </c>
      <c r="E445" s="188" t="s">
        <v>903</v>
      </c>
      <c r="F445" s="189" t="s">
        <v>904</v>
      </c>
      <c r="G445" s="190" t="s">
        <v>357</v>
      </c>
      <c r="H445" s="191">
        <v>0.94099999999999995</v>
      </c>
      <c r="I445" s="89"/>
      <c r="J445" s="192">
        <f>ROUND(I445*H445,0)</f>
        <v>0</v>
      </c>
      <c r="K445" s="189" t="s">
        <v>363</v>
      </c>
      <c r="L445" s="108"/>
      <c r="M445" s="193" t="s">
        <v>1</v>
      </c>
      <c r="N445" s="194" t="s">
        <v>42</v>
      </c>
      <c r="O445" s="195"/>
      <c r="P445" s="196">
        <f>O445*H445</f>
        <v>0</v>
      </c>
      <c r="Q445" s="196">
        <v>1.0627727796999999</v>
      </c>
      <c r="R445" s="196">
        <f>Q445*H445</f>
        <v>1.0000691856977</v>
      </c>
      <c r="S445" s="196">
        <v>0</v>
      </c>
      <c r="T445" s="197">
        <f>S445*H445</f>
        <v>0</v>
      </c>
      <c r="U445" s="107"/>
      <c r="V445" s="107"/>
      <c r="W445" s="107"/>
      <c r="X445" s="107"/>
      <c r="Y445" s="107"/>
      <c r="Z445" s="107"/>
      <c r="AA445" s="107"/>
      <c r="AB445" s="107"/>
      <c r="AC445" s="107"/>
      <c r="AD445" s="107"/>
      <c r="AE445" s="107"/>
      <c r="AR445" s="198" t="s">
        <v>347</v>
      </c>
      <c r="AT445" s="198" t="s">
        <v>343</v>
      </c>
      <c r="AU445" s="198" t="s">
        <v>85</v>
      </c>
      <c r="AY445" s="99" t="s">
        <v>341</v>
      </c>
      <c r="BE445" s="199">
        <f>IF(N445="základní",J445,0)</f>
        <v>0</v>
      </c>
      <c r="BF445" s="199">
        <f>IF(N445="snížená",J445,0)</f>
        <v>0</v>
      </c>
      <c r="BG445" s="199">
        <f>IF(N445="zákl. přenesená",J445,0)</f>
        <v>0</v>
      </c>
      <c r="BH445" s="199">
        <f>IF(N445="sníž. přenesená",J445,0)</f>
        <v>0</v>
      </c>
      <c r="BI445" s="199">
        <f>IF(N445="nulová",J445,0)</f>
        <v>0</v>
      </c>
      <c r="BJ445" s="99" t="s">
        <v>8</v>
      </c>
      <c r="BK445" s="199">
        <f>ROUND(I445*H445,0)</f>
        <v>0</v>
      </c>
      <c r="BL445" s="99" t="s">
        <v>347</v>
      </c>
      <c r="BM445" s="198" t="s">
        <v>2906</v>
      </c>
    </row>
    <row r="446" spans="1:65" s="200" customFormat="1">
      <c r="B446" s="201"/>
      <c r="D446" s="202" t="s">
        <v>349</v>
      </c>
      <c r="E446" s="203" t="s">
        <v>1</v>
      </c>
      <c r="F446" s="204" t="s">
        <v>2907</v>
      </c>
      <c r="H446" s="205">
        <v>0.88200000000000001</v>
      </c>
      <c r="L446" s="201"/>
      <c r="M446" s="206"/>
      <c r="N446" s="207"/>
      <c r="O446" s="207"/>
      <c r="P446" s="207"/>
      <c r="Q446" s="207"/>
      <c r="R446" s="207"/>
      <c r="S446" s="207"/>
      <c r="T446" s="208"/>
      <c r="AT446" s="203" t="s">
        <v>349</v>
      </c>
      <c r="AU446" s="203" t="s">
        <v>85</v>
      </c>
      <c r="AV446" s="200" t="s">
        <v>85</v>
      </c>
      <c r="AW446" s="200" t="s">
        <v>33</v>
      </c>
      <c r="AX446" s="200" t="s">
        <v>77</v>
      </c>
      <c r="AY446" s="203" t="s">
        <v>341</v>
      </c>
    </row>
    <row r="447" spans="1:65" s="200" customFormat="1">
      <c r="B447" s="201"/>
      <c r="D447" s="202" t="s">
        <v>349</v>
      </c>
      <c r="E447" s="203" t="s">
        <v>1</v>
      </c>
      <c r="F447" s="204" t="s">
        <v>2908</v>
      </c>
      <c r="H447" s="205">
        <v>5.8999999999999997E-2</v>
      </c>
      <c r="L447" s="201"/>
      <c r="M447" s="206"/>
      <c r="N447" s="207"/>
      <c r="O447" s="207"/>
      <c r="P447" s="207"/>
      <c r="Q447" s="207"/>
      <c r="R447" s="207"/>
      <c r="S447" s="207"/>
      <c r="T447" s="208"/>
      <c r="AT447" s="203" t="s">
        <v>349</v>
      </c>
      <c r="AU447" s="203" t="s">
        <v>85</v>
      </c>
      <c r="AV447" s="200" t="s">
        <v>85</v>
      </c>
      <c r="AW447" s="200" t="s">
        <v>33</v>
      </c>
      <c r="AX447" s="200" t="s">
        <v>77</v>
      </c>
      <c r="AY447" s="203" t="s">
        <v>341</v>
      </c>
    </row>
    <row r="448" spans="1:65" s="209" customFormat="1">
      <c r="B448" s="210"/>
      <c r="D448" s="202" t="s">
        <v>349</v>
      </c>
      <c r="E448" s="211" t="s">
        <v>1</v>
      </c>
      <c r="F448" s="212" t="s">
        <v>351</v>
      </c>
      <c r="H448" s="213">
        <v>0.94099999999999995</v>
      </c>
      <c r="L448" s="210"/>
      <c r="M448" s="214"/>
      <c r="N448" s="215"/>
      <c r="O448" s="215"/>
      <c r="P448" s="215"/>
      <c r="Q448" s="215"/>
      <c r="R448" s="215"/>
      <c r="S448" s="215"/>
      <c r="T448" s="216"/>
      <c r="AT448" s="211" t="s">
        <v>349</v>
      </c>
      <c r="AU448" s="211" t="s">
        <v>85</v>
      </c>
      <c r="AV448" s="209" t="s">
        <v>352</v>
      </c>
      <c r="AW448" s="209" t="s">
        <v>33</v>
      </c>
      <c r="AX448" s="209" t="s">
        <v>8</v>
      </c>
      <c r="AY448" s="211" t="s">
        <v>341</v>
      </c>
    </row>
    <row r="449" spans="1:65" s="110" customFormat="1" ht="24" customHeight="1">
      <c r="A449" s="107"/>
      <c r="B449" s="108"/>
      <c r="C449" s="187" t="s">
        <v>795</v>
      </c>
      <c r="D449" s="187" t="s">
        <v>343</v>
      </c>
      <c r="E449" s="188" t="s">
        <v>2909</v>
      </c>
      <c r="F449" s="189" t="s">
        <v>2910</v>
      </c>
      <c r="G449" s="190" t="s">
        <v>455</v>
      </c>
      <c r="H449" s="191">
        <v>62</v>
      </c>
      <c r="I449" s="89"/>
      <c r="J449" s="192">
        <f>ROUND(I449*H449,0)</f>
        <v>0</v>
      </c>
      <c r="K449" s="189" t="s">
        <v>363</v>
      </c>
      <c r="L449" s="108"/>
      <c r="M449" s="193" t="s">
        <v>1</v>
      </c>
      <c r="N449" s="194" t="s">
        <v>42</v>
      </c>
      <c r="O449" s="195"/>
      <c r="P449" s="196">
        <f>O449*H449</f>
        <v>0</v>
      </c>
      <c r="Q449" s="196">
        <v>1.155E-4</v>
      </c>
      <c r="R449" s="196">
        <f>Q449*H449</f>
        <v>7.1609999999999998E-3</v>
      </c>
      <c r="S449" s="196">
        <v>0</v>
      </c>
      <c r="T449" s="197">
        <f>S449*H449</f>
        <v>0</v>
      </c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R449" s="198" t="s">
        <v>347</v>
      </c>
      <c r="AT449" s="198" t="s">
        <v>343</v>
      </c>
      <c r="AU449" s="198" t="s">
        <v>85</v>
      </c>
      <c r="AY449" s="99" t="s">
        <v>341</v>
      </c>
      <c r="BE449" s="199">
        <f>IF(N449="základní",J449,0)</f>
        <v>0</v>
      </c>
      <c r="BF449" s="199">
        <f>IF(N449="snížená",J449,0)</f>
        <v>0</v>
      </c>
      <c r="BG449" s="199">
        <f>IF(N449="zákl. přenesená",J449,0)</f>
        <v>0</v>
      </c>
      <c r="BH449" s="199">
        <f>IF(N449="sníž. přenesená",J449,0)</f>
        <v>0</v>
      </c>
      <c r="BI449" s="199">
        <f>IF(N449="nulová",J449,0)</f>
        <v>0</v>
      </c>
      <c r="BJ449" s="99" t="s">
        <v>8</v>
      </c>
      <c r="BK449" s="199">
        <f>ROUND(I449*H449,0)</f>
        <v>0</v>
      </c>
      <c r="BL449" s="99" t="s">
        <v>347</v>
      </c>
      <c r="BM449" s="198" t="s">
        <v>2911</v>
      </c>
    </row>
    <row r="450" spans="1:65" s="200" customFormat="1">
      <c r="B450" s="201"/>
      <c r="D450" s="202" t="s">
        <v>349</v>
      </c>
      <c r="E450" s="203" t="s">
        <v>1</v>
      </c>
      <c r="F450" s="204" t="s">
        <v>2912</v>
      </c>
      <c r="H450" s="205">
        <v>7.4</v>
      </c>
      <c r="L450" s="201"/>
      <c r="M450" s="206"/>
      <c r="N450" s="207"/>
      <c r="O450" s="207"/>
      <c r="P450" s="207"/>
      <c r="Q450" s="207"/>
      <c r="R450" s="207"/>
      <c r="S450" s="207"/>
      <c r="T450" s="208"/>
      <c r="AT450" s="203" t="s">
        <v>349</v>
      </c>
      <c r="AU450" s="203" t="s">
        <v>85</v>
      </c>
      <c r="AV450" s="200" t="s">
        <v>85</v>
      </c>
      <c r="AW450" s="200" t="s">
        <v>33</v>
      </c>
      <c r="AX450" s="200" t="s">
        <v>77</v>
      </c>
      <c r="AY450" s="203" t="s">
        <v>341</v>
      </c>
    </row>
    <row r="451" spans="1:65" s="200" customFormat="1">
      <c r="B451" s="201"/>
      <c r="D451" s="202" t="s">
        <v>349</v>
      </c>
      <c r="E451" s="203" t="s">
        <v>1</v>
      </c>
      <c r="F451" s="204" t="s">
        <v>2913</v>
      </c>
      <c r="H451" s="205">
        <v>8.6</v>
      </c>
      <c r="L451" s="201"/>
      <c r="M451" s="206"/>
      <c r="N451" s="207"/>
      <c r="O451" s="207"/>
      <c r="P451" s="207"/>
      <c r="Q451" s="207"/>
      <c r="R451" s="207"/>
      <c r="S451" s="207"/>
      <c r="T451" s="208"/>
      <c r="AT451" s="203" t="s">
        <v>349</v>
      </c>
      <c r="AU451" s="203" t="s">
        <v>85</v>
      </c>
      <c r="AV451" s="200" t="s">
        <v>85</v>
      </c>
      <c r="AW451" s="200" t="s">
        <v>33</v>
      </c>
      <c r="AX451" s="200" t="s">
        <v>77</v>
      </c>
      <c r="AY451" s="203" t="s">
        <v>341</v>
      </c>
    </row>
    <row r="452" spans="1:65" s="200" customFormat="1">
      <c r="B452" s="201"/>
      <c r="D452" s="202" t="s">
        <v>349</v>
      </c>
      <c r="E452" s="203" t="s">
        <v>1</v>
      </c>
      <c r="F452" s="204" t="s">
        <v>2914</v>
      </c>
      <c r="H452" s="205">
        <v>13.6</v>
      </c>
      <c r="L452" s="201"/>
      <c r="M452" s="206"/>
      <c r="N452" s="207"/>
      <c r="O452" s="207"/>
      <c r="P452" s="207"/>
      <c r="Q452" s="207"/>
      <c r="R452" s="207"/>
      <c r="S452" s="207"/>
      <c r="T452" s="208"/>
      <c r="AT452" s="203" t="s">
        <v>349</v>
      </c>
      <c r="AU452" s="203" t="s">
        <v>85</v>
      </c>
      <c r="AV452" s="200" t="s">
        <v>85</v>
      </c>
      <c r="AW452" s="200" t="s">
        <v>33</v>
      </c>
      <c r="AX452" s="200" t="s">
        <v>77</v>
      </c>
      <c r="AY452" s="203" t="s">
        <v>341</v>
      </c>
    </row>
    <row r="453" spans="1:65" s="200" customFormat="1">
      <c r="B453" s="201"/>
      <c r="D453" s="202" t="s">
        <v>349</v>
      </c>
      <c r="E453" s="203" t="s">
        <v>1</v>
      </c>
      <c r="F453" s="204" t="s">
        <v>2915</v>
      </c>
      <c r="H453" s="205">
        <v>32.4</v>
      </c>
      <c r="L453" s="201"/>
      <c r="M453" s="206"/>
      <c r="N453" s="207"/>
      <c r="O453" s="207"/>
      <c r="P453" s="207"/>
      <c r="Q453" s="207"/>
      <c r="R453" s="207"/>
      <c r="S453" s="207"/>
      <c r="T453" s="208"/>
      <c r="AT453" s="203" t="s">
        <v>349</v>
      </c>
      <c r="AU453" s="203" t="s">
        <v>85</v>
      </c>
      <c r="AV453" s="200" t="s">
        <v>85</v>
      </c>
      <c r="AW453" s="200" t="s">
        <v>33</v>
      </c>
      <c r="AX453" s="200" t="s">
        <v>77</v>
      </c>
      <c r="AY453" s="203" t="s">
        <v>341</v>
      </c>
    </row>
    <row r="454" spans="1:65" s="209" customFormat="1">
      <c r="B454" s="210"/>
      <c r="D454" s="202" t="s">
        <v>349</v>
      </c>
      <c r="E454" s="211" t="s">
        <v>1</v>
      </c>
      <c r="F454" s="212" t="s">
        <v>2916</v>
      </c>
      <c r="H454" s="213">
        <v>62</v>
      </c>
      <c r="L454" s="210"/>
      <c r="M454" s="214"/>
      <c r="N454" s="215"/>
      <c r="O454" s="215"/>
      <c r="P454" s="215"/>
      <c r="Q454" s="215"/>
      <c r="R454" s="215"/>
      <c r="S454" s="215"/>
      <c r="T454" s="216"/>
      <c r="AT454" s="211" t="s">
        <v>349</v>
      </c>
      <c r="AU454" s="211" t="s">
        <v>85</v>
      </c>
      <c r="AV454" s="209" t="s">
        <v>352</v>
      </c>
      <c r="AW454" s="209" t="s">
        <v>33</v>
      </c>
      <c r="AX454" s="209" t="s">
        <v>8</v>
      </c>
      <c r="AY454" s="211" t="s">
        <v>341</v>
      </c>
    </row>
    <row r="455" spans="1:65" s="110" customFormat="1" ht="24" customHeight="1">
      <c r="A455" s="107"/>
      <c r="B455" s="108"/>
      <c r="C455" s="187" t="s">
        <v>799</v>
      </c>
      <c r="D455" s="187" t="s">
        <v>343</v>
      </c>
      <c r="E455" s="188" t="s">
        <v>983</v>
      </c>
      <c r="F455" s="189" t="s">
        <v>984</v>
      </c>
      <c r="G455" s="190" t="s">
        <v>455</v>
      </c>
      <c r="H455" s="191">
        <v>1.85</v>
      </c>
      <c r="I455" s="89"/>
      <c r="J455" s="192">
        <f>ROUND(I455*H455,0)</f>
        <v>0</v>
      </c>
      <c r="K455" s="189" t="s">
        <v>363</v>
      </c>
      <c r="L455" s="108"/>
      <c r="M455" s="193" t="s">
        <v>1</v>
      </c>
      <c r="N455" s="194" t="s">
        <v>42</v>
      </c>
      <c r="O455" s="195"/>
      <c r="P455" s="196">
        <f>O455*H455</f>
        <v>0</v>
      </c>
      <c r="Q455" s="196">
        <v>1.115E-2</v>
      </c>
      <c r="R455" s="196">
        <f>Q455*H455</f>
        <v>2.06275E-2</v>
      </c>
      <c r="S455" s="196">
        <v>0</v>
      </c>
      <c r="T455" s="197">
        <f>S455*H455</f>
        <v>0</v>
      </c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R455" s="198" t="s">
        <v>347</v>
      </c>
      <c r="AT455" s="198" t="s">
        <v>343</v>
      </c>
      <c r="AU455" s="198" t="s">
        <v>85</v>
      </c>
      <c r="AY455" s="99" t="s">
        <v>341</v>
      </c>
      <c r="BE455" s="199">
        <f>IF(N455="základní",J455,0)</f>
        <v>0</v>
      </c>
      <c r="BF455" s="199">
        <f>IF(N455="snížená",J455,0)</f>
        <v>0</v>
      </c>
      <c r="BG455" s="199">
        <f>IF(N455="zákl. přenesená",J455,0)</f>
        <v>0</v>
      </c>
      <c r="BH455" s="199">
        <f>IF(N455="sníž. přenesená",J455,0)</f>
        <v>0</v>
      </c>
      <c r="BI455" s="199">
        <f>IF(N455="nulová",J455,0)</f>
        <v>0</v>
      </c>
      <c r="BJ455" s="99" t="s">
        <v>8</v>
      </c>
      <c r="BK455" s="199">
        <f>ROUND(I455*H455,0)</f>
        <v>0</v>
      </c>
      <c r="BL455" s="99" t="s">
        <v>347</v>
      </c>
      <c r="BM455" s="198" t="s">
        <v>2917</v>
      </c>
    </row>
    <row r="456" spans="1:65" s="200" customFormat="1">
      <c r="B456" s="201"/>
      <c r="D456" s="202" t="s">
        <v>349</v>
      </c>
      <c r="E456" s="203" t="s">
        <v>1</v>
      </c>
      <c r="F456" s="204" t="s">
        <v>2918</v>
      </c>
      <c r="H456" s="205">
        <v>1.85</v>
      </c>
      <c r="L456" s="201"/>
      <c r="M456" s="206"/>
      <c r="N456" s="207"/>
      <c r="O456" s="207"/>
      <c r="P456" s="207"/>
      <c r="Q456" s="207"/>
      <c r="R456" s="207"/>
      <c r="S456" s="207"/>
      <c r="T456" s="208"/>
      <c r="AT456" s="203" t="s">
        <v>349</v>
      </c>
      <c r="AU456" s="203" t="s">
        <v>85</v>
      </c>
      <c r="AV456" s="200" t="s">
        <v>85</v>
      </c>
      <c r="AW456" s="200" t="s">
        <v>33</v>
      </c>
      <c r="AX456" s="200" t="s">
        <v>8</v>
      </c>
      <c r="AY456" s="203" t="s">
        <v>341</v>
      </c>
    </row>
    <row r="457" spans="1:65" s="110" customFormat="1" ht="16.5" customHeight="1">
      <c r="A457" s="107"/>
      <c r="B457" s="108"/>
      <c r="C457" s="217" t="s">
        <v>803</v>
      </c>
      <c r="D457" s="217" t="s">
        <v>354</v>
      </c>
      <c r="E457" s="218" t="s">
        <v>988</v>
      </c>
      <c r="F457" s="219" t="s">
        <v>989</v>
      </c>
      <c r="G457" s="220" t="s">
        <v>444</v>
      </c>
      <c r="H457" s="221">
        <v>0.27800000000000002</v>
      </c>
      <c r="I457" s="92"/>
      <c r="J457" s="222">
        <f>ROUND(I457*H457,0)</f>
        <v>0</v>
      </c>
      <c r="K457" s="219" t="s">
        <v>1</v>
      </c>
      <c r="L457" s="223"/>
      <c r="M457" s="224" t="s">
        <v>1</v>
      </c>
      <c r="N457" s="225" t="s">
        <v>42</v>
      </c>
      <c r="O457" s="195"/>
      <c r="P457" s="196">
        <f>O457*H457</f>
        <v>0</v>
      </c>
      <c r="Q457" s="196">
        <v>0.105</v>
      </c>
      <c r="R457" s="196">
        <f>Q457*H457</f>
        <v>2.9190000000000001E-2</v>
      </c>
      <c r="S457" s="196">
        <v>0</v>
      </c>
      <c r="T457" s="197">
        <f>S457*H457</f>
        <v>0</v>
      </c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R457" s="198" t="s">
        <v>358</v>
      </c>
      <c r="AT457" s="198" t="s">
        <v>354</v>
      </c>
      <c r="AU457" s="198" t="s">
        <v>85</v>
      </c>
      <c r="AY457" s="99" t="s">
        <v>341</v>
      </c>
      <c r="BE457" s="199">
        <f>IF(N457="základní",J457,0)</f>
        <v>0</v>
      </c>
      <c r="BF457" s="199">
        <f>IF(N457="snížená",J457,0)</f>
        <v>0</v>
      </c>
      <c r="BG457" s="199">
        <f>IF(N457="zákl. přenesená",J457,0)</f>
        <v>0</v>
      </c>
      <c r="BH457" s="199">
        <f>IF(N457="sníž. přenesená",J457,0)</f>
        <v>0</v>
      </c>
      <c r="BI457" s="199">
        <f>IF(N457="nulová",J457,0)</f>
        <v>0</v>
      </c>
      <c r="BJ457" s="99" t="s">
        <v>8</v>
      </c>
      <c r="BK457" s="199">
        <f>ROUND(I457*H457,0)</f>
        <v>0</v>
      </c>
      <c r="BL457" s="99" t="s">
        <v>347</v>
      </c>
      <c r="BM457" s="198" t="s">
        <v>2919</v>
      </c>
    </row>
    <row r="458" spans="1:65" s="200" customFormat="1">
      <c r="B458" s="201"/>
      <c r="D458" s="202" t="s">
        <v>349</v>
      </c>
      <c r="E458" s="203" t="s">
        <v>1</v>
      </c>
      <c r="F458" s="204" t="s">
        <v>2920</v>
      </c>
      <c r="H458" s="205">
        <v>0.27800000000000002</v>
      </c>
      <c r="L458" s="201"/>
      <c r="M458" s="206"/>
      <c r="N458" s="207"/>
      <c r="O458" s="207"/>
      <c r="P458" s="207"/>
      <c r="Q458" s="207"/>
      <c r="R458" s="207"/>
      <c r="S458" s="207"/>
      <c r="T458" s="208"/>
      <c r="AT458" s="203" t="s">
        <v>349</v>
      </c>
      <c r="AU458" s="203" t="s">
        <v>85</v>
      </c>
      <c r="AV458" s="200" t="s">
        <v>85</v>
      </c>
      <c r="AW458" s="200" t="s">
        <v>33</v>
      </c>
      <c r="AX458" s="200" t="s">
        <v>8</v>
      </c>
      <c r="AY458" s="203" t="s">
        <v>341</v>
      </c>
    </row>
    <row r="459" spans="1:65" s="174" customFormat="1" ht="22.9" customHeight="1">
      <c r="B459" s="175"/>
      <c r="D459" s="176" t="s">
        <v>76</v>
      </c>
      <c r="E459" s="185" t="s">
        <v>358</v>
      </c>
      <c r="F459" s="185" t="s">
        <v>992</v>
      </c>
      <c r="J459" s="186">
        <f>BK459</f>
        <v>0</v>
      </c>
      <c r="L459" s="175"/>
      <c r="M459" s="179"/>
      <c r="N459" s="180"/>
      <c r="O459" s="180"/>
      <c r="P459" s="181">
        <f>SUM(P460:P464)</f>
        <v>0</v>
      </c>
      <c r="Q459" s="180"/>
      <c r="R459" s="181">
        <f>SUM(R460:R464)</f>
        <v>0.1223554</v>
      </c>
      <c r="S459" s="180"/>
      <c r="T459" s="182">
        <f>SUM(T460:T464)</f>
        <v>0</v>
      </c>
      <c r="AR459" s="176" t="s">
        <v>8</v>
      </c>
      <c r="AT459" s="183" t="s">
        <v>76</v>
      </c>
      <c r="AU459" s="183" t="s">
        <v>8</v>
      </c>
      <c r="AY459" s="176" t="s">
        <v>341</v>
      </c>
      <c r="BK459" s="184">
        <f>SUM(BK460:BK464)</f>
        <v>0</v>
      </c>
    </row>
    <row r="460" spans="1:65" s="110" customFormat="1" ht="24" customHeight="1">
      <c r="A460" s="107"/>
      <c r="B460" s="108"/>
      <c r="C460" s="187" t="s">
        <v>817</v>
      </c>
      <c r="D460" s="187" t="s">
        <v>343</v>
      </c>
      <c r="E460" s="188" t="s">
        <v>994</v>
      </c>
      <c r="F460" s="189" t="s">
        <v>995</v>
      </c>
      <c r="G460" s="190" t="s">
        <v>455</v>
      </c>
      <c r="H460" s="191">
        <v>2</v>
      </c>
      <c r="I460" s="89"/>
      <c r="J460" s="192">
        <f>ROUND(I460*H460,0)</f>
        <v>0</v>
      </c>
      <c r="K460" s="189" t="s">
        <v>363</v>
      </c>
      <c r="L460" s="108"/>
      <c r="M460" s="193" t="s">
        <v>1</v>
      </c>
      <c r="N460" s="194" t="s">
        <v>42</v>
      </c>
      <c r="O460" s="195"/>
      <c r="P460" s="196">
        <f>O460*H460</f>
        <v>0</v>
      </c>
      <c r="Q460" s="196">
        <v>1.276E-3</v>
      </c>
      <c r="R460" s="196">
        <f>Q460*H460</f>
        <v>2.552E-3</v>
      </c>
      <c r="S460" s="196">
        <v>0</v>
      </c>
      <c r="T460" s="197">
        <f>S460*H460</f>
        <v>0</v>
      </c>
      <c r="U460" s="107"/>
      <c r="V460" s="107"/>
      <c r="W460" s="107"/>
      <c r="X460" s="107"/>
      <c r="Y460" s="107"/>
      <c r="Z460" s="107"/>
      <c r="AA460" s="107"/>
      <c r="AB460" s="107"/>
      <c r="AC460" s="107"/>
      <c r="AD460" s="107"/>
      <c r="AE460" s="107"/>
      <c r="AR460" s="198" t="s">
        <v>347</v>
      </c>
      <c r="AT460" s="198" t="s">
        <v>343</v>
      </c>
      <c r="AU460" s="198" t="s">
        <v>85</v>
      </c>
      <c r="AY460" s="99" t="s">
        <v>341</v>
      </c>
      <c r="BE460" s="199">
        <f>IF(N460="základní",J460,0)</f>
        <v>0</v>
      </c>
      <c r="BF460" s="199">
        <f>IF(N460="snížená",J460,0)</f>
        <v>0</v>
      </c>
      <c r="BG460" s="199">
        <f>IF(N460="zákl. přenesená",J460,0)</f>
        <v>0</v>
      </c>
      <c r="BH460" s="199">
        <f>IF(N460="sníž. přenesená",J460,0)</f>
        <v>0</v>
      </c>
      <c r="BI460" s="199">
        <f>IF(N460="nulová",J460,0)</f>
        <v>0</v>
      </c>
      <c r="BJ460" s="99" t="s">
        <v>8</v>
      </c>
      <c r="BK460" s="199">
        <f>ROUND(I460*H460,0)</f>
        <v>0</v>
      </c>
      <c r="BL460" s="99" t="s">
        <v>347</v>
      </c>
      <c r="BM460" s="198" t="s">
        <v>2921</v>
      </c>
    </row>
    <row r="461" spans="1:65" s="200" customFormat="1">
      <c r="B461" s="201"/>
      <c r="D461" s="202" t="s">
        <v>349</v>
      </c>
      <c r="E461" s="203" t="s">
        <v>1</v>
      </c>
      <c r="F461" s="204" t="s">
        <v>997</v>
      </c>
      <c r="H461" s="205">
        <v>2</v>
      </c>
      <c r="L461" s="201"/>
      <c r="M461" s="206"/>
      <c r="N461" s="207"/>
      <c r="O461" s="207"/>
      <c r="P461" s="207"/>
      <c r="Q461" s="207"/>
      <c r="R461" s="207"/>
      <c r="S461" s="207"/>
      <c r="T461" s="208"/>
      <c r="AT461" s="203" t="s">
        <v>349</v>
      </c>
      <c r="AU461" s="203" t="s">
        <v>85</v>
      </c>
      <c r="AV461" s="200" t="s">
        <v>85</v>
      </c>
      <c r="AW461" s="200" t="s">
        <v>33</v>
      </c>
      <c r="AX461" s="200" t="s">
        <v>8</v>
      </c>
      <c r="AY461" s="203" t="s">
        <v>341</v>
      </c>
    </row>
    <row r="462" spans="1:65" s="110" customFormat="1" ht="24" customHeight="1">
      <c r="A462" s="107"/>
      <c r="B462" s="108"/>
      <c r="C462" s="187" t="s">
        <v>823</v>
      </c>
      <c r="D462" s="187" t="s">
        <v>343</v>
      </c>
      <c r="E462" s="188" t="s">
        <v>999</v>
      </c>
      <c r="F462" s="189" t="s">
        <v>1000</v>
      </c>
      <c r="G462" s="190" t="s">
        <v>572</v>
      </c>
      <c r="H462" s="191">
        <v>4</v>
      </c>
      <c r="I462" s="89"/>
      <c r="J462" s="192">
        <f>ROUND(I462*H462,0)</f>
        <v>0</v>
      </c>
      <c r="K462" s="189" t="s">
        <v>363</v>
      </c>
      <c r="L462" s="108"/>
      <c r="M462" s="193" t="s">
        <v>1</v>
      </c>
      <c r="N462" s="194" t="s">
        <v>42</v>
      </c>
      <c r="O462" s="195"/>
      <c r="P462" s="196">
        <f>O462*H462</f>
        <v>0</v>
      </c>
      <c r="Q462" s="196">
        <v>2.976585E-2</v>
      </c>
      <c r="R462" s="196">
        <f>Q462*H462</f>
        <v>0.1190634</v>
      </c>
      <c r="S462" s="196">
        <v>0</v>
      </c>
      <c r="T462" s="197">
        <f>S462*H462</f>
        <v>0</v>
      </c>
      <c r="U462" s="107"/>
      <c r="V462" s="107"/>
      <c r="W462" s="107"/>
      <c r="X462" s="107"/>
      <c r="Y462" s="107"/>
      <c r="Z462" s="107"/>
      <c r="AA462" s="107"/>
      <c r="AB462" s="107"/>
      <c r="AC462" s="107"/>
      <c r="AD462" s="107"/>
      <c r="AE462" s="107"/>
      <c r="AR462" s="198" t="s">
        <v>347</v>
      </c>
      <c r="AT462" s="198" t="s">
        <v>343</v>
      </c>
      <c r="AU462" s="198" t="s">
        <v>85</v>
      </c>
      <c r="AY462" s="99" t="s">
        <v>341</v>
      </c>
      <c r="BE462" s="199">
        <f>IF(N462="základní",J462,0)</f>
        <v>0</v>
      </c>
      <c r="BF462" s="199">
        <f>IF(N462="snížená",J462,0)</f>
        <v>0</v>
      </c>
      <c r="BG462" s="199">
        <f>IF(N462="zákl. přenesená",J462,0)</f>
        <v>0</v>
      </c>
      <c r="BH462" s="199">
        <f>IF(N462="sníž. přenesená",J462,0)</f>
        <v>0</v>
      </c>
      <c r="BI462" s="199">
        <f>IF(N462="nulová",J462,0)</f>
        <v>0</v>
      </c>
      <c r="BJ462" s="99" t="s">
        <v>8</v>
      </c>
      <c r="BK462" s="199">
        <f>ROUND(I462*H462,0)</f>
        <v>0</v>
      </c>
      <c r="BL462" s="99" t="s">
        <v>347</v>
      </c>
      <c r="BM462" s="198" t="s">
        <v>2922</v>
      </c>
    </row>
    <row r="463" spans="1:65" s="200" customFormat="1">
      <c r="B463" s="201"/>
      <c r="D463" s="202" t="s">
        <v>349</v>
      </c>
      <c r="E463" s="203" t="s">
        <v>1</v>
      </c>
      <c r="F463" s="204" t="s">
        <v>347</v>
      </c>
      <c r="H463" s="205">
        <v>4</v>
      </c>
      <c r="L463" s="201"/>
      <c r="M463" s="206"/>
      <c r="N463" s="207"/>
      <c r="O463" s="207"/>
      <c r="P463" s="207"/>
      <c r="Q463" s="207"/>
      <c r="R463" s="207"/>
      <c r="S463" s="207"/>
      <c r="T463" s="208"/>
      <c r="AT463" s="203" t="s">
        <v>349</v>
      </c>
      <c r="AU463" s="203" t="s">
        <v>85</v>
      </c>
      <c r="AV463" s="200" t="s">
        <v>85</v>
      </c>
      <c r="AW463" s="200" t="s">
        <v>33</v>
      </c>
      <c r="AX463" s="200" t="s">
        <v>8</v>
      </c>
      <c r="AY463" s="203" t="s">
        <v>341</v>
      </c>
    </row>
    <row r="464" spans="1:65" s="110" customFormat="1" ht="16.5" customHeight="1">
      <c r="A464" s="107"/>
      <c r="B464" s="108"/>
      <c r="C464" s="187" t="s">
        <v>829</v>
      </c>
      <c r="D464" s="187" t="s">
        <v>343</v>
      </c>
      <c r="E464" s="188" t="s">
        <v>2923</v>
      </c>
      <c r="F464" s="189" t="s">
        <v>2924</v>
      </c>
      <c r="G464" s="190" t="s">
        <v>572</v>
      </c>
      <c r="H464" s="191">
        <v>1</v>
      </c>
      <c r="I464" s="89"/>
      <c r="J464" s="192">
        <f>ROUND(I464*H464,0)</f>
        <v>0</v>
      </c>
      <c r="K464" s="189" t="s">
        <v>1</v>
      </c>
      <c r="L464" s="108"/>
      <c r="M464" s="193" t="s">
        <v>1</v>
      </c>
      <c r="N464" s="194" t="s">
        <v>42</v>
      </c>
      <c r="O464" s="195"/>
      <c r="P464" s="196">
        <f>O464*H464</f>
        <v>0</v>
      </c>
      <c r="Q464" s="196">
        <v>7.3999999999999999E-4</v>
      </c>
      <c r="R464" s="196">
        <f>Q464*H464</f>
        <v>7.3999999999999999E-4</v>
      </c>
      <c r="S464" s="196">
        <v>0</v>
      </c>
      <c r="T464" s="197">
        <f>S464*H464</f>
        <v>0</v>
      </c>
      <c r="U464" s="107"/>
      <c r="V464" s="107"/>
      <c r="W464" s="107"/>
      <c r="X464" s="107"/>
      <c r="Y464" s="107"/>
      <c r="Z464" s="107"/>
      <c r="AA464" s="107"/>
      <c r="AB464" s="107"/>
      <c r="AC464" s="107"/>
      <c r="AD464" s="107"/>
      <c r="AE464" s="107"/>
      <c r="AR464" s="198" t="s">
        <v>347</v>
      </c>
      <c r="AT464" s="198" t="s">
        <v>343</v>
      </c>
      <c r="AU464" s="198" t="s">
        <v>85</v>
      </c>
      <c r="AY464" s="99" t="s">
        <v>341</v>
      </c>
      <c r="BE464" s="199">
        <f>IF(N464="základní",J464,0)</f>
        <v>0</v>
      </c>
      <c r="BF464" s="199">
        <f>IF(N464="snížená",J464,0)</f>
        <v>0</v>
      </c>
      <c r="BG464" s="199">
        <f>IF(N464="zákl. přenesená",J464,0)</f>
        <v>0</v>
      </c>
      <c r="BH464" s="199">
        <f>IF(N464="sníž. přenesená",J464,0)</f>
        <v>0</v>
      </c>
      <c r="BI464" s="199">
        <f>IF(N464="nulová",J464,0)</f>
        <v>0</v>
      </c>
      <c r="BJ464" s="99" t="s">
        <v>8</v>
      </c>
      <c r="BK464" s="199">
        <f>ROUND(I464*H464,0)</f>
        <v>0</v>
      </c>
      <c r="BL464" s="99" t="s">
        <v>347</v>
      </c>
      <c r="BM464" s="198" t="s">
        <v>2925</v>
      </c>
    </row>
    <row r="465" spans="1:65" s="174" customFormat="1" ht="22.9" customHeight="1">
      <c r="B465" s="175"/>
      <c r="D465" s="176" t="s">
        <v>76</v>
      </c>
      <c r="E465" s="185" t="s">
        <v>388</v>
      </c>
      <c r="F465" s="185" t="s">
        <v>1002</v>
      </c>
      <c r="J465" s="186">
        <f>BK465</f>
        <v>0</v>
      </c>
      <c r="L465" s="175"/>
      <c r="M465" s="179"/>
      <c r="N465" s="180"/>
      <c r="O465" s="180"/>
      <c r="P465" s="181">
        <f>SUM(P466:P492)</f>
        <v>0</v>
      </c>
      <c r="Q465" s="180"/>
      <c r="R465" s="181">
        <f>SUM(R466:R492)</f>
        <v>5.0275829900000009</v>
      </c>
      <c r="S465" s="180"/>
      <c r="T465" s="182">
        <f>SUM(T466:T492)</f>
        <v>154</v>
      </c>
      <c r="AR465" s="176" t="s">
        <v>8</v>
      </c>
      <c r="AT465" s="183" t="s">
        <v>76</v>
      </c>
      <c r="AU465" s="183" t="s">
        <v>8</v>
      </c>
      <c r="AY465" s="176" t="s">
        <v>341</v>
      </c>
      <c r="BK465" s="184">
        <f>SUM(BK466:BK492)</f>
        <v>0</v>
      </c>
    </row>
    <row r="466" spans="1:65" s="110" customFormat="1" ht="24" customHeight="1">
      <c r="A466" s="107"/>
      <c r="B466" s="108"/>
      <c r="C466" s="187" t="s">
        <v>834</v>
      </c>
      <c r="D466" s="187" t="s">
        <v>343</v>
      </c>
      <c r="E466" s="188" t="s">
        <v>1004</v>
      </c>
      <c r="F466" s="189" t="s">
        <v>1005</v>
      </c>
      <c r="G466" s="190" t="s">
        <v>444</v>
      </c>
      <c r="H466" s="191">
        <v>248.8</v>
      </c>
      <c r="I466" s="89"/>
      <c r="J466" s="192">
        <f>ROUND(I466*H466,0)</f>
        <v>0</v>
      </c>
      <c r="K466" s="189" t="s">
        <v>363</v>
      </c>
      <c r="L466" s="108"/>
      <c r="M466" s="193" t="s">
        <v>1</v>
      </c>
      <c r="N466" s="194" t="s">
        <v>42</v>
      </c>
      <c r="O466" s="195"/>
      <c r="P466" s="196">
        <f>O466*H466</f>
        <v>0</v>
      </c>
      <c r="Q466" s="196">
        <v>0</v>
      </c>
      <c r="R466" s="196">
        <f>Q466*H466</f>
        <v>0</v>
      </c>
      <c r="S466" s="196">
        <v>0</v>
      </c>
      <c r="T466" s="197">
        <f>S466*H466</f>
        <v>0</v>
      </c>
      <c r="U466" s="107"/>
      <c r="V466" s="107"/>
      <c r="W466" s="107"/>
      <c r="X466" s="107"/>
      <c r="Y466" s="107"/>
      <c r="Z466" s="107"/>
      <c r="AA466" s="107"/>
      <c r="AB466" s="107"/>
      <c r="AC466" s="107"/>
      <c r="AD466" s="107"/>
      <c r="AE466" s="107"/>
      <c r="AR466" s="198" t="s">
        <v>347</v>
      </c>
      <c r="AT466" s="198" t="s">
        <v>343</v>
      </c>
      <c r="AU466" s="198" t="s">
        <v>85</v>
      </c>
      <c r="AY466" s="99" t="s">
        <v>341</v>
      </c>
      <c r="BE466" s="199">
        <f>IF(N466="základní",J466,0)</f>
        <v>0</v>
      </c>
      <c r="BF466" s="199">
        <f>IF(N466="snížená",J466,0)</f>
        <v>0</v>
      </c>
      <c r="BG466" s="199">
        <f>IF(N466="zákl. přenesená",J466,0)</f>
        <v>0</v>
      </c>
      <c r="BH466" s="199">
        <f>IF(N466="sníž. přenesená",J466,0)</f>
        <v>0</v>
      </c>
      <c r="BI466" s="199">
        <f>IF(N466="nulová",J466,0)</f>
        <v>0</v>
      </c>
      <c r="BJ466" s="99" t="s">
        <v>8</v>
      </c>
      <c r="BK466" s="199">
        <f>ROUND(I466*H466,0)</f>
        <v>0</v>
      </c>
      <c r="BL466" s="99" t="s">
        <v>347</v>
      </c>
      <c r="BM466" s="198" t="s">
        <v>2926</v>
      </c>
    </row>
    <row r="467" spans="1:65" s="200" customFormat="1">
      <c r="B467" s="201"/>
      <c r="D467" s="202" t="s">
        <v>349</v>
      </c>
      <c r="E467" s="203" t="s">
        <v>1</v>
      </c>
      <c r="F467" s="204" t="s">
        <v>2927</v>
      </c>
      <c r="H467" s="205">
        <v>216</v>
      </c>
      <c r="L467" s="201"/>
      <c r="M467" s="206"/>
      <c r="N467" s="207"/>
      <c r="O467" s="207"/>
      <c r="P467" s="207"/>
      <c r="Q467" s="207"/>
      <c r="R467" s="207"/>
      <c r="S467" s="207"/>
      <c r="T467" s="208"/>
      <c r="AT467" s="203" t="s">
        <v>349</v>
      </c>
      <c r="AU467" s="203" t="s">
        <v>85</v>
      </c>
      <c r="AV467" s="200" t="s">
        <v>85</v>
      </c>
      <c r="AW467" s="200" t="s">
        <v>33</v>
      </c>
      <c r="AX467" s="200" t="s">
        <v>77</v>
      </c>
      <c r="AY467" s="203" t="s">
        <v>341</v>
      </c>
    </row>
    <row r="468" spans="1:65" s="200" customFormat="1">
      <c r="B468" s="201"/>
      <c r="D468" s="202" t="s">
        <v>349</v>
      </c>
      <c r="E468" s="203" t="s">
        <v>1</v>
      </c>
      <c r="F468" s="204" t="s">
        <v>2928</v>
      </c>
      <c r="H468" s="205">
        <v>32.799999999999997</v>
      </c>
      <c r="L468" s="201"/>
      <c r="M468" s="206"/>
      <c r="N468" s="207"/>
      <c r="O468" s="207"/>
      <c r="P468" s="207"/>
      <c r="Q468" s="207"/>
      <c r="R468" s="207"/>
      <c r="S468" s="207"/>
      <c r="T468" s="208"/>
      <c r="AT468" s="203" t="s">
        <v>349</v>
      </c>
      <c r="AU468" s="203" t="s">
        <v>85</v>
      </c>
      <c r="AV468" s="200" t="s">
        <v>85</v>
      </c>
      <c r="AW468" s="200" t="s">
        <v>33</v>
      </c>
      <c r="AX468" s="200" t="s">
        <v>77</v>
      </c>
      <c r="AY468" s="203" t="s">
        <v>341</v>
      </c>
    </row>
    <row r="469" spans="1:65" s="209" customFormat="1">
      <c r="B469" s="210"/>
      <c r="D469" s="202" t="s">
        <v>349</v>
      </c>
      <c r="E469" s="211" t="s">
        <v>279</v>
      </c>
      <c r="F469" s="212" t="s">
        <v>351</v>
      </c>
      <c r="H469" s="213">
        <v>248.8</v>
      </c>
      <c r="L469" s="210"/>
      <c r="M469" s="214"/>
      <c r="N469" s="215"/>
      <c r="O469" s="215"/>
      <c r="P469" s="215"/>
      <c r="Q469" s="215"/>
      <c r="R469" s="215"/>
      <c r="S469" s="215"/>
      <c r="T469" s="216"/>
      <c r="AT469" s="211" t="s">
        <v>349</v>
      </c>
      <c r="AU469" s="211" t="s">
        <v>85</v>
      </c>
      <c r="AV469" s="209" t="s">
        <v>352</v>
      </c>
      <c r="AW469" s="209" t="s">
        <v>33</v>
      </c>
      <c r="AX469" s="209" t="s">
        <v>8</v>
      </c>
      <c r="AY469" s="211" t="s">
        <v>341</v>
      </c>
    </row>
    <row r="470" spans="1:65" s="110" customFormat="1" ht="24" customHeight="1">
      <c r="A470" s="107"/>
      <c r="B470" s="108"/>
      <c r="C470" s="187" t="s">
        <v>839</v>
      </c>
      <c r="D470" s="187" t="s">
        <v>343</v>
      </c>
      <c r="E470" s="188" t="s">
        <v>1009</v>
      </c>
      <c r="F470" s="189" t="s">
        <v>1010</v>
      </c>
      <c r="G470" s="190" t="s">
        <v>444</v>
      </c>
      <c r="H470" s="191">
        <v>7464</v>
      </c>
      <c r="I470" s="89"/>
      <c r="J470" s="192">
        <f>ROUND(I470*H470,0)</f>
        <v>0</v>
      </c>
      <c r="K470" s="189" t="s">
        <v>363</v>
      </c>
      <c r="L470" s="108"/>
      <c r="M470" s="193" t="s">
        <v>1</v>
      </c>
      <c r="N470" s="194" t="s">
        <v>42</v>
      </c>
      <c r="O470" s="195"/>
      <c r="P470" s="196">
        <f>O470*H470</f>
        <v>0</v>
      </c>
      <c r="Q470" s="196">
        <v>0</v>
      </c>
      <c r="R470" s="196">
        <f>Q470*H470</f>
        <v>0</v>
      </c>
      <c r="S470" s="196">
        <v>0</v>
      </c>
      <c r="T470" s="197">
        <f>S470*H470</f>
        <v>0</v>
      </c>
      <c r="U470" s="107"/>
      <c r="V470" s="107"/>
      <c r="W470" s="107"/>
      <c r="X470" s="107"/>
      <c r="Y470" s="107"/>
      <c r="Z470" s="107"/>
      <c r="AA470" s="107"/>
      <c r="AB470" s="107"/>
      <c r="AC470" s="107"/>
      <c r="AD470" s="107"/>
      <c r="AE470" s="107"/>
      <c r="AR470" s="198" t="s">
        <v>347</v>
      </c>
      <c r="AT470" s="198" t="s">
        <v>343</v>
      </c>
      <c r="AU470" s="198" t="s">
        <v>85</v>
      </c>
      <c r="AY470" s="99" t="s">
        <v>341</v>
      </c>
      <c r="BE470" s="199">
        <f>IF(N470="základní",J470,0)</f>
        <v>0</v>
      </c>
      <c r="BF470" s="199">
        <f>IF(N470="snížená",J470,0)</f>
        <v>0</v>
      </c>
      <c r="BG470" s="199">
        <f>IF(N470="zákl. přenesená",J470,0)</f>
        <v>0</v>
      </c>
      <c r="BH470" s="199">
        <f>IF(N470="sníž. přenesená",J470,0)</f>
        <v>0</v>
      </c>
      <c r="BI470" s="199">
        <f>IF(N470="nulová",J470,0)</f>
        <v>0</v>
      </c>
      <c r="BJ470" s="99" t="s">
        <v>8</v>
      </c>
      <c r="BK470" s="199">
        <f>ROUND(I470*H470,0)</f>
        <v>0</v>
      </c>
      <c r="BL470" s="99" t="s">
        <v>347</v>
      </c>
      <c r="BM470" s="198" t="s">
        <v>2929</v>
      </c>
    </row>
    <row r="471" spans="1:65" s="200" customFormat="1">
      <c r="B471" s="201"/>
      <c r="D471" s="202" t="s">
        <v>349</v>
      </c>
      <c r="E471" s="203" t="s">
        <v>1</v>
      </c>
      <c r="F471" s="204" t="s">
        <v>1012</v>
      </c>
      <c r="H471" s="205">
        <v>7464</v>
      </c>
      <c r="L471" s="201"/>
      <c r="M471" s="206"/>
      <c r="N471" s="207"/>
      <c r="O471" s="207"/>
      <c r="P471" s="207"/>
      <c r="Q471" s="207"/>
      <c r="R471" s="207"/>
      <c r="S471" s="207"/>
      <c r="T471" s="208"/>
      <c r="AT471" s="203" t="s">
        <v>349</v>
      </c>
      <c r="AU471" s="203" t="s">
        <v>85</v>
      </c>
      <c r="AV471" s="200" t="s">
        <v>85</v>
      </c>
      <c r="AW471" s="200" t="s">
        <v>33</v>
      </c>
      <c r="AX471" s="200" t="s">
        <v>8</v>
      </c>
      <c r="AY471" s="203" t="s">
        <v>341</v>
      </c>
    </row>
    <row r="472" spans="1:65" s="110" customFormat="1" ht="24" customHeight="1">
      <c r="A472" s="107"/>
      <c r="B472" s="108"/>
      <c r="C472" s="187" t="s">
        <v>844</v>
      </c>
      <c r="D472" s="187" t="s">
        <v>343</v>
      </c>
      <c r="E472" s="188" t="s">
        <v>1014</v>
      </c>
      <c r="F472" s="189" t="s">
        <v>1015</v>
      </c>
      <c r="G472" s="190" t="s">
        <v>444</v>
      </c>
      <c r="H472" s="191">
        <v>248.8</v>
      </c>
      <c r="I472" s="89"/>
      <c r="J472" s="192">
        <f>ROUND(I472*H472,0)</f>
        <v>0</v>
      </c>
      <c r="K472" s="189" t="s">
        <v>363</v>
      </c>
      <c r="L472" s="108"/>
      <c r="M472" s="193" t="s">
        <v>1</v>
      </c>
      <c r="N472" s="194" t="s">
        <v>42</v>
      </c>
      <c r="O472" s="195"/>
      <c r="P472" s="196">
        <f>O472*H472</f>
        <v>0</v>
      </c>
      <c r="Q472" s="196">
        <v>0</v>
      </c>
      <c r="R472" s="196">
        <f>Q472*H472</f>
        <v>0</v>
      </c>
      <c r="S472" s="196">
        <v>0</v>
      </c>
      <c r="T472" s="197">
        <f>S472*H472</f>
        <v>0</v>
      </c>
      <c r="U472" s="107"/>
      <c r="V472" s="107"/>
      <c r="W472" s="107"/>
      <c r="X472" s="107"/>
      <c r="Y472" s="107"/>
      <c r="Z472" s="107"/>
      <c r="AA472" s="107"/>
      <c r="AB472" s="107"/>
      <c r="AC472" s="107"/>
      <c r="AD472" s="107"/>
      <c r="AE472" s="107"/>
      <c r="AR472" s="198" t="s">
        <v>347</v>
      </c>
      <c r="AT472" s="198" t="s">
        <v>343</v>
      </c>
      <c r="AU472" s="198" t="s">
        <v>85</v>
      </c>
      <c r="AY472" s="99" t="s">
        <v>341</v>
      </c>
      <c r="BE472" s="199">
        <f>IF(N472="základní",J472,0)</f>
        <v>0</v>
      </c>
      <c r="BF472" s="199">
        <f>IF(N472="snížená",J472,0)</f>
        <v>0</v>
      </c>
      <c r="BG472" s="199">
        <f>IF(N472="zákl. přenesená",J472,0)</f>
        <v>0</v>
      </c>
      <c r="BH472" s="199">
        <f>IF(N472="sníž. přenesená",J472,0)</f>
        <v>0</v>
      </c>
      <c r="BI472" s="199">
        <f>IF(N472="nulová",J472,0)</f>
        <v>0</v>
      </c>
      <c r="BJ472" s="99" t="s">
        <v>8</v>
      </c>
      <c r="BK472" s="199">
        <f>ROUND(I472*H472,0)</f>
        <v>0</v>
      </c>
      <c r="BL472" s="99" t="s">
        <v>347</v>
      </c>
      <c r="BM472" s="198" t="s">
        <v>2930</v>
      </c>
    </row>
    <row r="473" spans="1:65" s="200" customFormat="1">
      <c r="B473" s="201"/>
      <c r="D473" s="202" t="s">
        <v>349</v>
      </c>
      <c r="E473" s="203" t="s">
        <v>1</v>
      </c>
      <c r="F473" s="204" t="s">
        <v>279</v>
      </c>
      <c r="H473" s="205">
        <v>248.8</v>
      </c>
      <c r="L473" s="201"/>
      <c r="M473" s="206"/>
      <c r="N473" s="207"/>
      <c r="O473" s="207"/>
      <c r="P473" s="207"/>
      <c r="Q473" s="207"/>
      <c r="R473" s="207"/>
      <c r="S473" s="207"/>
      <c r="T473" s="208"/>
      <c r="AT473" s="203" t="s">
        <v>349</v>
      </c>
      <c r="AU473" s="203" t="s">
        <v>85</v>
      </c>
      <c r="AV473" s="200" t="s">
        <v>85</v>
      </c>
      <c r="AW473" s="200" t="s">
        <v>33</v>
      </c>
      <c r="AX473" s="200" t="s">
        <v>8</v>
      </c>
      <c r="AY473" s="203" t="s">
        <v>341</v>
      </c>
    </row>
    <row r="474" spans="1:65" s="110" customFormat="1" ht="24" customHeight="1">
      <c r="A474" s="107"/>
      <c r="B474" s="108"/>
      <c r="C474" s="187" t="s">
        <v>852</v>
      </c>
      <c r="D474" s="187" t="s">
        <v>343</v>
      </c>
      <c r="E474" s="188" t="s">
        <v>1018</v>
      </c>
      <c r="F474" s="189" t="s">
        <v>1019</v>
      </c>
      <c r="G474" s="190" t="s">
        <v>444</v>
      </c>
      <c r="H474" s="191">
        <v>81.39</v>
      </c>
      <c r="I474" s="89"/>
      <c r="J474" s="192">
        <f>ROUND(I474*H474,0)</f>
        <v>0</v>
      </c>
      <c r="K474" s="189" t="s">
        <v>363</v>
      </c>
      <c r="L474" s="108"/>
      <c r="M474" s="193" t="s">
        <v>1</v>
      </c>
      <c r="N474" s="194" t="s">
        <v>42</v>
      </c>
      <c r="O474" s="195"/>
      <c r="P474" s="196">
        <f>O474*H474</f>
        <v>0</v>
      </c>
      <c r="Q474" s="196">
        <v>1.2999999999999999E-4</v>
      </c>
      <c r="R474" s="196">
        <f>Q474*H474</f>
        <v>1.0580699999999998E-2</v>
      </c>
      <c r="S474" s="196">
        <v>0</v>
      </c>
      <c r="T474" s="197">
        <f>S474*H474</f>
        <v>0</v>
      </c>
      <c r="U474" s="107"/>
      <c r="V474" s="107"/>
      <c r="W474" s="107"/>
      <c r="X474" s="107"/>
      <c r="Y474" s="107"/>
      <c r="Z474" s="107"/>
      <c r="AA474" s="107"/>
      <c r="AB474" s="107"/>
      <c r="AC474" s="107"/>
      <c r="AD474" s="107"/>
      <c r="AE474" s="107"/>
      <c r="AR474" s="198" t="s">
        <v>347</v>
      </c>
      <c r="AT474" s="198" t="s">
        <v>343</v>
      </c>
      <c r="AU474" s="198" t="s">
        <v>85</v>
      </c>
      <c r="AY474" s="99" t="s">
        <v>341</v>
      </c>
      <c r="BE474" s="199">
        <f>IF(N474="základní",J474,0)</f>
        <v>0</v>
      </c>
      <c r="BF474" s="199">
        <f>IF(N474="snížená",J474,0)</f>
        <v>0</v>
      </c>
      <c r="BG474" s="199">
        <f>IF(N474="zákl. přenesená",J474,0)</f>
        <v>0</v>
      </c>
      <c r="BH474" s="199">
        <f>IF(N474="sníž. přenesená",J474,0)</f>
        <v>0</v>
      </c>
      <c r="BI474" s="199">
        <f>IF(N474="nulová",J474,0)</f>
        <v>0</v>
      </c>
      <c r="BJ474" s="99" t="s">
        <v>8</v>
      </c>
      <c r="BK474" s="199">
        <f>ROUND(I474*H474,0)</f>
        <v>0</v>
      </c>
      <c r="BL474" s="99" t="s">
        <v>347</v>
      </c>
      <c r="BM474" s="198" t="s">
        <v>2931</v>
      </c>
    </row>
    <row r="475" spans="1:65" s="200" customFormat="1">
      <c r="B475" s="201"/>
      <c r="D475" s="202" t="s">
        <v>349</v>
      </c>
      <c r="E475" s="203" t="s">
        <v>1</v>
      </c>
      <c r="F475" s="204" t="s">
        <v>2786</v>
      </c>
      <c r="H475" s="205">
        <v>3</v>
      </c>
      <c r="L475" s="201"/>
      <c r="M475" s="206"/>
      <c r="N475" s="207"/>
      <c r="O475" s="207"/>
      <c r="P475" s="207"/>
      <c r="Q475" s="207"/>
      <c r="R475" s="207"/>
      <c r="S475" s="207"/>
      <c r="T475" s="208"/>
      <c r="AT475" s="203" t="s">
        <v>349</v>
      </c>
      <c r="AU475" s="203" t="s">
        <v>85</v>
      </c>
      <c r="AV475" s="200" t="s">
        <v>85</v>
      </c>
      <c r="AW475" s="200" t="s">
        <v>33</v>
      </c>
      <c r="AX475" s="200" t="s">
        <v>77</v>
      </c>
      <c r="AY475" s="203" t="s">
        <v>341</v>
      </c>
    </row>
    <row r="476" spans="1:65" s="200" customFormat="1">
      <c r="B476" s="201"/>
      <c r="D476" s="202" t="s">
        <v>349</v>
      </c>
      <c r="E476" s="203" t="s">
        <v>1</v>
      </c>
      <c r="F476" s="204" t="s">
        <v>2787</v>
      </c>
      <c r="H476" s="205">
        <v>4.5</v>
      </c>
      <c r="L476" s="201"/>
      <c r="M476" s="206"/>
      <c r="N476" s="207"/>
      <c r="O476" s="207"/>
      <c r="P476" s="207"/>
      <c r="Q476" s="207"/>
      <c r="R476" s="207"/>
      <c r="S476" s="207"/>
      <c r="T476" s="208"/>
      <c r="AT476" s="203" t="s">
        <v>349</v>
      </c>
      <c r="AU476" s="203" t="s">
        <v>85</v>
      </c>
      <c r="AV476" s="200" t="s">
        <v>85</v>
      </c>
      <c r="AW476" s="200" t="s">
        <v>33</v>
      </c>
      <c r="AX476" s="200" t="s">
        <v>77</v>
      </c>
      <c r="AY476" s="203" t="s">
        <v>341</v>
      </c>
    </row>
    <row r="477" spans="1:65" s="200" customFormat="1">
      <c r="B477" s="201"/>
      <c r="D477" s="202" t="s">
        <v>349</v>
      </c>
      <c r="E477" s="203" t="s">
        <v>1</v>
      </c>
      <c r="F477" s="204" t="s">
        <v>2788</v>
      </c>
      <c r="H477" s="205">
        <v>11.52</v>
      </c>
      <c r="L477" s="201"/>
      <c r="M477" s="206"/>
      <c r="N477" s="207"/>
      <c r="O477" s="207"/>
      <c r="P477" s="207"/>
      <c r="Q477" s="207"/>
      <c r="R477" s="207"/>
      <c r="S477" s="207"/>
      <c r="T477" s="208"/>
      <c r="AT477" s="203" t="s">
        <v>349</v>
      </c>
      <c r="AU477" s="203" t="s">
        <v>85</v>
      </c>
      <c r="AV477" s="200" t="s">
        <v>85</v>
      </c>
      <c r="AW477" s="200" t="s">
        <v>33</v>
      </c>
      <c r="AX477" s="200" t="s">
        <v>77</v>
      </c>
      <c r="AY477" s="203" t="s">
        <v>341</v>
      </c>
    </row>
    <row r="478" spans="1:65" s="200" customFormat="1">
      <c r="B478" s="201"/>
      <c r="D478" s="202" t="s">
        <v>349</v>
      </c>
      <c r="E478" s="203" t="s">
        <v>1</v>
      </c>
      <c r="F478" s="204" t="s">
        <v>2789</v>
      </c>
      <c r="H478" s="205">
        <v>62.37</v>
      </c>
      <c r="L478" s="201"/>
      <c r="M478" s="206"/>
      <c r="N478" s="207"/>
      <c r="O478" s="207"/>
      <c r="P478" s="207"/>
      <c r="Q478" s="207"/>
      <c r="R478" s="207"/>
      <c r="S478" s="207"/>
      <c r="T478" s="208"/>
      <c r="AT478" s="203" t="s">
        <v>349</v>
      </c>
      <c r="AU478" s="203" t="s">
        <v>85</v>
      </c>
      <c r="AV478" s="200" t="s">
        <v>85</v>
      </c>
      <c r="AW478" s="200" t="s">
        <v>33</v>
      </c>
      <c r="AX478" s="200" t="s">
        <v>77</v>
      </c>
      <c r="AY478" s="203" t="s">
        <v>341</v>
      </c>
    </row>
    <row r="479" spans="1:65" s="209" customFormat="1">
      <c r="B479" s="210"/>
      <c r="D479" s="202" t="s">
        <v>349</v>
      </c>
      <c r="E479" s="211" t="s">
        <v>1</v>
      </c>
      <c r="F479" s="212" t="s">
        <v>351</v>
      </c>
      <c r="H479" s="213">
        <v>81.39</v>
      </c>
      <c r="L479" s="210"/>
      <c r="M479" s="214"/>
      <c r="N479" s="215"/>
      <c r="O479" s="215"/>
      <c r="P479" s="215"/>
      <c r="Q479" s="215"/>
      <c r="R479" s="215"/>
      <c r="S479" s="215"/>
      <c r="T479" s="216"/>
      <c r="AT479" s="211" t="s">
        <v>349</v>
      </c>
      <c r="AU479" s="211" t="s">
        <v>85</v>
      </c>
      <c r="AV479" s="209" t="s">
        <v>352</v>
      </c>
      <c r="AW479" s="209" t="s">
        <v>33</v>
      </c>
      <c r="AX479" s="209" t="s">
        <v>8</v>
      </c>
      <c r="AY479" s="211" t="s">
        <v>341</v>
      </c>
    </row>
    <row r="480" spans="1:65" s="110" customFormat="1" ht="24" customHeight="1">
      <c r="A480" s="107"/>
      <c r="B480" s="108"/>
      <c r="C480" s="187" t="s">
        <v>857</v>
      </c>
      <c r="D480" s="187" t="s">
        <v>343</v>
      </c>
      <c r="E480" s="188" t="s">
        <v>2932</v>
      </c>
      <c r="F480" s="189" t="s">
        <v>2933</v>
      </c>
      <c r="G480" s="190" t="s">
        <v>444</v>
      </c>
      <c r="H480" s="191">
        <v>98</v>
      </c>
      <c r="I480" s="89"/>
      <c r="J480" s="192">
        <f>ROUND(I480*H480,0)</f>
        <v>0</v>
      </c>
      <c r="K480" s="189" t="s">
        <v>363</v>
      </c>
      <c r="L480" s="108"/>
      <c r="M480" s="193" t="s">
        <v>1</v>
      </c>
      <c r="N480" s="194" t="s">
        <v>42</v>
      </c>
      <c r="O480" s="195"/>
      <c r="P480" s="196">
        <f>O480*H480</f>
        <v>0</v>
      </c>
      <c r="Q480" s="196">
        <v>3.2499999999999997E-5</v>
      </c>
      <c r="R480" s="196">
        <f>Q480*H480</f>
        <v>3.1849999999999999E-3</v>
      </c>
      <c r="S480" s="196">
        <v>0</v>
      </c>
      <c r="T480" s="197">
        <f>S480*H480</f>
        <v>0</v>
      </c>
      <c r="U480" s="107"/>
      <c r="V480" s="107"/>
      <c r="W480" s="107"/>
      <c r="X480" s="107"/>
      <c r="Y480" s="107"/>
      <c r="Z480" s="107"/>
      <c r="AA480" s="107"/>
      <c r="AB480" s="107"/>
      <c r="AC480" s="107"/>
      <c r="AD480" s="107"/>
      <c r="AE480" s="107"/>
      <c r="AR480" s="198" t="s">
        <v>347</v>
      </c>
      <c r="AT480" s="198" t="s">
        <v>343</v>
      </c>
      <c r="AU480" s="198" t="s">
        <v>85</v>
      </c>
      <c r="AY480" s="99" t="s">
        <v>341</v>
      </c>
      <c r="BE480" s="199">
        <f>IF(N480="základní",J480,0)</f>
        <v>0</v>
      </c>
      <c r="BF480" s="199">
        <f>IF(N480="snížená",J480,0)</f>
        <v>0</v>
      </c>
      <c r="BG480" s="199">
        <f>IF(N480="zákl. přenesená",J480,0)</f>
        <v>0</v>
      </c>
      <c r="BH480" s="199">
        <f>IF(N480="sníž. přenesená",J480,0)</f>
        <v>0</v>
      </c>
      <c r="BI480" s="199">
        <f>IF(N480="nulová",J480,0)</f>
        <v>0</v>
      </c>
      <c r="BJ480" s="99" t="s">
        <v>8</v>
      </c>
      <c r="BK480" s="199">
        <f>ROUND(I480*H480,0)</f>
        <v>0</v>
      </c>
      <c r="BL480" s="99" t="s">
        <v>347</v>
      </c>
      <c r="BM480" s="198" t="s">
        <v>2934</v>
      </c>
    </row>
    <row r="481" spans="1:65" s="200" customFormat="1">
      <c r="B481" s="201"/>
      <c r="D481" s="202" t="s">
        <v>349</v>
      </c>
      <c r="E481" s="203" t="s">
        <v>1</v>
      </c>
      <c r="F481" s="204" t="s">
        <v>2680</v>
      </c>
      <c r="H481" s="205">
        <v>98</v>
      </c>
      <c r="L481" s="201"/>
      <c r="M481" s="206"/>
      <c r="N481" s="207"/>
      <c r="O481" s="207"/>
      <c r="P481" s="207"/>
      <c r="Q481" s="207"/>
      <c r="R481" s="207"/>
      <c r="S481" s="207"/>
      <c r="T481" s="208"/>
      <c r="AT481" s="203" t="s">
        <v>349</v>
      </c>
      <c r="AU481" s="203" t="s">
        <v>85</v>
      </c>
      <c r="AV481" s="200" t="s">
        <v>85</v>
      </c>
      <c r="AW481" s="200" t="s">
        <v>33</v>
      </c>
      <c r="AX481" s="200" t="s">
        <v>8</v>
      </c>
      <c r="AY481" s="203" t="s">
        <v>341</v>
      </c>
    </row>
    <row r="482" spans="1:65" s="110" customFormat="1" ht="16.5" customHeight="1">
      <c r="A482" s="107"/>
      <c r="B482" s="108"/>
      <c r="C482" s="187" t="s">
        <v>868</v>
      </c>
      <c r="D482" s="187" t="s">
        <v>343</v>
      </c>
      <c r="E482" s="188" t="s">
        <v>1041</v>
      </c>
      <c r="F482" s="189" t="s">
        <v>1042</v>
      </c>
      <c r="G482" s="190" t="s">
        <v>346</v>
      </c>
      <c r="H482" s="191">
        <v>35</v>
      </c>
      <c r="I482" s="89"/>
      <c r="J482" s="192">
        <f>ROUND(I482*H482,0)</f>
        <v>0</v>
      </c>
      <c r="K482" s="189" t="s">
        <v>363</v>
      </c>
      <c r="L482" s="108"/>
      <c r="M482" s="193" t="s">
        <v>1</v>
      </c>
      <c r="N482" s="194" t="s">
        <v>42</v>
      </c>
      <c r="O482" s="195"/>
      <c r="P482" s="196">
        <f>O482*H482</f>
        <v>0</v>
      </c>
      <c r="Q482" s="196">
        <v>0</v>
      </c>
      <c r="R482" s="196">
        <f>Q482*H482</f>
        <v>0</v>
      </c>
      <c r="S482" s="196">
        <v>2</v>
      </c>
      <c r="T482" s="197">
        <f>S482*H482</f>
        <v>70</v>
      </c>
      <c r="U482" s="107"/>
      <c r="V482" s="107"/>
      <c r="W482" s="107"/>
      <c r="X482" s="107"/>
      <c r="Y482" s="107"/>
      <c r="Z482" s="107"/>
      <c r="AA482" s="107"/>
      <c r="AB482" s="107"/>
      <c r="AC482" s="107"/>
      <c r="AD482" s="107"/>
      <c r="AE482" s="107"/>
      <c r="AR482" s="198" t="s">
        <v>347</v>
      </c>
      <c r="AT482" s="198" t="s">
        <v>343</v>
      </c>
      <c r="AU482" s="198" t="s">
        <v>85</v>
      </c>
      <c r="AY482" s="99" t="s">
        <v>341</v>
      </c>
      <c r="BE482" s="199">
        <f>IF(N482="základní",J482,0)</f>
        <v>0</v>
      </c>
      <c r="BF482" s="199">
        <f>IF(N482="snížená",J482,0)</f>
        <v>0</v>
      </c>
      <c r="BG482" s="199">
        <f>IF(N482="zákl. přenesená",J482,0)</f>
        <v>0</v>
      </c>
      <c r="BH482" s="199">
        <f>IF(N482="sníž. přenesená",J482,0)</f>
        <v>0</v>
      </c>
      <c r="BI482" s="199">
        <f>IF(N482="nulová",J482,0)</f>
        <v>0</v>
      </c>
      <c r="BJ482" s="99" t="s">
        <v>8</v>
      </c>
      <c r="BK482" s="199">
        <f>ROUND(I482*H482,0)</f>
        <v>0</v>
      </c>
      <c r="BL482" s="99" t="s">
        <v>347</v>
      </c>
      <c r="BM482" s="198" t="s">
        <v>2935</v>
      </c>
    </row>
    <row r="483" spans="1:65" s="200" customFormat="1">
      <c r="B483" s="201"/>
      <c r="D483" s="202" t="s">
        <v>349</v>
      </c>
      <c r="E483" s="203" t="s">
        <v>1</v>
      </c>
      <c r="F483" s="204" t="s">
        <v>2936</v>
      </c>
      <c r="H483" s="205">
        <v>35</v>
      </c>
      <c r="L483" s="201"/>
      <c r="M483" s="206"/>
      <c r="N483" s="207"/>
      <c r="O483" s="207"/>
      <c r="P483" s="207"/>
      <c r="Q483" s="207"/>
      <c r="R483" s="207"/>
      <c r="S483" s="207"/>
      <c r="T483" s="208"/>
      <c r="AT483" s="203" t="s">
        <v>349</v>
      </c>
      <c r="AU483" s="203" t="s">
        <v>85</v>
      </c>
      <c r="AV483" s="200" t="s">
        <v>85</v>
      </c>
      <c r="AW483" s="200" t="s">
        <v>33</v>
      </c>
      <c r="AX483" s="200" t="s">
        <v>8</v>
      </c>
      <c r="AY483" s="203" t="s">
        <v>341</v>
      </c>
    </row>
    <row r="484" spans="1:65" s="110" customFormat="1" ht="16.5" customHeight="1">
      <c r="A484" s="107"/>
      <c r="B484" s="108"/>
      <c r="C484" s="187" t="s">
        <v>872</v>
      </c>
      <c r="D484" s="187" t="s">
        <v>343</v>
      </c>
      <c r="E484" s="188" t="s">
        <v>1046</v>
      </c>
      <c r="F484" s="189" t="s">
        <v>1047</v>
      </c>
      <c r="G484" s="190" t="s">
        <v>346</v>
      </c>
      <c r="H484" s="191">
        <v>35</v>
      </c>
      <c r="I484" s="89"/>
      <c r="J484" s="192">
        <f>ROUND(I484*H484,0)</f>
        <v>0</v>
      </c>
      <c r="K484" s="189" t="s">
        <v>363</v>
      </c>
      <c r="L484" s="108"/>
      <c r="M484" s="193" t="s">
        <v>1</v>
      </c>
      <c r="N484" s="194" t="s">
        <v>42</v>
      </c>
      <c r="O484" s="195"/>
      <c r="P484" s="196">
        <f>O484*H484</f>
        <v>0</v>
      </c>
      <c r="Q484" s="196">
        <v>0</v>
      </c>
      <c r="R484" s="196">
        <f>Q484*H484</f>
        <v>0</v>
      </c>
      <c r="S484" s="196">
        <v>2.4</v>
      </c>
      <c r="T484" s="197">
        <f>S484*H484</f>
        <v>84</v>
      </c>
      <c r="U484" s="107"/>
      <c r="V484" s="107"/>
      <c r="W484" s="107"/>
      <c r="X484" s="107"/>
      <c r="Y484" s="107"/>
      <c r="Z484" s="107"/>
      <c r="AA484" s="107"/>
      <c r="AB484" s="107"/>
      <c r="AC484" s="107"/>
      <c r="AD484" s="107"/>
      <c r="AE484" s="107"/>
      <c r="AR484" s="198" t="s">
        <v>347</v>
      </c>
      <c r="AT484" s="198" t="s">
        <v>343</v>
      </c>
      <c r="AU484" s="198" t="s">
        <v>85</v>
      </c>
      <c r="AY484" s="99" t="s">
        <v>341</v>
      </c>
      <c r="BE484" s="199">
        <f>IF(N484="základní",J484,0)</f>
        <v>0</v>
      </c>
      <c r="BF484" s="199">
        <f>IF(N484="snížená",J484,0)</f>
        <v>0</v>
      </c>
      <c r="BG484" s="199">
        <f>IF(N484="zákl. přenesená",J484,0)</f>
        <v>0</v>
      </c>
      <c r="BH484" s="199">
        <f>IF(N484="sníž. přenesená",J484,0)</f>
        <v>0</v>
      </c>
      <c r="BI484" s="199">
        <f>IF(N484="nulová",J484,0)</f>
        <v>0</v>
      </c>
      <c r="BJ484" s="99" t="s">
        <v>8</v>
      </c>
      <c r="BK484" s="199">
        <f>ROUND(I484*H484,0)</f>
        <v>0</v>
      </c>
      <c r="BL484" s="99" t="s">
        <v>347</v>
      </c>
      <c r="BM484" s="198" t="s">
        <v>2937</v>
      </c>
    </row>
    <row r="485" spans="1:65" s="200" customFormat="1">
      <c r="B485" s="201"/>
      <c r="D485" s="202" t="s">
        <v>349</v>
      </c>
      <c r="E485" s="203" t="s">
        <v>1</v>
      </c>
      <c r="F485" s="204" t="s">
        <v>2936</v>
      </c>
      <c r="H485" s="205">
        <v>35</v>
      </c>
      <c r="L485" s="201"/>
      <c r="M485" s="206"/>
      <c r="N485" s="207"/>
      <c r="O485" s="207"/>
      <c r="P485" s="207"/>
      <c r="Q485" s="207"/>
      <c r="R485" s="207"/>
      <c r="S485" s="207"/>
      <c r="T485" s="208"/>
      <c r="AT485" s="203" t="s">
        <v>349</v>
      </c>
      <c r="AU485" s="203" t="s">
        <v>85</v>
      </c>
      <c r="AV485" s="200" t="s">
        <v>85</v>
      </c>
      <c r="AW485" s="200" t="s">
        <v>33</v>
      </c>
      <c r="AX485" s="200" t="s">
        <v>8</v>
      </c>
      <c r="AY485" s="203" t="s">
        <v>341</v>
      </c>
    </row>
    <row r="486" spans="1:65" s="110" customFormat="1" ht="24" customHeight="1">
      <c r="A486" s="107"/>
      <c r="B486" s="108"/>
      <c r="C486" s="187" t="s">
        <v>876</v>
      </c>
      <c r="D486" s="187" t="s">
        <v>343</v>
      </c>
      <c r="E486" s="188" t="s">
        <v>2938</v>
      </c>
      <c r="F486" s="189" t="s">
        <v>2939</v>
      </c>
      <c r="G486" s="190" t="s">
        <v>444</v>
      </c>
      <c r="H486" s="191">
        <v>62.828000000000003</v>
      </c>
      <c r="I486" s="89"/>
      <c r="J486" s="192">
        <f>ROUND(I486*H486,0)</f>
        <v>0</v>
      </c>
      <c r="K486" s="189" t="s">
        <v>1</v>
      </c>
      <c r="L486" s="108"/>
      <c r="M486" s="193" t="s">
        <v>1</v>
      </c>
      <c r="N486" s="194" t="s">
        <v>42</v>
      </c>
      <c r="O486" s="195"/>
      <c r="P486" s="196">
        <f>O486*H486</f>
        <v>0</v>
      </c>
      <c r="Q486" s="196">
        <v>7.9799999999999996E-2</v>
      </c>
      <c r="R486" s="196">
        <f>Q486*H486</f>
        <v>5.0136744000000002</v>
      </c>
      <c r="S486" s="196">
        <v>0</v>
      </c>
      <c r="T486" s="197">
        <f>S486*H486</f>
        <v>0</v>
      </c>
      <c r="U486" s="107"/>
      <c r="V486" s="107"/>
      <c r="W486" s="107"/>
      <c r="X486" s="107"/>
      <c r="Y486" s="107"/>
      <c r="Z486" s="107"/>
      <c r="AA486" s="107"/>
      <c r="AB486" s="107"/>
      <c r="AC486" s="107"/>
      <c r="AD486" s="107"/>
      <c r="AE486" s="107"/>
      <c r="AR486" s="198" t="s">
        <v>347</v>
      </c>
      <c r="AT486" s="198" t="s">
        <v>343</v>
      </c>
      <c r="AU486" s="198" t="s">
        <v>85</v>
      </c>
      <c r="AY486" s="99" t="s">
        <v>341</v>
      </c>
      <c r="BE486" s="199">
        <f>IF(N486="základní",J486,0)</f>
        <v>0</v>
      </c>
      <c r="BF486" s="199">
        <f>IF(N486="snížená",J486,0)</f>
        <v>0</v>
      </c>
      <c r="BG486" s="199">
        <f>IF(N486="zákl. přenesená",J486,0)</f>
        <v>0</v>
      </c>
      <c r="BH486" s="199">
        <f>IF(N486="sníž. přenesená",J486,0)</f>
        <v>0</v>
      </c>
      <c r="BI486" s="199">
        <f>IF(N486="nulová",J486,0)</f>
        <v>0</v>
      </c>
      <c r="BJ486" s="99" t="s">
        <v>8</v>
      </c>
      <c r="BK486" s="199">
        <f>ROUND(I486*H486,0)</f>
        <v>0</v>
      </c>
      <c r="BL486" s="99" t="s">
        <v>347</v>
      </c>
      <c r="BM486" s="198" t="s">
        <v>2940</v>
      </c>
    </row>
    <row r="487" spans="1:65" s="200" customFormat="1">
      <c r="B487" s="201"/>
      <c r="D487" s="202" t="s">
        <v>349</v>
      </c>
      <c r="E487" s="203" t="s">
        <v>1</v>
      </c>
      <c r="F487" s="204" t="s">
        <v>2941</v>
      </c>
      <c r="H487" s="205">
        <v>47.731999999999999</v>
      </c>
      <c r="L487" s="201"/>
      <c r="M487" s="206"/>
      <c r="N487" s="207"/>
      <c r="O487" s="207"/>
      <c r="P487" s="207"/>
      <c r="Q487" s="207"/>
      <c r="R487" s="207"/>
      <c r="S487" s="207"/>
      <c r="T487" s="208"/>
      <c r="AT487" s="203" t="s">
        <v>349</v>
      </c>
      <c r="AU487" s="203" t="s">
        <v>85</v>
      </c>
      <c r="AV487" s="200" t="s">
        <v>85</v>
      </c>
      <c r="AW487" s="200" t="s">
        <v>33</v>
      </c>
      <c r="AX487" s="200" t="s">
        <v>77</v>
      </c>
      <c r="AY487" s="203" t="s">
        <v>341</v>
      </c>
    </row>
    <row r="488" spans="1:65" s="200" customFormat="1">
      <c r="B488" s="201"/>
      <c r="D488" s="202" t="s">
        <v>349</v>
      </c>
      <c r="E488" s="203" t="s">
        <v>1</v>
      </c>
      <c r="F488" s="204" t="s">
        <v>2942</v>
      </c>
      <c r="H488" s="205">
        <v>15.096</v>
      </c>
      <c r="L488" s="201"/>
      <c r="M488" s="206"/>
      <c r="N488" s="207"/>
      <c r="O488" s="207"/>
      <c r="P488" s="207"/>
      <c r="Q488" s="207"/>
      <c r="R488" s="207"/>
      <c r="S488" s="207"/>
      <c r="T488" s="208"/>
      <c r="AT488" s="203" t="s">
        <v>349</v>
      </c>
      <c r="AU488" s="203" t="s">
        <v>85</v>
      </c>
      <c r="AV488" s="200" t="s">
        <v>85</v>
      </c>
      <c r="AW488" s="200" t="s">
        <v>33</v>
      </c>
      <c r="AX488" s="200" t="s">
        <v>77</v>
      </c>
      <c r="AY488" s="203" t="s">
        <v>341</v>
      </c>
    </row>
    <row r="489" spans="1:65" s="209" customFormat="1">
      <c r="B489" s="210"/>
      <c r="D489" s="202" t="s">
        <v>349</v>
      </c>
      <c r="E489" s="211" t="s">
        <v>1</v>
      </c>
      <c r="F489" s="212" t="s">
        <v>2943</v>
      </c>
      <c r="H489" s="213">
        <v>62.828000000000003</v>
      </c>
      <c r="L489" s="210"/>
      <c r="M489" s="214"/>
      <c r="N489" s="215"/>
      <c r="O489" s="215"/>
      <c r="P489" s="215"/>
      <c r="Q489" s="215"/>
      <c r="R489" s="215"/>
      <c r="S489" s="215"/>
      <c r="T489" s="216"/>
      <c r="AT489" s="211" t="s">
        <v>349</v>
      </c>
      <c r="AU489" s="211" t="s">
        <v>85</v>
      </c>
      <c r="AV489" s="209" t="s">
        <v>352</v>
      </c>
      <c r="AW489" s="209" t="s">
        <v>33</v>
      </c>
      <c r="AX489" s="209" t="s">
        <v>8</v>
      </c>
      <c r="AY489" s="211" t="s">
        <v>341</v>
      </c>
    </row>
    <row r="490" spans="1:65" s="110" customFormat="1" ht="24" customHeight="1">
      <c r="A490" s="107"/>
      <c r="B490" s="108"/>
      <c r="C490" s="187" t="s">
        <v>880</v>
      </c>
      <c r="D490" s="187" t="s">
        <v>343</v>
      </c>
      <c r="E490" s="188" t="s">
        <v>1050</v>
      </c>
      <c r="F490" s="189" t="s">
        <v>1051</v>
      </c>
      <c r="G490" s="190" t="s">
        <v>455</v>
      </c>
      <c r="H490" s="191">
        <v>0.6</v>
      </c>
      <c r="I490" s="89"/>
      <c r="J490" s="192">
        <f>ROUND(I490*H490,0)</f>
        <v>0</v>
      </c>
      <c r="K490" s="189" t="s">
        <v>363</v>
      </c>
      <c r="L490" s="108"/>
      <c r="M490" s="193" t="s">
        <v>1</v>
      </c>
      <c r="N490" s="194" t="s">
        <v>42</v>
      </c>
      <c r="O490" s="195"/>
      <c r="P490" s="196">
        <f>O490*H490</f>
        <v>0</v>
      </c>
      <c r="Q490" s="196">
        <v>2.3814999999999999E-4</v>
      </c>
      <c r="R490" s="196">
        <f>Q490*H490</f>
        <v>1.4288999999999998E-4</v>
      </c>
      <c r="S490" s="196">
        <v>0</v>
      </c>
      <c r="T490" s="197">
        <f>S490*H490</f>
        <v>0</v>
      </c>
      <c r="U490" s="107"/>
      <c r="V490" s="107"/>
      <c r="W490" s="107"/>
      <c r="X490" s="107"/>
      <c r="Y490" s="107"/>
      <c r="Z490" s="107"/>
      <c r="AA490" s="107"/>
      <c r="AB490" s="107"/>
      <c r="AC490" s="107"/>
      <c r="AD490" s="107"/>
      <c r="AE490" s="107"/>
      <c r="AR490" s="198" t="s">
        <v>347</v>
      </c>
      <c r="AT490" s="198" t="s">
        <v>343</v>
      </c>
      <c r="AU490" s="198" t="s">
        <v>85</v>
      </c>
      <c r="AY490" s="99" t="s">
        <v>341</v>
      </c>
      <c r="BE490" s="199">
        <f>IF(N490="základní",J490,0)</f>
        <v>0</v>
      </c>
      <c r="BF490" s="199">
        <f>IF(N490="snížená",J490,0)</f>
        <v>0</v>
      </c>
      <c r="BG490" s="199">
        <f>IF(N490="zákl. přenesená",J490,0)</f>
        <v>0</v>
      </c>
      <c r="BH490" s="199">
        <f>IF(N490="sníž. přenesená",J490,0)</f>
        <v>0</v>
      </c>
      <c r="BI490" s="199">
        <f>IF(N490="nulová",J490,0)</f>
        <v>0</v>
      </c>
      <c r="BJ490" s="99" t="s">
        <v>8</v>
      </c>
      <c r="BK490" s="199">
        <f>ROUND(I490*H490,0)</f>
        <v>0</v>
      </c>
      <c r="BL490" s="99" t="s">
        <v>347</v>
      </c>
      <c r="BM490" s="198" t="s">
        <v>2944</v>
      </c>
    </row>
    <row r="491" spans="1:65" s="200" customFormat="1">
      <c r="B491" s="201"/>
      <c r="D491" s="202" t="s">
        <v>349</v>
      </c>
      <c r="E491" s="203" t="s">
        <v>1</v>
      </c>
      <c r="F491" s="204" t="s">
        <v>1053</v>
      </c>
      <c r="H491" s="205">
        <v>0.6</v>
      </c>
      <c r="L491" s="201"/>
      <c r="M491" s="206"/>
      <c r="N491" s="207"/>
      <c r="O491" s="207"/>
      <c r="P491" s="207"/>
      <c r="Q491" s="207"/>
      <c r="R491" s="207"/>
      <c r="S491" s="207"/>
      <c r="T491" s="208"/>
      <c r="AT491" s="203" t="s">
        <v>349</v>
      </c>
      <c r="AU491" s="203" t="s">
        <v>85</v>
      </c>
      <c r="AV491" s="200" t="s">
        <v>85</v>
      </c>
      <c r="AW491" s="200" t="s">
        <v>33</v>
      </c>
      <c r="AX491" s="200" t="s">
        <v>77</v>
      </c>
      <c r="AY491" s="203" t="s">
        <v>341</v>
      </c>
    </row>
    <row r="492" spans="1:65" s="209" customFormat="1">
      <c r="B492" s="210"/>
      <c r="D492" s="202" t="s">
        <v>349</v>
      </c>
      <c r="E492" s="211" t="s">
        <v>1</v>
      </c>
      <c r="F492" s="212" t="s">
        <v>351</v>
      </c>
      <c r="H492" s="213">
        <v>0.6</v>
      </c>
      <c r="L492" s="210"/>
      <c r="M492" s="214"/>
      <c r="N492" s="215"/>
      <c r="O492" s="215"/>
      <c r="P492" s="215"/>
      <c r="Q492" s="215"/>
      <c r="R492" s="215"/>
      <c r="S492" s="215"/>
      <c r="T492" s="216"/>
      <c r="AT492" s="211" t="s">
        <v>349</v>
      </c>
      <c r="AU492" s="211" t="s">
        <v>85</v>
      </c>
      <c r="AV492" s="209" t="s">
        <v>352</v>
      </c>
      <c r="AW492" s="209" t="s">
        <v>33</v>
      </c>
      <c r="AX492" s="209" t="s">
        <v>8</v>
      </c>
      <c r="AY492" s="211" t="s">
        <v>341</v>
      </c>
    </row>
    <row r="493" spans="1:65" s="174" customFormat="1" ht="22.9" customHeight="1">
      <c r="B493" s="175"/>
      <c r="D493" s="176" t="s">
        <v>76</v>
      </c>
      <c r="E493" s="185" t="s">
        <v>1054</v>
      </c>
      <c r="F493" s="185" t="s">
        <v>1055</v>
      </c>
      <c r="J493" s="186">
        <f>BK493</f>
        <v>0</v>
      </c>
      <c r="L493" s="175"/>
      <c r="M493" s="179"/>
      <c r="N493" s="180"/>
      <c r="O493" s="180"/>
      <c r="P493" s="181">
        <f>SUM(P494:P497)</f>
        <v>0</v>
      </c>
      <c r="Q493" s="180"/>
      <c r="R493" s="181">
        <f>SUM(R494:R497)</f>
        <v>0</v>
      </c>
      <c r="S493" s="180"/>
      <c r="T493" s="182">
        <f>SUM(T494:T497)</f>
        <v>0</v>
      </c>
      <c r="AR493" s="176" t="s">
        <v>8</v>
      </c>
      <c r="AT493" s="183" t="s">
        <v>76</v>
      </c>
      <c r="AU493" s="183" t="s">
        <v>8</v>
      </c>
      <c r="AY493" s="176" t="s">
        <v>341</v>
      </c>
      <c r="BK493" s="184">
        <f>SUM(BK494:BK497)</f>
        <v>0</v>
      </c>
    </row>
    <row r="494" spans="1:65" s="110" customFormat="1" ht="16.5" customHeight="1">
      <c r="A494" s="107"/>
      <c r="B494" s="108"/>
      <c r="C494" s="187" t="s">
        <v>888</v>
      </c>
      <c r="D494" s="187" t="s">
        <v>343</v>
      </c>
      <c r="E494" s="188" t="s">
        <v>1057</v>
      </c>
      <c r="F494" s="189" t="s">
        <v>1058</v>
      </c>
      <c r="G494" s="190" t="s">
        <v>357</v>
      </c>
      <c r="H494" s="191">
        <v>154</v>
      </c>
      <c r="I494" s="89"/>
      <c r="J494" s="192">
        <f>ROUND(I494*H494,0)</f>
        <v>0</v>
      </c>
      <c r="K494" s="189" t="s">
        <v>363</v>
      </c>
      <c r="L494" s="108"/>
      <c r="M494" s="193" t="s">
        <v>1</v>
      </c>
      <c r="N494" s="194" t="s">
        <v>42</v>
      </c>
      <c r="O494" s="195"/>
      <c r="P494" s="196">
        <f>O494*H494</f>
        <v>0</v>
      </c>
      <c r="Q494" s="196">
        <v>0</v>
      </c>
      <c r="R494" s="196">
        <f>Q494*H494</f>
        <v>0</v>
      </c>
      <c r="S494" s="196">
        <v>0</v>
      </c>
      <c r="T494" s="197">
        <f>S494*H494</f>
        <v>0</v>
      </c>
      <c r="U494" s="107"/>
      <c r="V494" s="107"/>
      <c r="W494" s="107"/>
      <c r="X494" s="107"/>
      <c r="Y494" s="107"/>
      <c r="Z494" s="107"/>
      <c r="AA494" s="107"/>
      <c r="AB494" s="107"/>
      <c r="AC494" s="107"/>
      <c r="AD494" s="107"/>
      <c r="AE494" s="107"/>
      <c r="AR494" s="198" t="s">
        <v>347</v>
      </c>
      <c r="AT494" s="198" t="s">
        <v>343</v>
      </c>
      <c r="AU494" s="198" t="s">
        <v>85</v>
      </c>
      <c r="AY494" s="99" t="s">
        <v>341</v>
      </c>
      <c r="BE494" s="199">
        <f>IF(N494="základní",J494,0)</f>
        <v>0</v>
      </c>
      <c r="BF494" s="199">
        <f>IF(N494="snížená",J494,0)</f>
        <v>0</v>
      </c>
      <c r="BG494" s="199">
        <f>IF(N494="zákl. přenesená",J494,0)</f>
        <v>0</v>
      </c>
      <c r="BH494" s="199">
        <f>IF(N494="sníž. přenesená",J494,0)</f>
        <v>0</v>
      </c>
      <c r="BI494" s="199">
        <f>IF(N494="nulová",J494,0)</f>
        <v>0</v>
      </c>
      <c r="BJ494" s="99" t="s">
        <v>8</v>
      </c>
      <c r="BK494" s="199">
        <f>ROUND(I494*H494,0)</f>
        <v>0</v>
      </c>
      <c r="BL494" s="99" t="s">
        <v>347</v>
      </c>
      <c r="BM494" s="198" t="s">
        <v>2945</v>
      </c>
    </row>
    <row r="495" spans="1:65" s="110" customFormat="1" ht="24" customHeight="1">
      <c r="A495" s="107"/>
      <c r="B495" s="108"/>
      <c r="C495" s="187" t="s">
        <v>894</v>
      </c>
      <c r="D495" s="187" t="s">
        <v>343</v>
      </c>
      <c r="E495" s="188" t="s">
        <v>1061</v>
      </c>
      <c r="F495" s="189" t="s">
        <v>1062</v>
      </c>
      <c r="G495" s="190" t="s">
        <v>357</v>
      </c>
      <c r="H495" s="191">
        <v>4466</v>
      </c>
      <c r="I495" s="89"/>
      <c r="J495" s="192">
        <f>ROUND(I495*H495,0)</f>
        <v>0</v>
      </c>
      <c r="K495" s="189" t="s">
        <v>363</v>
      </c>
      <c r="L495" s="108"/>
      <c r="M495" s="193" t="s">
        <v>1</v>
      </c>
      <c r="N495" s="194" t="s">
        <v>42</v>
      </c>
      <c r="O495" s="195"/>
      <c r="P495" s="196">
        <f>O495*H495</f>
        <v>0</v>
      </c>
      <c r="Q495" s="196">
        <v>0</v>
      </c>
      <c r="R495" s="196">
        <f>Q495*H495</f>
        <v>0</v>
      </c>
      <c r="S495" s="196">
        <v>0</v>
      </c>
      <c r="T495" s="197">
        <f>S495*H495</f>
        <v>0</v>
      </c>
      <c r="U495" s="107"/>
      <c r="V495" s="107"/>
      <c r="W495" s="107"/>
      <c r="X495" s="107"/>
      <c r="Y495" s="107"/>
      <c r="Z495" s="107"/>
      <c r="AA495" s="107"/>
      <c r="AB495" s="107"/>
      <c r="AC495" s="107"/>
      <c r="AD495" s="107"/>
      <c r="AE495" s="107"/>
      <c r="AR495" s="198" t="s">
        <v>347</v>
      </c>
      <c r="AT495" s="198" t="s">
        <v>343</v>
      </c>
      <c r="AU495" s="198" t="s">
        <v>85</v>
      </c>
      <c r="AY495" s="99" t="s">
        <v>341</v>
      </c>
      <c r="BE495" s="199">
        <f>IF(N495="základní",J495,0)</f>
        <v>0</v>
      </c>
      <c r="BF495" s="199">
        <f>IF(N495="snížená",J495,0)</f>
        <v>0</v>
      </c>
      <c r="BG495" s="199">
        <f>IF(N495="zákl. přenesená",J495,0)</f>
        <v>0</v>
      </c>
      <c r="BH495" s="199">
        <f>IF(N495="sníž. přenesená",J495,0)</f>
        <v>0</v>
      </c>
      <c r="BI495" s="199">
        <f>IF(N495="nulová",J495,0)</f>
        <v>0</v>
      </c>
      <c r="BJ495" s="99" t="s">
        <v>8</v>
      </c>
      <c r="BK495" s="199">
        <f>ROUND(I495*H495,0)</f>
        <v>0</v>
      </c>
      <c r="BL495" s="99" t="s">
        <v>347</v>
      </c>
      <c r="BM495" s="198" t="s">
        <v>2946</v>
      </c>
    </row>
    <row r="496" spans="1:65" s="200" customFormat="1">
      <c r="B496" s="201"/>
      <c r="D496" s="202" t="s">
        <v>349</v>
      </c>
      <c r="F496" s="204" t="s">
        <v>2947</v>
      </c>
      <c r="H496" s="205">
        <v>4466</v>
      </c>
      <c r="L496" s="201"/>
      <c r="M496" s="206"/>
      <c r="N496" s="207"/>
      <c r="O496" s="207"/>
      <c r="P496" s="207"/>
      <c r="Q496" s="207"/>
      <c r="R496" s="207"/>
      <c r="S496" s="207"/>
      <c r="T496" s="208"/>
      <c r="AT496" s="203" t="s">
        <v>349</v>
      </c>
      <c r="AU496" s="203" t="s">
        <v>85</v>
      </c>
      <c r="AV496" s="200" t="s">
        <v>85</v>
      </c>
      <c r="AW496" s="200" t="s">
        <v>3</v>
      </c>
      <c r="AX496" s="200" t="s">
        <v>8</v>
      </c>
      <c r="AY496" s="203" t="s">
        <v>341</v>
      </c>
    </row>
    <row r="497" spans="1:65" s="110" customFormat="1" ht="36" customHeight="1">
      <c r="A497" s="107"/>
      <c r="B497" s="108"/>
      <c r="C497" s="187" t="s">
        <v>898</v>
      </c>
      <c r="D497" s="187" t="s">
        <v>343</v>
      </c>
      <c r="E497" s="188" t="s">
        <v>1066</v>
      </c>
      <c r="F497" s="189" t="s">
        <v>1067</v>
      </c>
      <c r="G497" s="190" t="s">
        <v>357</v>
      </c>
      <c r="H497" s="191">
        <v>154</v>
      </c>
      <c r="I497" s="89"/>
      <c r="J497" s="192">
        <f>ROUND(I497*H497,0)</f>
        <v>0</v>
      </c>
      <c r="K497" s="189" t="s">
        <v>363</v>
      </c>
      <c r="L497" s="108"/>
      <c r="M497" s="193" t="s">
        <v>1</v>
      </c>
      <c r="N497" s="194" t="s">
        <v>42</v>
      </c>
      <c r="O497" s="195"/>
      <c r="P497" s="196">
        <f>O497*H497</f>
        <v>0</v>
      </c>
      <c r="Q497" s="196">
        <v>0</v>
      </c>
      <c r="R497" s="196">
        <f>Q497*H497</f>
        <v>0</v>
      </c>
      <c r="S497" s="196">
        <v>0</v>
      </c>
      <c r="T497" s="197">
        <f>S497*H497</f>
        <v>0</v>
      </c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R497" s="198" t="s">
        <v>347</v>
      </c>
      <c r="AT497" s="198" t="s">
        <v>343</v>
      </c>
      <c r="AU497" s="198" t="s">
        <v>85</v>
      </c>
      <c r="AY497" s="99" t="s">
        <v>341</v>
      </c>
      <c r="BE497" s="199">
        <f>IF(N497="základní",J497,0)</f>
        <v>0</v>
      </c>
      <c r="BF497" s="199">
        <f>IF(N497="snížená",J497,0)</f>
        <v>0</v>
      </c>
      <c r="BG497" s="199">
        <f>IF(N497="zákl. přenesená",J497,0)</f>
        <v>0</v>
      </c>
      <c r="BH497" s="199">
        <f>IF(N497="sníž. přenesená",J497,0)</f>
        <v>0</v>
      </c>
      <c r="BI497" s="199">
        <f>IF(N497="nulová",J497,0)</f>
        <v>0</v>
      </c>
      <c r="BJ497" s="99" t="s">
        <v>8</v>
      </c>
      <c r="BK497" s="199">
        <f>ROUND(I497*H497,0)</f>
        <v>0</v>
      </c>
      <c r="BL497" s="99" t="s">
        <v>347</v>
      </c>
      <c r="BM497" s="198" t="s">
        <v>2948</v>
      </c>
    </row>
    <row r="498" spans="1:65" s="174" customFormat="1" ht="22.9" customHeight="1">
      <c r="B498" s="175"/>
      <c r="D498" s="176" t="s">
        <v>76</v>
      </c>
      <c r="E498" s="185" t="s">
        <v>1069</v>
      </c>
      <c r="F498" s="185" t="s">
        <v>1070</v>
      </c>
      <c r="J498" s="186">
        <f>BK498</f>
        <v>0</v>
      </c>
      <c r="L498" s="175"/>
      <c r="M498" s="179"/>
      <c r="N498" s="180"/>
      <c r="O498" s="180"/>
      <c r="P498" s="181">
        <f>P499</f>
        <v>0</v>
      </c>
      <c r="Q498" s="180"/>
      <c r="R498" s="181">
        <f>R499</f>
        <v>0</v>
      </c>
      <c r="S498" s="180"/>
      <c r="T498" s="182">
        <f>T499</f>
        <v>0</v>
      </c>
      <c r="AR498" s="176" t="s">
        <v>8</v>
      </c>
      <c r="AT498" s="183" t="s">
        <v>76</v>
      </c>
      <c r="AU498" s="183" t="s">
        <v>8</v>
      </c>
      <c r="AY498" s="176" t="s">
        <v>341</v>
      </c>
      <c r="BK498" s="184">
        <f>BK499</f>
        <v>0</v>
      </c>
    </row>
    <row r="499" spans="1:65" s="110" customFormat="1" ht="16.5" customHeight="1">
      <c r="A499" s="107"/>
      <c r="B499" s="108"/>
      <c r="C499" s="187" t="s">
        <v>902</v>
      </c>
      <c r="D499" s="187" t="s">
        <v>343</v>
      </c>
      <c r="E499" s="188" t="s">
        <v>2949</v>
      </c>
      <c r="F499" s="189" t="s">
        <v>2950</v>
      </c>
      <c r="G499" s="190" t="s">
        <v>357</v>
      </c>
      <c r="H499" s="191">
        <v>475.10899999999998</v>
      </c>
      <c r="I499" s="89"/>
      <c r="J499" s="192">
        <f>ROUND(I499*H499,0)</f>
        <v>0</v>
      </c>
      <c r="K499" s="189" t="s">
        <v>363</v>
      </c>
      <c r="L499" s="108"/>
      <c r="M499" s="193" t="s">
        <v>1</v>
      </c>
      <c r="N499" s="194" t="s">
        <v>42</v>
      </c>
      <c r="O499" s="195"/>
      <c r="P499" s="196">
        <f>O499*H499</f>
        <v>0</v>
      </c>
      <c r="Q499" s="196">
        <v>0</v>
      </c>
      <c r="R499" s="196">
        <f>Q499*H499</f>
        <v>0</v>
      </c>
      <c r="S499" s="196">
        <v>0</v>
      </c>
      <c r="T499" s="197">
        <f>S499*H499</f>
        <v>0</v>
      </c>
      <c r="U499" s="107"/>
      <c r="V499" s="107"/>
      <c r="W499" s="107"/>
      <c r="X499" s="107"/>
      <c r="Y499" s="107"/>
      <c r="Z499" s="107"/>
      <c r="AA499" s="107"/>
      <c r="AB499" s="107"/>
      <c r="AC499" s="107"/>
      <c r="AD499" s="107"/>
      <c r="AE499" s="107"/>
      <c r="AR499" s="198" t="s">
        <v>347</v>
      </c>
      <c r="AT499" s="198" t="s">
        <v>343</v>
      </c>
      <c r="AU499" s="198" t="s">
        <v>85</v>
      </c>
      <c r="AY499" s="99" t="s">
        <v>341</v>
      </c>
      <c r="BE499" s="199">
        <f>IF(N499="základní",J499,0)</f>
        <v>0</v>
      </c>
      <c r="BF499" s="199">
        <f>IF(N499="snížená",J499,0)</f>
        <v>0</v>
      </c>
      <c r="BG499" s="199">
        <f>IF(N499="zákl. přenesená",J499,0)</f>
        <v>0</v>
      </c>
      <c r="BH499" s="199">
        <f>IF(N499="sníž. přenesená",J499,0)</f>
        <v>0</v>
      </c>
      <c r="BI499" s="199">
        <f>IF(N499="nulová",J499,0)</f>
        <v>0</v>
      </c>
      <c r="BJ499" s="99" t="s">
        <v>8</v>
      </c>
      <c r="BK499" s="199">
        <f>ROUND(I499*H499,0)</f>
        <v>0</v>
      </c>
      <c r="BL499" s="99" t="s">
        <v>347</v>
      </c>
      <c r="BM499" s="198" t="s">
        <v>2951</v>
      </c>
    </row>
    <row r="500" spans="1:65" s="174" customFormat="1" ht="25.9" customHeight="1">
      <c r="B500" s="175"/>
      <c r="D500" s="176" t="s">
        <v>76</v>
      </c>
      <c r="E500" s="177" t="s">
        <v>1075</v>
      </c>
      <c r="F500" s="177" t="s">
        <v>1076</v>
      </c>
      <c r="J500" s="178">
        <f>BK500</f>
        <v>0</v>
      </c>
      <c r="L500" s="175"/>
      <c r="M500" s="179"/>
      <c r="N500" s="180"/>
      <c r="O500" s="180"/>
      <c r="P500" s="181">
        <f>P501+P542+P569+P627+P648+P680+P700+P706+P771+P779+P821+P830</f>
        <v>0</v>
      </c>
      <c r="Q500" s="180"/>
      <c r="R500" s="181">
        <f>R501+R542+R569+R627+R648+R680+R700+R706+R771+R779+R821+R830</f>
        <v>13.436904817335002</v>
      </c>
      <c r="S500" s="180"/>
      <c r="T500" s="182">
        <f>T501+T542+T569+T627+T648+T680+T700+T706+T771+T779+T821+T830</f>
        <v>0</v>
      </c>
      <c r="AR500" s="176" t="s">
        <v>85</v>
      </c>
      <c r="AT500" s="183" t="s">
        <v>76</v>
      </c>
      <c r="AU500" s="183" t="s">
        <v>77</v>
      </c>
      <c r="AY500" s="176" t="s">
        <v>341</v>
      </c>
      <c r="BK500" s="184">
        <f>BK501+BK542+BK569+BK627+BK648+BK680+BK700+BK706+BK771+BK779+BK821+BK830</f>
        <v>0</v>
      </c>
    </row>
    <row r="501" spans="1:65" s="174" customFormat="1" ht="22.9" customHeight="1">
      <c r="B501" s="175"/>
      <c r="D501" s="176" t="s">
        <v>76</v>
      </c>
      <c r="E501" s="185" t="s">
        <v>1077</v>
      </c>
      <c r="F501" s="185" t="s">
        <v>1078</v>
      </c>
      <c r="J501" s="186">
        <f>BK501</f>
        <v>0</v>
      </c>
      <c r="L501" s="175"/>
      <c r="M501" s="179"/>
      <c r="N501" s="180"/>
      <c r="O501" s="180"/>
      <c r="P501" s="181">
        <f>SUM(P502:P541)</f>
        <v>0</v>
      </c>
      <c r="Q501" s="180"/>
      <c r="R501" s="181">
        <f>SUM(R502:R541)</f>
        <v>0.29516190125000002</v>
      </c>
      <c r="S501" s="180"/>
      <c r="T501" s="182">
        <f>SUM(T502:T541)</f>
        <v>0</v>
      </c>
      <c r="AR501" s="176" t="s">
        <v>85</v>
      </c>
      <c r="AT501" s="183" t="s">
        <v>76</v>
      </c>
      <c r="AU501" s="183" t="s">
        <v>8</v>
      </c>
      <c r="AY501" s="176" t="s">
        <v>341</v>
      </c>
      <c r="BK501" s="184">
        <f>SUM(BK502:BK541)</f>
        <v>0</v>
      </c>
    </row>
    <row r="502" spans="1:65" s="110" customFormat="1" ht="24" customHeight="1">
      <c r="A502" s="107"/>
      <c r="B502" s="108"/>
      <c r="C502" s="187" t="s">
        <v>909</v>
      </c>
      <c r="D502" s="187" t="s">
        <v>343</v>
      </c>
      <c r="E502" s="188" t="s">
        <v>1084</v>
      </c>
      <c r="F502" s="189" t="s">
        <v>1085</v>
      </c>
      <c r="G502" s="190" t="s">
        <v>444</v>
      </c>
      <c r="H502" s="191">
        <v>0.52500000000000002</v>
      </c>
      <c r="I502" s="89"/>
      <c r="J502" s="192">
        <f>ROUND(I502*H502,0)</f>
        <v>0</v>
      </c>
      <c r="K502" s="189" t="s">
        <v>363</v>
      </c>
      <c r="L502" s="108"/>
      <c r="M502" s="193" t="s">
        <v>1</v>
      </c>
      <c r="N502" s="194" t="s">
        <v>42</v>
      </c>
      <c r="O502" s="195"/>
      <c r="P502" s="196">
        <f>O502*H502</f>
        <v>0</v>
      </c>
      <c r="Q502" s="196">
        <v>3.9825E-4</v>
      </c>
      <c r="R502" s="196">
        <f>Q502*H502</f>
        <v>2.0908125000000002E-4</v>
      </c>
      <c r="S502" s="196">
        <v>0</v>
      </c>
      <c r="T502" s="197">
        <f>S502*H502</f>
        <v>0</v>
      </c>
      <c r="U502" s="107"/>
      <c r="V502" s="107"/>
      <c r="W502" s="107"/>
      <c r="X502" s="107"/>
      <c r="Y502" s="107"/>
      <c r="Z502" s="107"/>
      <c r="AA502" s="107"/>
      <c r="AB502" s="107"/>
      <c r="AC502" s="107"/>
      <c r="AD502" s="107"/>
      <c r="AE502" s="107"/>
      <c r="AR502" s="198" t="s">
        <v>421</v>
      </c>
      <c r="AT502" s="198" t="s">
        <v>343</v>
      </c>
      <c r="AU502" s="198" t="s">
        <v>85</v>
      </c>
      <c r="AY502" s="99" t="s">
        <v>341</v>
      </c>
      <c r="BE502" s="199">
        <f>IF(N502="základní",J502,0)</f>
        <v>0</v>
      </c>
      <c r="BF502" s="199">
        <f>IF(N502="snížená",J502,0)</f>
        <v>0</v>
      </c>
      <c r="BG502" s="199">
        <f>IF(N502="zákl. přenesená",J502,0)</f>
        <v>0</v>
      </c>
      <c r="BH502" s="199">
        <f>IF(N502="sníž. přenesená",J502,0)</f>
        <v>0</v>
      </c>
      <c r="BI502" s="199">
        <f>IF(N502="nulová",J502,0)</f>
        <v>0</v>
      </c>
      <c r="BJ502" s="99" t="s">
        <v>8</v>
      </c>
      <c r="BK502" s="199">
        <f>ROUND(I502*H502,0)</f>
        <v>0</v>
      </c>
      <c r="BL502" s="99" t="s">
        <v>421</v>
      </c>
      <c r="BM502" s="198" t="s">
        <v>2952</v>
      </c>
    </row>
    <row r="503" spans="1:65" s="200" customFormat="1">
      <c r="B503" s="201"/>
      <c r="D503" s="202" t="s">
        <v>349</v>
      </c>
      <c r="E503" s="203" t="s">
        <v>1</v>
      </c>
      <c r="F503" s="204" t="s">
        <v>1087</v>
      </c>
      <c r="H503" s="205">
        <v>0.52500000000000002</v>
      </c>
      <c r="L503" s="201"/>
      <c r="M503" s="206"/>
      <c r="N503" s="207"/>
      <c r="O503" s="207"/>
      <c r="P503" s="207"/>
      <c r="Q503" s="207"/>
      <c r="R503" s="207"/>
      <c r="S503" s="207"/>
      <c r="T503" s="208"/>
      <c r="AT503" s="203" t="s">
        <v>349</v>
      </c>
      <c r="AU503" s="203" t="s">
        <v>85</v>
      </c>
      <c r="AV503" s="200" t="s">
        <v>85</v>
      </c>
      <c r="AW503" s="200" t="s">
        <v>33</v>
      </c>
      <c r="AX503" s="200" t="s">
        <v>77</v>
      </c>
      <c r="AY503" s="203" t="s">
        <v>341</v>
      </c>
    </row>
    <row r="504" spans="1:65" s="209" customFormat="1">
      <c r="B504" s="210"/>
      <c r="D504" s="202" t="s">
        <v>349</v>
      </c>
      <c r="E504" s="211" t="s">
        <v>1</v>
      </c>
      <c r="F504" s="212" t="s">
        <v>351</v>
      </c>
      <c r="H504" s="213">
        <v>0.52500000000000002</v>
      </c>
      <c r="L504" s="210"/>
      <c r="M504" s="214"/>
      <c r="N504" s="215"/>
      <c r="O504" s="215"/>
      <c r="P504" s="215"/>
      <c r="Q504" s="215"/>
      <c r="R504" s="215"/>
      <c r="S504" s="215"/>
      <c r="T504" s="216"/>
      <c r="AT504" s="211" t="s">
        <v>349</v>
      </c>
      <c r="AU504" s="211" t="s">
        <v>85</v>
      </c>
      <c r="AV504" s="209" t="s">
        <v>352</v>
      </c>
      <c r="AW504" s="209" t="s">
        <v>33</v>
      </c>
      <c r="AX504" s="209" t="s">
        <v>8</v>
      </c>
      <c r="AY504" s="211" t="s">
        <v>341</v>
      </c>
    </row>
    <row r="505" spans="1:65" s="110" customFormat="1" ht="36" customHeight="1">
      <c r="A505" s="107"/>
      <c r="B505" s="108"/>
      <c r="C505" s="217" t="s">
        <v>913</v>
      </c>
      <c r="D505" s="217" t="s">
        <v>354</v>
      </c>
      <c r="E505" s="218" t="s">
        <v>1089</v>
      </c>
      <c r="F505" s="219" t="s">
        <v>1090</v>
      </c>
      <c r="G505" s="220" t="s">
        <v>444</v>
      </c>
      <c r="H505" s="221">
        <v>0.60399999999999998</v>
      </c>
      <c r="I505" s="92"/>
      <c r="J505" s="222">
        <f>ROUND(I505*H505,0)</f>
        <v>0</v>
      </c>
      <c r="K505" s="219" t="s">
        <v>363</v>
      </c>
      <c r="L505" s="223"/>
      <c r="M505" s="224" t="s">
        <v>1</v>
      </c>
      <c r="N505" s="225" t="s">
        <v>42</v>
      </c>
      <c r="O505" s="195"/>
      <c r="P505" s="196">
        <f>O505*H505</f>
        <v>0</v>
      </c>
      <c r="Q505" s="196">
        <v>1E-3</v>
      </c>
      <c r="R505" s="196">
        <f>Q505*H505</f>
        <v>6.0400000000000004E-4</v>
      </c>
      <c r="S505" s="196">
        <v>0</v>
      </c>
      <c r="T505" s="197">
        <f>S505*H505</f>
        <v>0</v>
      </c>
      <c r="U505" s="107"/>
      <c r="V505" s="107"/>
      <c r="W505" s="107"/>
      <c r="X505" s="107"/>
      <c r="Y505" s="107"/>
      <c r="Z505" s="107"/>
      <c r="AA505" s="107"/>
      <c r="AB505" s="107"/>
      <c r="AC505" s="107"/>
      <c r="AD505" s="107"/>
      <c r="AE505" s="107"/>
      <c r="AR505" s="198" t="s">
        <v>125</v>
      </c>
      <c r="AT505" s="198" t="s">
        <v>354</v>
      </c>
      <c r="AU505" s="198" t="s">
        <v>85</v>
      </c>
      <c r="AY505" s="99" t="s">
        <v>341</v>
      </c>
      <c r="BE505" s="199">
        <f>IF(N505="základní",J505,0)</f>
        <v>0</v>
      </c>
      <c r="BF505" s="199">
        <f>IF(N505="snížená",J505,0)</f>
        <v>0</v>
      </c>
      <c r="BG505" s="199">
        <f>IF(N505="zákl. přenesená",J505,0)</f>
        <v>0</v>
      </c>
      <c r="BH505" s="199">
        <f>IF(N505="sníž. přenesená",J505,0)</f>
        <v>0</v>
      </c>
      <c r="BI505" s="199">
        <f>IF(N505="nulová",J505,0)</f>
        <v>0</v>
      </c>
      <c r="BJ505" s="99" t="s">
        <v>8</v>
      </c>
      <c r="BK505" s="199">
        <f>ROUND(I505*H505,0)</f>
        <v>0</v>
      </c>
      <c r="BL505" s="99" t="s">
        <v>421</v>
      </c>
      <c r="BM505" s="198" t="s">
        <v>2953</v>
      </c>
    </row>
    <row r="506" spans="1:65" s="200" customFormat="1">
      <c r="B506" s="201"/>
      <c r="D506" s="202" t="s">
        <v>349</v>
      </c>
      <c r="E506" s="203" t="s">
        <v>1</v>
      </c>
      <c r="F506" s="204" t="s">
        <v>1092</v>
      </c>
      <c r="H506" s="205">
        <v>0.60399999999999998</v>
      </c>
      <c r="L506" s="201"/>
      <c r="M506" s="206"/>
      <c r="N506" s="207"/>
      <c r="O506" s="207"/>
      <c r="P506" s="207"/>
      <c r="Q506" s="207"/>
      <c r="R506" s="207"/>
      <c r="S506" s="207"/>
      <c r="T506" s="208"/>
      <c r="AT506" s="203" t="s">
        <v>349</v>
      </c>
      <c r="AU506" s="203" t="s">
        <v>85</v>
      </c>
      <c r="AV506" s="200" t="s">
        <v>85</v>
      </c>
      <c r="AW506" s="200" t="s">
        <v>33</v>
      </c>
      <c r="AX506" s="200" t="s">
        <v>77</v>
      </c>
      <c r="AY506" s="203" t="s">
        <v>341</v>
      </c>
    </row>
    <row r="507" spans="1:65" s="209" customFormat="1">
      <c r="B507" s="210"/>
      <c r="D507" s="202" t="s">
        <v>349</v>
      </c>
      <c r="E507" s="211" t="s">
        <v>1</v>
      </c>
      <c r="F507" s="212" t="s">
        <v>351</v>
      </c>
      <c r="H507" s="213">
        <v>0.60399999999999998</v>
      </c>
      <c r="L507" s="210"/>
      <c r="M507" s="214"/>
      <c r="N507" s="215"/>
      <c r="O507" s="215"/>
      <c r="P507" s="215"/>
      <c r="Q507" s="215"/>
      <c r="R507" s="215"/>
      <c r="S507" s="215"/>
      <c r="T507" s="216"/>
      <c r="AT507" s="211" t="s">
        <v>349</v>
      </c>
      <c r="AU507" s="211" t="s">
        <v>85</v>
      </c>
      <c r="AV507" s="209" t="s">
        <v>352</v>
      </c>
      <c r="AW507" s="209" t="s">
        <v>33</v>
      </c>
      <c r="AX507" s="209" t="s">
        <v>8</v>
      </c>
      <c r="AY507" s="211" t="s">
        <v>341</v>
      </c>
    </row>
    <row r="508" spans="1:65" s="110" customFormat="1" ht="24" customHeight="1">
      <c r="A508" s="107"/>
      <c r="B508" s="108"/>
      <c r="C508" s="187" t="s">
        <v>918</v>
      </c>
      <c r="D508" s="187" t="s">
        <v>343</v>
      </c>
      <c r="E508" s="188" t="s">
        <v>1094</v>
      </c>
      <c r="F508" s="189" t="s">
        <v>1095</v>
      </c>
      <c r="G508" s="190" t="s">
        <v>444</v>
      </c>
      <c r="H508" s="191">
        <v>41.76</v>
      </c>
      <c r="I508" s="89"/>
      <c r="J508" s="192">
        <f>ROUND(I508*H508,0)</f>
        <v>0</v>
      </c>
      <c r="K508" s="189" t="s">
        <v>363</v>
      </c>
      <c r="L508" s="108"/>
      <c r="M508" s="193" t="s">
        <v>1</v>
      </c>
      <c r="N508" s="194" t="s">
        <v>42</v>
      </c>
      <c r="O508" s="195"/>
      <c r="P508" s="196">
        <f>O508*H508</f>
        <v>0</v>
      </c>
      <c r="Q508" s="196">
        <v>6.2500000000000001E-4</v>
      </c>
      <c r="R508" s="196">
        <f>Q508*H508</f>
        <v>2.6099999999999998E-2</v>
      </c>
      <c r="S508" s="196">
        <v>0</v>
      </c>
      <c r="T508" s="197">
        <f>S508*H508</f>
        <v>0</v>
      </c>
      <c r="U508" s="107"/>
      <c r="V508" s="107"/>
      <c r="W508" s="107"/>
      <c r="X508" s="107"/>
      <c r="Y508" s="107"/>
      <c r="Z508" s="107"/>
      <c r="AA508" s="107"/>
      <c r="AB508" s="107"/>
      <c r="AC508" s="107"/>
      <c r="AD508" s="107"/>
      <c r="AE508" s="107"/>
      <c r="AR508" s="198" t="s">
        <v>421</v>
      </c>
      <c r="AT508" s="198" t="s">
        <v>343</v>
      </c>
      <c r="AU508" s="198" t="s">
        <v>85</v>
      </c>
      <c r="AY508" s="99" t="s">
        <v>341</v>
      </c>
      <c r="BE508" s="199">
        <f>IF(N508="základní",J508,0)</f>
        <v>0</v>
      </c>
      <c r="BF508" s="199">
        <f>IF(N508="snížená",J508,0)</f>
        <v>0</v>
      </c>
      <c r="BG508" s="199">
        <f>IF(N508="zákl. přenesená",J508,0)</f>
        <v>0</v>
      </c>
      <c r="BH508" s="199">
        <f>IF(N508="sníž. přenesená",J508,0)</f>
        <v>0</v>
      </c>
      <c r="BI508" s="199">
        <f>IF(N508="nulová",J508,0)</f>
        <v>0</v>
      </c>
      <c r="BJ508" s="99" t="s">
        <v>8</v>
      </c>
      <c r="BK508" s="199">
        <f>ROUND(I508*H508,0)</f>
        <v>0</v>
      </c>
      <c r="BL508" s="99" t="s">
        <v>421</v>
      </c>
      <c r="BM508" s="198" t="s">
        <v>2954</v>
      </c>
    </row>
    <row r="509" spans="1:65" s="200" customFormat="1">
      <c r="B509" s="201"/>
      <c r="D509" s="202" t="s">
        <v>349</v>
      </c>
      <c r="E509" s="203" t="s">
        <v>1</v>
      </c>
      <c r="F509" s="204" t="s">
        <v>2955</v>
      </c>
      <c r="H509" s="205">
        <v>41.76</v>
      </c>
      <c r="L509" s="201"/>
      <c r="M509" s="206"/>
      <c r="N509" s="207"/>
      <c r="O509" s="207"/>
      <c r="P509" s="207"/>
      <c r="Q509" s="207"/>
      <c r="R509" s="207"/>
      <c r="S509" s="207"/>
      <c r="T509" s="208"/>
      <c r="AT509" s="203" t="s">
        <v>349</v>
      </c>
      <c r="AU509" s="203" t="s">
        <v>85</v>
      </c>
      <c r="AV509" s="200" t="s">
        <v>85</v>
      </c>
      <c r="AW509" s="200" t="s">
        <v>33</v>
      </c>
      <c r="AX509" s="200" t="s">
        <v>8</v>
      </c>
      <c r="AY509" s="203" t="s">
        <v>341</v>
      </c>
    </row>
    <row r="510" spans="1:65" s="110" customFormat="1" ht="24" customHeight="1">
      <c r="A510" s="107"/>
      <c r="B510" s="108"/>
      <c r="C510" s="187" t="s">
        <v>161</v>
      </c>
      <c r="D510" s="187" t="s">
        <v>343</v>
      </c>
      <c r="E510" s="188" t="s">
        <v>2956</v>
      </c>
      <c r="F510" s="189" t="s">
        <v>2957</v>
      </c>
      <c r="G510" s="190" t="s">
        <v>455</v>
      </c>
      <c r="H510" s="191">
        <v>42</v>
      </c>
      <c r="I510" s="89"/>
      <c r="J510" s="192">
        <f>ROUND(I510*H510,0)</f>
        <v>0</v>
      </c>
      <c r="K510" s="189" t="s">
        <v>363</v>
      </c>
      <c r="L510" s="108"/>
      <c r="M510" s="193" t="s">
        <v>1</v>
      </c>
      <c r="N510" s="194" t="s">
        <v>42</v>
      </c>
      <c r="O510" s="195"/>
      <c r="P510" s="196">
        <f>O510*H510</f>
        <v>0</v>
      </c>
      <c r="Q510" s="196">
        <v>2.9E-4</v>
      </c>
      <c r="R510" s="196">
        <f>Q510*H510</f>
        <v>1.218E-2</v>
      </c>
      <c r="S510" s="196">
        <v>0</v>
      </c>
      <c r="T510" s="197">
        <f>S510*H510</f>
        <v>0</v>
      </c>
      <c r="U510" s="107"/>
      <c r="V510" s="107"/>
      <c r="W510" s="107"/>
      <c r="X510" s="107"/>
      <c r="Y510" s="107"/>
      <c r="Z510" s="107"/>
      <c r="AA510" s="107"/>
      <c r="AB510" s="107"/>
      <c r="AC510" s="107"/>
      <c r="AD510" s="107"/>
      <c r="AE510" s="107"/>
      <c r="AR510" s="198" t="s">
        <v>421</v>
      </c>
      <c r="AT510" s="198" t="s">
        <v>343</v>
      </c>
      <c r="AU510" s="198" t="s">
        <v>85</v>
      </c>
      <c r="AY510" s="99" t="s">
        <v>341</v>
      </c>
      <c r="BE510" s="199">
        <f>IF(N510="základní",J510,0)</f>
        <v>0</v>
      </c>
      <c r="BF510" s="199">
        <f>IF(N510="snížená",J510,0)</f>
        <v>0</v>
      </c>
      <c r="BG510" s="199">
        <f>IF(N510="zákl. přenesená",J510,0)</f>
        <v>0</v>
      </c>
      <c r="BH510" s="199">
        <f>IF(N510="sníž. přenesená",J510,0)</f>
        <v>0</v>
      </c>
      <c r="BI510" s="199">
        <f>IF(N510="nulová",J510,0)</f>
        <v>0</v>
      </c>
      <c r="BJ510" s="99" t="s">
        <v>8</v>
      </c>
      <c r="BK510" s="199">
        <f>ROUND(I510*H510,0)</f>
        <v>0</v>
      </c>
      <c r="BL510" s="99" t="s">
        <v>421</v>
      </c>
      <c r="BM510" s="198" t="s">
        <v>2958</v>
      </c>
    </row>
    <row r="511" spans="1:65" s="200" customFormat="1">
      <c r="B511" s="201"/>
      <c r="D511" s="202" t="s">
        <v>349</v>
      </c>
      <c r="E511" s="203" t="s">
        <v>1</v>
      </c>
      <c r="F511" s="204" t="s">
        <v>2959</v>
      </c>
      <c r="H511" s="205">
        <v>42</v>
      </c>
      <c r="L511" s="201"/>
      <c r="M511" s="206"/>
      <c r="N511" s="207"/>
      <c r="O511" s="207"/>
      <c r="P511" s="207"/>
      <c r="Q511" s="207"/>
      <c r="R511" s="207"/>
      <c r="S511" s="207"/>
      <c r="T511" s="208"/>
      <c r="AT511" s="203" t="s">
        <v>349</v>
      </c>
      <c r="AU511" s="203" t="s">
        <v>85</v>
      </c>
      <c r="AV511" s="200" t="s">
        <v>85</v>
      </c>
      <c r="AW511" s="200" t="s">
        <v>33</v>
      </c>
      <c r="AX511" s="200" t="s">
        <v>8</v>
      </c>
      <c r="AY511" s="203" t="s">
        <v>341</v>
      </c>
    </row>
    <row r="512" spans="1:65" s="110" customFormat="1" ht="24" customHeight="1">
      <c r="A512" s="107"/>
      <c r="B512" s="108"/>
      <c r="C512" s="187" t="s">
        <v>925</v>
      </c>
      <c r="D512" s="187" t="s">
        <v>343</v>
      </c>
      <c r="E512" s="188" t="s">
        <v>1104</v>
      </c>
      <c r="F512" s="189" t="s">
        <v>1105</v>
      </c>
      <c r="G512" s="190" t="s">
        <v>444</v>
      </c>
      <c r="H512" s="191">
        <v>91.79</v>
      </c>
      <c r="I512" s="89"/>
      <c r="J512" s="192">
        <f>ROUND(I512*H512,0)</f>
        <v>0</v>
      </c>
      <c r="K512" s="189" t="s">
        <v>363</v>
      </c>
      <c r="L512" s="108"/>
      <c r="M512" s="193" t="s">
        <v>1</v>
      </c>
      <c r="N512" s="194" t="s">
        <v>42</v>
      </c>
      <c r="O512" s="195"/>
      <c r="P512" s="196">
        <f>O512*H512</f>
        <v>0</v>
      </c>
      <c r="Q512" s="196">
        <v>0</v>
      </c>
      <c r="R512" s="196">
        <f>Q512*H512</f>
        <v>0</v>
      </c>
      <c r="S512" s="196">
        <v>0</v>
      </c>
      <c r="T512" s="197">
        <f>S512*H512</f>
        <v>0</v>
      </c>
      <c r="U512" s="107"/>
      <c r="V512" s="107"/>
      <c r="W512" s="107"/>
      <c r="X512" s="107"/>
      <c r="Y512" s="107"/>
      <c r="Z512" s="107"/>
      <c r="AA512" s="107"/>
      <c r="AB512" s="107"/>
      <c r="AC512" s="107"/>
      <c r="AD512" s="107"/>
      <c r="AE512" s="107"/>
      <c r="AR512" s="198" t="s">
        <v>421</v>
      </c>
      <c r="AT512" s="198" t="s">
        <v>343</v>
      </c>
      <c r="AU512" s="198" t="s">
        <v>85</v>
      </c>
      <c r="AY512" s="99" t="s">
        <v>341</v>
      </c>
      <c r="BE512" s="199">
        <f>IF(N512="základní",J512,0)</f>
        <v>0</v>
      </c>
      <c r="BF512" s="199">
        <f>IF(N512="snížená",J512,0)</f>
        <v>0</v>
      </c>
      <c r="BG512" s="199">
        <f>IF(N512="zákl. přenesená",J512,0)</f>
        <v>0</v>
      </c>
      <c r="BH512" s="199">
        <f>IF(N512="sníž. přenesená",J512,0)</f>
        <v>0</v>
      </c>
      <c r="BI512" s="199">
        <f>IF(N512="nulová",J512,0)</f>
        <v>0</v>
      </c>
      <c r="BJ512" s="99" t="s">
        <v>8</v>
      </c>
      <c r="BK512" s="199">
        <f>ROUND(I512*H512,0)</f>
        <v>0</v>
      </c>
      <c r="BL512" s="99" t="s">
        <v>421</v>
      </c>
      <c r="BM512" s="198" t="s">
        <v>2960</v>
      </c>
    </row>
    <row r="513" spans="1:65" s="200" customFormat="1">
      <c r="B513" s="201"/>
      <c r="D513" s="202" t="s">
        <v>349</v>
      </c>
      <c r="E513" s="203" t="s">
        <v>1</v>
      </c>
      <c r="F513" s="204" t="s">
        <v>2961</v>
      </c>
      <c r="H513" s="205">
        <v>91.79</v>
      </c>
      <c r="L513" s="201"/>
      <c r="M513" s="206"/>
      <c r="N513" s="207"/>
      <c r="O513" s="207"/>
      <c r="P513" s="207"/>
      <c r="Q513" s="207"/>
      <c r="R513" s="207"/>
      <c r="S513" s="207"/>
      <c r="T513" s="208"/>
      <c r="AT513" s="203" t="s">
        <v>349</v>
      </c>
      <c r="AU513" s="203" t="s">
        <v>85</v>
      </c>
      <c r="AV513" s="200" t="s">
        <v>85</v>
      </c>
      <c r="AW513" s="200" t="s">
        <v>33</v>
      </c>
      <c r="AX513" s="200" t="s">
        <v>77</v>
      </c>
      <c r="AY513" s="203" t="s">
        <v>341</v>
      </c>
    </row>
    <row r="514" spans="1:65" s="209" customFormat="1">
      <c r="B514" s="210"/>
      <c r="D514" s="202" t="s">
        <v>349</v>
      </c>
      <c r="E514" s="211" t="s">
        <v>223</v>
      </c>
      <c r="F514" s="212" t="s">
        <v>2962</v>
      </c>
      <c r="H514" s="213">
        <v>91.79</v>
      </c>
      <c r="L514" s="210"/>
      <c r="M514" s="214"/>
      <c r="N514" s="215"/>
      <c r="O514" s="215"/>
      <c r="P514" s="215"/>
      <c r="Q514" s="215"/>
      <c r="R514" s="215"/>
      <c r="S514" s="215"/>
      <c r="T514" s="216"/>
      <c r="AT514" s="211" t="s">
        <v>349</v>
      </c>
      <c r="AU514" s="211" t="s">
        <v>85</v>
      </c>
      <c r="AV514" s="209" t="s">
        <v>352</v>
      </c>
      <c r="AW514" s="209" t="s">
        <v>33</v>
      </c>
      <c r="AX514" s="209" t="s">
        <v>8</v>
      </c>
      <c r="AY514" s="211" t="s">
        <v>341</v>
      </c>
    </row>
    <row r="515" spans="1:65" s="110" customFormat="1" ht="24" customHeight="1">
      <c r="A515" s="107"/>
      <c r="B515" s="108"/>
      <c r="C515" s="187" t="s">
        <v>930</v>
      </c>
      <c r="D515" s="187" t="s">
        <v>343</v>
      </c>
      <c r="E515" s="188" t="s">
        <v>1110</v>
      </c>
      <c r="F515" s="189" t="s">
        <v>1111</v>
      </c>
      <c r="G515" s="190" t="s">
        <v>444</v>
      </c>
      <c r="H515" s="191">
        <v>30.54</v>
      </c>
      <c r="I515" s="89"/>
      <c r="J515" s="192">
        <f>ROUND(I515*H515,0)</f>
        <v>0</v>
      </c>
      <c r="K515" s="189" t="s">
        <v>363</v>
      </c>
      <c r="L515" s="108"/>
      <c r="M515" s="193" t="s">
        <v>1</v>
      </c>
      <c r="N515" s="194" t="s">
        <v>42</v>
      </c>
      <c r="O515" s="195"/>
      <c r="P515" s="196">
        <f>O515*H515</f>
        <v>0</v>
      </c>
      <c r="Q515" s="196">
        <v>0</v>
      </c>
      <c r="R515" s="196">
        <f>Q515*H515</f>
        <v>0</v>
      </c>
      <c r="S515" s="196">
        <v>0</v>
      </c>
      <c r="T515" s="197">
        <f>S515*H515</f>
        <v>0</v>
      </c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R515" s="198" t="s">
        <v>421</v>
      </c>
      <c r="AT515" s="198" t="s">
        <v>343</v>
      </c>
      <c r="AU515" s="198" t="s">
        <v>85</v>
      </c>
      <c r="AY515" s="99" t="s">
        <v>341</v>
      </c>
      <c r="BE515" s="199">
        <f>IF(N515="základní",J515,0)</f>
        <v>0</v>
      </c>
      <c r="BF515" s="199">
        <f>IF(N515="snížená",J515,0)</f>
        <v>0</v>
      </c>
      <c r="BG515" s="199">
        <f>IF(N515="zákl. přenesená",J515,0)</f>
        <v>0</v>
      </c>
      <c r="BH515" s="199">
        <f>IF(N515="sníž. přenesená",J515,0)</f>
        <v>0</v>
      </c>
      <c r="BI515" s="199">
        <f>IF(N515="nulová",J515,0)</f>
        <v>0</v>
      </c>
      <c r="BJ515" s="99" t="s">
        <v>8</v>
      </c>
      <c r="BK515" s="199">
        <f>ROUND(I515*H515,0)</f>
        <v>0</v>
      </c>
      <c r="BL515" s="99" t="s">
        <v>421</v>
      </c>
      <c r="BM515" s="198" t="s">
        <v>2963</v>
      </c>
    </row>
    <row r="516" spans="1:65" s="200" customFormat="1">
      <c r="B516" s="201"/>
      <c r="D516" s="202" t="s">
        <v>349</v>
      </c>
      <c r="E516" s="203" t="s">
        <v>1</v>
      </c>
      <c r="F516" s="204" t="s">
        <v>2688</v>
      </c>
      <c r="H516" s="205">
        <v>24.48</v>
      </c>
      <c r="L516" s="201"/>
      <c r="M516" s="206"/>
      <c r="N516" s="207"/>
      <c r="O516" s="207"/>
      <c r="P516" s="207"/>
      <c r="Q516" s="207"/>
      <c r="R516" s="207"/>
      <c r="S516" s="207"/>
      <c r="T516" s="208"/>
      <c r="AT516" s="203" t="s">
        <v>349</v>
      </c>
      <c r="AU516" s="203" t="s">
        <v>85</v>
      </c>
      <c r="AV516" s="200" t="s">
        <v>85</v>
      </c>
      <c r="AW516" s="200" t="s">
        <v>33</v>
      </c>
      <c r="AX516" s="200" t="s">
        <v>77</v>
      </c>
      <c r="AY516" s="203" t="s">
        <v>341</v>
      </c>
    </row>
    <row r="517" spans="1:65" s="200" customFormat="1">
      <c r="B517" s="201"/>
      <c r="D517" s="202" t="s">
        <v>349</v>
      </c>
      <c r="E517" s="203" t="s">
        <v>1</v>
      </c>
      <c r="F517" s="204" t="s">
        <v>2689</v>
      </c>
      <c r="H517" s="205">
        <v>4.9020000000000001</v>
      </c>
      <c r="L517" s="201"/>
      <c r="M517" s="206"/>
      <c r="N517" s="207"/>
      <c r="O517" s="207"/>
      <c r="P517" s="207"/>
      <c r="Q517" s="207"/>
      <c r="R517" s="207"/>
      <c r="S517" s="207"/>
      <c r="T517" s="208"/>
      <c r="AT517" s="203" t="s">
        <v>349</v>
      </c>
      <c r="AU517" s="203" t="s">
        <v>85</v>
      </c>
      <c r="AV517" s="200" t="s">
        <v>85</v>
      </c>
      <c r="AW517" s="200" t="s">
        <v>33</v>
      </c>
      <c r="AX517" s="200" t="s">
        <v>77</v>
      </c>
      <c r="AY517" s="203" t="s">
        <v>341</v>
      </c>
    </row>
    <row r="518" spans="1:65" s="200" customFormat="1">
      <c r="B518" s="201"/>
      <c r="D518" s="202" t="s">
        <v>349</v>
      </c>
      <c r="E518" s="203" t="s">
        <v>1</v>
      </c>
      <c r="F518" s="204" t="s">
        <v>2690</v>
      </c>
      <c r="H518" s="205">
        <v>1.1579999999999999</v>
      </c>
      <c r="L518" s="201"/>
      <c r="M518" s="206"/>
      <c r="N518" s="207"/>
      <c r="O518" s="207"/>
      <c r="P518" s="207"/>
      <c r="Q518" s="207"/>
      <c r="R518" s="207"/>
      <c r="S518" s="207"/>
      <c r="T518" s="208"/>
      <c r="AT518" s="203" t="s">
        <v>349</v>
      </c>
      <c r="AU518" s="203" t="s">
        <v>85</v>
      </c>
      <c r="AV518" s="200" t="s">
        <v>85</v>
      </c>
      <c r="AW518" s="200" t="s">
        <v>33</v>
      </c>
      <c r="AX518" s="200" t="s">
        <v>77</v>
      </c>
      <c r="AY518" s="203" t="s">
        <v>341</v>
      </c>
    </row>
    <row r="519" spans="1:65" s="209" customFormat="1">
      <c r="B519" s="210"/>
      <c r="D519" s="202" t="s">
        <v>349</v>
      </c>
      <c r="E519" s="211" t="s">
        <v>226</v>
      </c>
      <c r="F519" s="212" t="s">
        <v>2964</v>
      </c>
      <c r="H519" s="213">
        <v>30.54</v>
      </c>
      <c r="L519" s="210"/>
      <c r="M519" s="214"/>
      <c r="N519" s="215"/>
      <c r="O519" s="215"/>
      <c r="P519" s="215"/>
      <c r="Q519" s="215"/>
      <c r="R519" s="215"/>
      <c r="S519" s="215"/>
      <c r="T519" s="216"/>
      <c r="AT519" s="211" t="s">
        <v>349</v>
      </c>
      <c r="AU519" s="211" t="s">
        <v>85</v>
      </c>
      <c r="AV519" s="209" t="s">
        <v>352</v>
      </c>
      <c r="AW519" s="209" t="s">
        <v>33</v>
      </c>
      <c r="AX519" s="209" t="s">
        <v>8</v>
      </c>
      <c r="AY519" s="211" t="s">
        <v>341</v>
      </c>
    </row>
    <row r="520" spans="1:65" s="110" customFormat="1" ht="16.5" customHeight="1">
      <c r="A520" s="107"/>
      <c r="B520" s="108"/>
      <c r="C520" s="217" t="s">
        <v>934</v>
      </c>
      <c r="D520" s="217" t="s">
        <v>354</v>
      </c>
      <c r="E520" s="218" t="s">
        <v>1115</v>
      </c>
      <c r="F520" s="219" t="s">
        <v>2965</v>
      </c>
      <c r="G520" s="220" t="s">
        <v>444</v>
      </c>
      <c r="H520" s="221">
        <v>137.92599999999999</v>
      </c>
      <c r="I520" s="92"/>
      <c r="J520" s="222">
        <f>ROUND(I520*H520,0)</f>
        <v>0</v>
      </c>
      <c r="K520" s="219" t="s">
        <v>363</v>
      </c>
      <c r="L520" s="223"/>
      <c r="M520" s="224" t="s">
        <v>1</v>
      </c>
      <c r="N520" s="225" t="s">
        <v>42</v>
      </c>
      <c r="O520" s="195"/>
      <c r="P520" s="196">
        <f>O520*H520</f>
        <v>0</v>
      </c>
      <c r="Q520" s="196">
        <v>1.2700000000000001E-3</v>
      </c>
      <c r="R520" s="196">
        <f>Q520*H520</f>
        <v>0.17516602000000001</v>
      </c>
      <c r="S520" s="196">
        <v>0</v>
      </c>
      <c r="T520" s="197">
        <f>S520*H520</f>
        <v>0</v>
      </c>
      <c r="U520" s="107"/>
      <c r="V520" s="107"/>
      <c r="W520" s="107"/>
      <c r="X520" s="107"/>
      <c r="Y520" s="107"/>
      <c r="Z520" s="107"/>
      <c r="AA520" s="107"/>
      <c r="AB520" s="107"/>
      <c r="AC520" s="107"/>
      <c r="AD520" s="107"/>
      <c r="AE520" s="107"/>
      <c r="AR520" s="198" t="s">
        <v>125</v>
      </c>
      <c r="AT520" s="198" t="s">
        <v>354</v>
      </c>
      <c r="AU520" s="198" t="s">
        <v>85</v>
      </c>
      <c r="AY520" s="99" t="s">
        <v>341</v>
      </c>
      <c r="BE520" s="199">
        <f>IF(N520="základní",J520,0)</f>
        <v>0</v>
      </c>
      <c r="BF520" s="199">
        <f>IF(N520="snížená",J520,0)</f>
        <v>0</v>
      </c>
      <c r="BG520" s="199">
        <f>IF(N520="zákl. přenesená",J520,0)</f>
        <v>0</v>
      </c>
      <c r="BH520" s="199">
        <f>IF(N520="sníž. přenesená",J520,0)</f>
        <v>0</v>
      </c>
      <c r="BI520" s="199">
        <f>IF(N520="nulová",J520,0)</f>
        <v>0</v>
      </c>
      <c r="BJ520" s="99" t="s">
        <v>8</v>
      </c>
      <c r="BK520" s="199">
        <f>ROUND(I520*H520,0)</f>
        <v>0</v>
      </c>
      <c r="BL520" s="99" t="s">
        <v>421</v>
      </c>
      <c r="BM520" s="198" t="s">
        <v>2966</v>
      </c>
    </row>
    <row r="521" spans="1:65" s="200" customFormat="1">
      <c r="B521" s="201"/>
      <c r="D521" s="202" t="s">
        <v>349</v>
      </c>
      <c r="E521" s="203" t="s">
        <v>1</v>
      </c>
      <c r="F521" s="204" t="s">
        <v>2967</v>
      </c>
      <c r="H521" s="205">
        <v>102.80500000000001</v>
      </c>
      <c r="L521" s="201"/>
      <c r="M521" s="206"/>
      <c r="N521" s="207"/>
      <c r="O521" s="207"/>
      <c r="P521" s="207"/>
      <c r="Q521" s="207"/>
      <c r="R521" s="207"/>
      <c r="S521" s="207"/>
      <c r="T521" s="208"/>
      <c r="AT521" s="203" t="s">
        <v>349</v>
      </c>
      <c r="AU521" s="203" t="s">
        <v>85</v>
      </c>
      <c r="AV521" s="200" t="s">
        <v>85</v>
      </c>
      <c r="AW521" s="200" t="s">
        <v>33</v>
      </c>
      <c r="AX521" s="200" t="s">
        <v>77</v>
      </c>
      <c r="AY521" s="203" t="s">
        <v>341</v>
      </c>
    </row>
    <row r="522" spans="1:65" s="200" customFormat="1">
      <c r="B522" s="201"/>
      <c r="D522" s="202" t="s">
        <v>349</v>
      </c>
      <c r="E522" s="203" t="s">
        <v>1</v>
      </c>
      <c r="F522" s="204" t="s">
        <v>2968</v>
      </c>
      <c r="H522" s="205">
        <v>35.121000000000002</v>
      </c>
      <c r="L522" s="201"/>
      <c r="M522" s="206"/>
      <c r="N522" s="207"/>
      <c r="O522" s="207"/>
      <c r="P522" s="207"/>
      <c r="Q522" s="207"/>
      <c r="R522" s="207"/>
      <c r="S522" s="207"/>
      <c r="T522" s="208"/>
      <c r="AT522" s="203" t="s">
        <v>349</v>
      </c>
      <c r="AU522" s="203" t="s">
        <v>85</v>
      </c>
      <c r="AV522" s="200" t="s">
        <v>85</v>
      </c>
      <c r="AW522" s="200" t="s">
        <v>33</v>
      </c>
      <c r="AX522" s="200" t="s">
        <v>77</v>
      </c>
      <c r="AY522" s="203" t="s">
        <v>341</v>
      </c>
    </row>
    <row r="523" spans="1:65" s="209" customFormat="1">
      <c r="B523" s="210"/>
      <c r="D523" s="202" t="s">
        <v>349</v>
      </c>
      <c r="E523" s="211" t="s">
        <v>1</v>
      </c>
      <c r="F523" s="212" t="s">
        <v>351</v>
      </c>
      <c r="H523" s="213">
        <v>137.92599999999999</v>
      </c>
      <c r="L523" s="210"/>
      <c r="M523" s="214"/>
      <c r="N523" s="215"/>
      <c r="O523" s="215"/>
      <c r="P523" s="215"/>
      <c r="Q523" s="215"/>
      <c r="R523" s="215"/>
      <c r="S523" s="215"/>
      <c r="T523" s="216"/>
      <c r="AT523" s="211" t="s">
        <v>349</v>
      </c>
      <c r="AU523" s="211" t="s">
        <v>85</v>
      </c>
      <c r="AV523" s="209" t="s">
        <v>352</v>
      </c>
      <c r="AW523" s="209" t="s">
        <v>33</v>
      </c>
      <c r="AX523" s="209" t="s">
        <v>8</v>
      </c>
      <c r="AY523" s="211" t="s">
        <v>341</v>
      </c>
    </row>
    <row r="524" spans="1:65" s="110" customFormat="1" ht="24" customHeight="1">
      <c r="A524" s="107"/>
      <c r="B524" s="108"/>
      <c r="C524" s="187" t="s">
        <v>939</v>
      </c>
      <c r="D524" s="187" t="s">
        <v>343</v>
      </c>
      <c r="E524" s="188" t="s">
        <v>1121</v>
      </c>
      <c r="F524" s="189" t="s">
        <v>1122</v>
      </c>
      <c r="G524" s="190" t="s">
        <v>444</v>
      </c>
      <c r="H524" s="191">
        <v>91.79</v>
      </c>
      <c r="I524" s="89"/>
      <c r="J524" s="192">
        <f>ROUND(I524*H524,0)</f>
        <v>0</v>
      </c>
      <c r="K524" s="189" t="s">
        <v>363</v>
      </c>
      <c r="L524" s="108"/>
      <c r="M524" s="193" t="s">
        <v>1</v>
      </c>
      <c r="N524" s="194" t="s">
        <v>42</v>
      </c>
      <c r="O524" s="195"/>
      <c r="P524" s="196">
        <f>O524*H524</f>
        <v>0</v>
      </c>
      <c r="Q524" s="196">
        <v>0</v>
      </c>
      <c r="R524" s="196">
        <f>Q524*H524</f>
        <v>0</v>
      </c>
      <c r="S524" s="196">
        <v>0</v>
      </c>
      <c r="T524" s="197">
        <f>S524*H524</f>
        <v>0</v>
      </c>
      <c r="U524" s="107"/>
      <c r="V524" s="107"/>
      <c r="W524" s="107"/>
      <c r="X524" s="107"/>
      <c r="Y524" s="107"/>
      <c r="Z524" s="107"/>
      <c r="AA524" s="107"/>
      <c r="AB524" s="107"/>
      <c r="AC524" s="107"/>
      <c r="AD524" s="107"/>
      <c r="AE524" s="107"/>
      <c r="AR524" s="198" t="s">
        <v>421</v>
      </c>
      <c r="AT524" s="198" t="s">
        <v>343</v>
      </c>
      <c r="AU524" s="198" t="s">
        <v>85</v>
      </c>
      <c r="AY524" s="99" t="s">
        <v>341</v>
      </c>
      <c r="BE524" s="199">
        <f>IF(N524="základní",J524,0)</f>
        <v>0</v>
      </c>
      <c r="BF524" s="199">
        <f>IF(N524="snížená",J524,0)</f>
        <v>0</v>
      </c>
      <c r="BG524" s="199">
        <f>IF(N524="zákl. přenesená",J524,0)</f>
        <v>0</v>
      </c>
      <c r="BH524" s="199">
        <f>IF(N524="sníž. přenesená",J524,0)</f>
        <v>0</v>
      </c>
      <c r="BI524" s="199">
        <f>IF(N524="nulová",J524,0)</f>
        <v>0</v>
      </c>
      <c r="BJ524" s="99" t="s">
        <v>8</v>
      </c>
      <c r="BK524" s="199">
        <f>ROUND(I524*H524,0)</f>
        <v>0</v>
      </c>
      <c r="BL524" s="99" t="s">
        <v>421</v>
      </c>
      <c r="BM524" s="198" t="s">
        <v>2969</v>
      </c>
    </row>
    <row r="525" spans="1:65" s="200" customFormat="1">
      <c r="B525" s="201"/>
      <c r="D525" s="202" t="s">
        <v>349</v>
      </c>
      <c r="E525" s="203" t="s">
        <v>1</v>
      </c>
      <c r="F525" s="204" t="s">
        <v>223</v>
      </c>
      <c r="H525" s="205">
        <v>91.79</v>
      </c>
      <c r="L525" s="201"/>
      <c r="M525" s="206"/>
      <c r="N525" s="207"/>
      <c r="O525" s="207"/>
      <c r="P525" s="207"/>
      <c r="Q525" s="207"/>
      <c r="R525" s="207"/>
      <c r="S525" s="207"/>
      <c r="T525" s="208"/>
      <c r="AT525" s="203" t="s">
        <v>349</v>
      </c>
      <c r="AU525" s="203" t="s">
        <v>85</v>
      </c>
      <c r="AV525" s="200" t="s">
        <v>85</v>
      </c>
      <c r="AW525" s="200" t="s">
        <v>33</v>
      </c>
      <c r="AX525" s="200" t="s">
        <v>8</v>
      </c>
      <c r="AY525" s="203" t="s">
        <v>341</v>
      </c>
    </row>
    <row r="526" spans="1:65" s="110" customFormat="1" ht="24" customHeight="1">
      <c r="A526" s="107"/>
      <c r="B526" s="108"/>
      <c r="C526" s="187" t="s">
        <v>944</v>
      </c>
      <c r="D526" s="187" t="s">
        <v>343</v>
      </c>
      <c r="E526" s="188" t="s">
        <v>1125</v>
      </c>
      <c r="F526" s="189" t="s">
        <v>1126</v>
      </c>
      <c r="G526" s="190" t="s">
        <v>444</v>
      </c>
      <c r="H526" s="191">
        <v>91.79</v>
      </c>
      <c r="I526" s="89"/>
      <c r="J526" s="192">
        <f>ROUND(I526*H526,0)</f>
        <v>0</v>
      </c>
      <c r="K526" s="189" t="s">
        <v>363</v>
      </c>
      <c r="L526" s="108"/>
      <c r="M526" s="193" t="s">
        <v>1</v>
      </c>
      <c r="N526" s="194" t="s">
        <v>42</v>
      </c>
      <c r="O526" s="195"/>
      <c r="P526" s="196">
        <f>O526*H526</f>
        <v>0</v>
      </c>
      <c r="Q526" s="196">
        <v>0</v>
      </c>
      <c r="R526" s="196">
        <f>Q526*H526</f>
        <v>0</v>
      </c>
      <c r="S526" s="196">
        <v>0</v>
      </c>
      <c r="T526" s="197">
        <f>S526*H526</f>
        <v>0</v>
      </c>
      <c r="U526" s="107"/>
      <c r="V526" s="107"/>
      <c r="W526" s="107"/>
      <c r="X526" s="107"/>
      <c r="Y526" s="107"/>
      <c r="Z526" s="107"/>
      <c r="AA526" s="107"/>
      <c r="AB526" s="107"/>
      <c r="AC526" s="107"/>
      <c r="AD526" s="107"/>
      <c r="AE526" s="107"/>
      <c r="AR526" s="198" t="s">
        <v>421</v>
      </c>
      <c r="AT526" s="198" t="s">
        <v>343</v>
      </c>
      <c r="AU526" s="198" t="s">
        <v>85</v>
      </c>
      <c r="AY526" s="99" t="s">
        <v>341</v>
      </c>
      <c r="BE526" s="199">
        <f>IF(N526="základní",J526,0)</f>
        <v>0</v>
      </c>
      <c r="BF526" s="199">
        <f>IF(N526="snížená",J526,0)</f>
        <v>0</v>
      </c>
      <c r="BG526" s="199">
        <f>IF(N526="zákl. přenesená",J526,0)</f>
        <v>0</v>
      </c>
      <c r="BH526" s="199">
        <f>IF(N526="sníž. přenesená",J526,0)</f>
        <v>0</v>
      </c>
      <c r="BI526" s="199">
        <f>IF(N526="nulová",J526,0)</f>
        <v>0</v>
      </c>
      <c r="BJ526" s="99" t="s">
        <v>8</v>
      </c>
      <c r="BK526" s="199">
        <f>ROUND(I526*H526,0)</f>
        <v>0</v>
      </c>
      <c r="BL526" s="99" t="s">
        <v>421</v>
      </c>
      <c r="BM526" s="198" t="s">
        <v>2970</v>
      </c>
    </row>
    <row r="527" spans="1:65" s="200" customFormat="1">
      <c r="B527" s="201"/>
      <c r="D527" s="202" t="s">
        <v>349</v>
      </c>
      <c r="E527" s="203" t="s">
        <v>1</v>
      </c>
      <c r="F527" s="204" t="s">
        <v>223</v>
      </c>
      <c r="H527" s="205">
        <v>91.79</v>
      </c>
      <c r="L527" s="201"/>
      <c r="M527" s="206"/>
      <c r="N527" s="207"/>
      <c r="O527" s="207"/>
      <c r="P527" s="207"/>
      <c r="Q527" s="207"/>
      <c r="R527" s="207"/>
      <c r="S527" s="207"/>
      <c r="T527" s="208"/>
      <c r="AT527" s="203" t="s">
        <v>349</v>
      </c>
      <c r="AU527" s="203" t="s">
        <v>85</v>
      </c>
      <c r="AV527" s="200" t="s">
        <v>85</v>
      </c>
      <c r="AW527" s="200" t="s">
        <v>33</v>
      </c>
      <c r="AX527" s="200" t="s">
        <v>8</v>
      </c>
      <c r="AY527" s="203" t="s">
        <v>341</v>
      </c>
    </row>
    <row r="528" spans="1:65" s="110" customFormat="1" ht="24" customHeight="1">
      <c r="A528" s="107"/>
      <c r="B528" s="108"/>
      <c r="C528" s="187" t="s">
        <v>258</v>
      </c>
      <c r="D528" s="187" t="s">
        <v>343</v>
      </c>
      <c r="E528" s="188" t="s">
        <v>1129</v>
      </c>
      <c r="F528" s="189" t="s">
        <v>1130</v>
      </c>
      <c r="G528" s="190" t="s">
        <v>444</v>
      </c>
      <c r="H528" s="191">
        <v>30.54</v>
      </c>
      <c r="I528" s="89"/>
      <c r="J528" s="192">
        <f>ROUND(I528*H528,0)</f>
        <v>0</v>
      </c>
      <c r="K528" s="189" t="s">
        <v>363</v>
      </c>
      <c r="L528" s="108"/>
      <c r="M528" s="193" t="s">
        <v>1</v>
      </c>
      <c r="N528" s="194" t="s">
        <v>42</v>
      </c>
      <c r="O528" s="195"/>
      <c r="P528" s="196">
        <f>O528*H528</f>
        <v>0</v>
      </c>
      <c r="Q528" s="196">
        <v>0</v>
      </c>
      <c r="R528" s="196">
        <f>Q528*H528</f>
        <v>0</v>
      </c>
      <c r="S528" s="196">
        <v>0</v>
      </c>
      <c r="T528" s="197">
        <f>S528*H528</f>
        <v>0</v>
      </c>
      <c r="U528" s="107"/>
      <c r="V528" s="107"/>
      <c r="W528" s="107"/>
      <c r="X528" s="107"/>
      <c r="Y528" s="107"/>
      <c r="Z528" s="107"/>
      <c r="AA528" s="107"/>
      <c r="AB528" s="107"/>
      <c r="AC528" s="107"/>
      <c r="AD528" s="107"/>
      <c r="AE528" s="107"/>
      <c r="AR528" s="198" t="s">
        <v>421</v>
      </c>
      <c r="AT528" s="198" t="s">
        <v>343</v>
      </c>
      <c r="AU528" s="198" t="s">
        <v>85</v>
      </c>
      <c r="AY528" s="99" t="s">
        <v>341</v>
      </c>
      <c r="BE528" s="199">
        <f>IF(N528="základní",J528,0)</f>
        <v>0</v>
      </c>
      <c r="BF528" s="199">
        <f>IF(N528="snížená",J528,0)</f>
        <v>0</v>
      </c>
      <c r="BG528" s="199">
        <f>IF(N528="zákl. přenesená",J528,0)</f>
        <v>0</v>
      </c>
      <c r="BH528" s="199">
        <f>IF(N528="sníž. přenesená",J528,0)</f>
        <v>0</v>
      </c>
      <c r="BI528" s="199">
        <f>IF(N528="nulová",J528,0)</f>
        <v>0</v>
      </c>
      <c r="BJ528" s="99" t="s">
        <v>8</v>
      </c>
      <c r="BK528" s="199">
        <f>ROUND(I528*H528,0)</f>
        <v>0</v>
      </c>
      <c r="BL528" s="99" t="s">
        <v>421</v>
      </c>
      <c r="BM528" s="198" t="s">
        <v>2971</v>
      </c>
    </row>
    <row r="529" spans="1:65" s="200" customFormat="1">
      <c r="B529" s="201"/>
      <c r="D529" s="202" t="s">
        <v>349</v>
      </c>
      <c r="E529" s="203" t="s">
        <v>1</v>
      </c>
      <c r="F529" s="204" t="s">
        <v>226</v>
      </c>
      <c r="H529" s="205">
        <v>30.54</v>
      </c>
      <c r="L529" s="201"/>
      <c r="M529" s="206"/>
      <c r="N529" s="207"/>
      <c r="O529" s="207"/>
      <c r="P529" s="207"/>
      <c r="Q529" s="207"/>
      <c r="R529" s="207"/>
      <c r="S529" s="207"/>
      <c r="T529" s="208"/>
      <c r="AT529" s="203" t="s">
        <v>349</v>
      </c>
      <c r="AU529" s="203" t="s">
        <v>85</v>
      </c>
      <c r="AV529" s="200" t="s">
        <v>85</v>
      </c>
      <c r="AW529" s="200" t="s">
        <v>33</v>
      </c>
      <c r="AX529" s="200" t="s">
        <v>8</v>
      </c>
      <c r="AY529" s="203" t="s">
        <v>341</v>
      </c>
    </row>
    <row r="530" spans="1:65" s="110" customFormat="1" ht="24" customHeight="1">
      <c r="A530" s="107"/>
      <c r="B530" s="108"/>
      <c r="C530" s="187" t="s">
        <v>956</v>
      </c>
      <c r="D530" s="187" t="s">
        <v>343</v>
      </c>
      <c r="E530" s="188" t="s">
        <v>1133</v>
      </c>
      <c r="F530" s="189" t="s">
        <v>1134</v>
      </c>
      <c r="G530" s="190" t="s">
        <v>444</v>
      </c>
      <c r="H530" s="191">
        <v>30.54</v>
      </c>
      <c r="I530" s="89"/>
      <c r="J530" s="192">
        <f>ROUND(I530*H530,0)</f>
        <v>0</v>
      </c>
      <c r="K530" s="189" t="s">
        <v>363</v>
      </c>
      <c r="L530" s="108"/>
      <c r="M530" s="193" t="s">
        <v>1</v>
      </c>
      <c r="N530" s="194" t="s">
        <v>42</v>
      </c>
      <c r="O530" s="195"/>
      <c r="P530" s="196">
        <f>O530*H530</f>
        <v>0</v>
      </c>
      <c r="Q530" s="196">
        <v>0</v>
      </c>
      <c r="R530" s="196">
        <f>Q530*H530</f>
        <v>0</v>
      </c>
      <c r="S530" s="196">
        <v>0</v>
      </c>
      <c r="T530" s="197">
        <f>S530*H530</f>
        <v>0</v>
      </c>
      <c r="U530" s="107"/>
      <c r="V530" s="107"/>
      <c r="W530" s="107"/>
      <c r="X530" s="107"/>
      <c r="Y530" s="107"/>
      <c r="Z530" s="107"/>
      <c r="AA530" s="107"/>
      <c r="AB530" s="107"/>
      <c r="AC530" s="107"/>
      <c r="AD530" s="107"/>
      <c r="AE530" s="107"/>
      <c r="AR530" s="198" t="s">
        <v>421</v>
      </c>
      <c r="AT530" s="198" t="s">
        <v>343</v>
      </c>
      <c r="AU530" s="198" t="s">
        <v>85</v>
      </c>
      <c r="AY530" s="99" t="s">
        <v>341</v>
      </c>
      <c r="BE530" s="199">
        <f>IF(N530="základní",J530,0)</f>
        <v>0</v>
      </c>
      <c r="BF530" s="199">
        <f>IF(N530="snížená",J530,0)</f>
        <v>0</v>
      </c>
      <c r="BG530" s="199">
        <f>IF(N530="zákl. přenesená",J530,0)</f>
        <v>0</v>
      </c>
      <c r="BH530" s="199">
        <f>IF(N530="sníž. přenesená",J530,0)</f>
        <v>0</v>
      </c>
      <c r="BI530" s="199">
        <f>IF(N530="nulová",J530,0)</f>
        <v>0</v>
      </c>
      <c r="BJ530" s="99" t="s">
        <v>8</v>
      </c>
      <c r="BK530" s="199">
        <f>ROUND(I530*H530,0)</f>
        <v>0</v>
      </c>
      <c r="BL530" s="99" t="s">
        <v>421</v>
      </c>
      <c r="BM530" s="198" t="s">
        <v>2972</v>
      </c>
    </row>
    <row r="531" spans="1:65" s="200" customFormat="1">
      <c r="B531" s="201"/>
      <c r="D531" s="202" t="s">
        <v>349</v>
      </c>
      <c r="E531" s="203" t="s">
        <v>1</v>
      </c>
      <c r="F531" s="204" t="s">
        <v>226</v>
      </c>
      <c r="H531" s="205">
        <v>30.54</v>
      </c>
      <c r="L531" s="201"/>
      <c r="M531" s="206"/>
      <c r="N531" s="207"/>
      <c r="O531" s="207"/>
      <c r="P531" s="207"/>
      <c r="Q531" s="207"/>
      <c r="R531" s="207"/>
      <c r="S531" s="207"/>
      <c r="T531" s="208"/>
      <c r="AT531" s="203" t="s">
        <v>349</v>
      </c>
      <c r="AU531" s="203" t="s">
        <v>85</v>
      </c>
      <c r="AV531" s="200" t="s">
        <v>85</v>
      </c>
      <c r="AW531" s="200" t="s">
        <v>33</v>
      </c>
      <c r="AX531" s="200" t="s">
        <v>8</v>
      </c>
      <c r="AY531" s="203" t="s">
        <v>341</v>
      </c>
    </row>
    <row r="532" spans="1:65" s="110" customFormat="1" ht="16.5" customHeight="1">
      <c r="A532" s="107"/>
      <c r="B532" s="108"/>
      <c r="C532" s="217" t="s">
        <v>960</v>
      </c>
      <c r="D532" s="217" t="s">
        <v>354</v>
      </c>
      <c r="E532" s="218" t="s">
        <v>1137</v>
      </c>
      <c r="F532" s="219" t="s">
        <v>1138</v>
      </c>
      <c r="G532" s="220" t="s">
        <v>444</v>
      </c>
      <c r="H532" s="221">
        <v>269.12599999999998</v>
      </c>
      <c r="I532" s="92"/>
      <c r="J532" s="222">
        <f>ROUND(I532*H532,0)</f>
        <v>0</v>
      </c>
      <c r="K532" s="219" t="s">
        <v>1</v>
      </c>
      <c r="L532" s="223"/>
      <c r="M532" s="224" t="s">
        <v>1</v>
      </c>
      <c r="N532" s="225" t="s">
        <v>42</v>
      </c>
      <c r="O532" s="195"/>
      <c r="P532" s="196">
        <f>O532*H532</f>
        <v>0</v>
      </c>
      <c r="Q532" s="196">
        <v>2.9999999999999997E-4</v>
      </c>
      <c r="R532" s="196">
        <f>Q532*H532</f>
        <v>8.0737799999999985E-2</v>
      </c>
      <c r="S532" s="196">
        <v>0</v>
      </c>
      <c r="T532" s="197">
        <f>S532*H532</f>
        <v>0</v>
      </c>
      <c r="U532" s="107"/>
      <c r="V532" s="107"/>
      <c r="W532" s="107"/>
      <c r="X532" s="107"/>
      <c r="Y532" s="107"/>
      <c r="Z532" s="107"/>
      <c r="AA532" s="107"/>
      <c r="AB532" s="107"/>
      <c r="AC532" s="107"/>
      <c r="AD532" s="107"/>
      <c r="AE532" s="107"/>
      <c r="AR532" s="198" t="s">
        <v>125</v>
      </c>
      <c r="AT532" s="198" t="s">
        <v>354</v>
      </c>
      <c r="AU532" s="198" t="s">
        <v>85</v>
      </c>
      <c r="AY532" s="99" t="s">
        <v>341</v>
      </c>
      <c r="BE532" s="199">
        <f>IF(N532="základní",J532,0)</f>
        <v>0</v>
      </c>
      <c r="BF532" s="199">
        <f>IF(N532="snížená",J532,0)</f>
        <v>0</v>
      </c>
      <c r="BG532" s="199">
        <f>IF(N532="zákl. přenesená",J532,0)</f>
        <v>0</v>
      </c>
      <c r="BH532" s="199">
        <f>IF(N532="sníž. přenesená",J532,0)</f>
        <v>0</v>
      </c>
      <c r="BI532" s="199">
        <f>IF(N532="nulová",J532,0)</f>
        <v>0</v>
      </c>
      <c r="BJ532" s="99" t="s">
        <v>8</v>
      </c>
      <c r="BK532" s="199">
        <f>ROUND(I532*H532,0)</f>
        <v>0</v>
      </c>
      <c r="BL532" s="99" t="s">
        <v>421</v>
      </c>
      <c r="BM532" s="198" t="s">
        <v>2973</v>
      </c>
    </row>
    <row r="533" spans="1:65" s="200" customFormat="1">
      <c r="B533" s="201"/>
      <c r="D533" s="202" t="s">
        <v>349</v>
      </c>
      <c r="E533" s="203" t="s">
        <v>1</v>
      </c>
      <c r="F533" s="204" t="s">
        <v>2974</v>
      </c>
      <c r="H533" s="205">
        <v>201.93799999999999</v>
      </c>
      <c r="L533" s="201"/>
      <c r="M533" s="206"/>
      <c r="N533" s="207"/>
      <c r="O533" s="207"/>
      <c r="P533" s="207"/>
      <c r="Q533" s="207"/>
      <c r="R533" s="207"/>
      <c r="S533" s="207"/>
      <c r="T533" s="208"/>
      <c r="AT533" s="203" t="s">
        <v>349</v>
      </c>
      <c r="AU533" s="203" t="s">
        <v>85</v>
      </c>
      <c r="AV533" s="200" t="s">
        <v>85</v>
      </c>
      <c r="AW533" s="200" t="s">
        <v>33</v>
      </c>
      <c r="AX533" s="200" t="s">
        <v>77</v>
      </c>
      <c r="AY533" s="203" t="s">
        <v>341</v>
      </c>
    </row>
    <row r="534" spans="1:65" s="200" customFormat="1">
      <c r="B534" s="201"/>
      <c r="D534" s="202" t="s">
        <v>349</v>
      </c>
      <c r="E534" s="203" t="s">
        <v>1</v>
      </c>
      <c r="F534" s="204" t="s">
        <v>2975</v>
      </c>
      <c r="H534" s="205">
        <v>67.188000000000002</v>
      </c>
      <c r="L534" s="201"/>
      <c r="M534" s="206"/>
      <c r="N534" s="207"/>
      <c r="O534" s="207"/>
      <c r="P534" s="207"/>
      <c r="Q534" s="207"/>
      <c r="R534" s="207"/>
      <c r="S534" s="207"/>
      <c r="T534" s="208"/>
      <c r="AT534" s="203" t="s">
        <v>349</v>
      </c>
      <c r="AU534" s="203" t="s">
        <v>85</v>
      </c>
      <c r="AV534" s="200" t="s">
        <v>85</v>
      </c>
      <c r="AW534" s="200" t="s">
        <v>33</v>
      </c>
      <c r="AX534" s="200" t="s">
        <v>77</v>
      </c>
      <c r="AY534" s="203" t="s">
        <v>341</v>
      </c>
    </row>
    <row r="535" spans="1:65" s="209" customFormat="1">
      <c r="B535" s="210"/>
      <c r="D535" s="202" t="s">
        <v>349</v>
      </c>
      <c r="E535" s="211" t="s">
        <v>1</v>
      </c>
      <c r="F535" s="212" t="s">
        <v>351</v>
      </c>
      <c r="H535" s="213">
        <v>269.12599999999998</v>
      </c>
      <c r="L535" s="210"/>
      <c r="M535" s="214"/>
      <c r="N535" s="215"/>
      <c r="O535" s="215"/>
      <c r="P535" s="215"/>
      <c r="Q535" s="215"/>
      <c r="R535" s="215"/>
      <c r="S535" s="215"/>
      <c r="T535" s="216"/>
      <c r="AT535" s="211" t="s">
        <v>349</v>
      </c>
      <c r="AU535" s="211" t="s">
        <v>85</v>
      </c>
      <c r="AV535" s="209" t="s">
        <v>352</v>
      </c>
      <c r="AW535" s="209" t="s">
        <v>33</v>
      </c>
      <c r="AX535" s="209" t="s">
        <v>8</v>
      </c>
      <c r="AY535" s="211" t="s">
        <v>341</v>
      </c>
    </row>
    <row r="536" spans="1:65" s="110" customFormat="1" ht="24" customHeight="1">
      <c r="A536" s="107"/>
      <c r="B536" s="108"/>
      <c r="C536" s="187" t="s">
        <v>964</v>
      </c>
      <c r="D536" s="187" t="s">
        <v>343</v>
      </c>
      <c r="E536" s="188" t="s">
        <v>1143</v>
      </c>
      <c r="F536" s="189" t="s">
        <v>1144</v>
      </c>
      <c r="G536" s="190" t="s">
        <v>572</v>
      </c>
      <c r="H536" s="191">
        <v>11</v>
      </c>
      <c r="I536" s="89"/>
      <c r="J536" s="192">
        <f>ROUND(I536*H536,0)</f>
        <v>0</v>
      </c>
      <c r="K536" s="189" t="s">
        <v>363</v>
      </c>
      <c r="L536" s="108"/>
      <c r="M536" s="193" t="s">
        <v>1</v>
      </c>
      <c r="N536" s="194" t="s">
        <v>42</v>
      </c>
      <c r="O536" s="195"/>
      <c r="P536" s="196">
        <f>O536*H536</f>
        <v>0</v>
      </c>
      <c r="Q536" s="196">
        <v>1.5E-5</v>
      </c>
      <c r="R536" s="196">
        <f>Q536*H536</f>
        <v>1.65E-4</v>
      </c>
      <c r="S536" s="196">
        <v>0</v>
      </c>
      <c r="T536" s="197">
        <f>S536*H536</f>
        <v>0</v>
      </c>
      <c r="U536" s="107"/>
      <c r="V536" s="107"/>
      <c r="W536" s="107"/>
      <c r="X536" s="107"/>
      <c r="Y536" s="107"/>
      <c r="Z536" s="107"/>
      <c r="AA536" s="107"/>
      <c r="AB536" s="107"/>
      <c r="AC536" s="107"/>
      <c r="AD536" s="107"/>
      <c r="AE536" s="107"/>
      <c r="AR536" s="198" t="s">
        <v>421</v>
      </c>
      <c r="AT536" s="198" t="s">
        <v>343</v>
      </c>
      <c r="AU536" s="198" t="s">
        <v>85</v>
      </c>
      <c r="AY536" s="99" t="s">
        <v>341</v>
      </c>
      <c r="BE536" s="199">
        <f>IF(N536="základní",J536,0)</f>
        <v>0</v>
      </c>
      <c r="BF536" s="199">
        <f>IF(N536="snížená",J536,0)</f>
        <v>0</v>
      </c>
      <c r="BG536" s="199">
        <f>IF(N536="zákl. přenesená",J536,0)</f>
        <v>0</v>
      </c>
      <c r="BH536" s="199">
        <f>IF(N536="sníž. přenesená",J536,0)</f>
        <v>0</v>
      </c>
      <c r="BI536" s="199">
        <f>IF(N536="nulová",J536,0)</f>
        <v>0</v>
      </c>
      <c r="BJ536" s="99" t="s">
        <v>8</v>
      </c>
      <c r="BK536" s="199">
        <f>ROUND(I536*H536,0)</f>
        <v>0</v>
      </c>
      <c r="BL536" s="99" t="s">
        <v>421</v>
      </c>
      <c r="BM536" s="198" t="s">
        <v>2976</v>
      </c>
    </row>
    <row r="537" spans="1:65" s="200" customFormat="1">
      <c r="B537" s="201"/>
      <c r="D537" s="202" t="s">
        <v>349</v>
      </c>
      <c r="E537" s="203" t="s">
        <v>1</v>
      </c>
      <c r="F537" s="204" t="s">
        <v>2977</v>
      </c>
      <c r="H537" s="205">
        <v>2</v>
      </c>
      <c r="L537" s="201"/>
      <c r="M537" s="206"/>
      <c r="N537" s="207"/>
      <c r="O537" s="207"/>
      <c r="P537" s="207"/>
      <c r="Q537" s="207"/>
      <c r="R537" s="207"/>
      <c r="S537" s="207"/>
      <c r="T537" s="208"/>
      <c r="AT537" s="203" t="s">
        <v>349</v>
      </c>
      <c r="AU537" s="203" t="s">
        <v>85</v>
      </c>
      <c r="AV537" s="200" t="s">
        <v>85</v>
      </c>
      <c r="AW537" s="200" t="s">
        <v>33</v>
      </c>
      <c r="AX537" s="200" t="s">
        <v>77</v>
      </c>
      <c r="AY537" s="203" t="s">
        <v>341</v>
      </c>
    </row>
    <row r="538" spans="1:65" s="200" customFormat="1">
      <c r="B538" s="201"/>
      <c r="D538" s="202" t="s">
        <v>349</v>
      </c>
      <c r="E538" s="203" t="s">
        <v>1</v>
      </c>
      <c r="F538" s="204" t="s">
        <v>2978</v>
      </c>
      <c r="H538" s="205">
        <v>5</v>
      </c>
      <c r="L538" s="201"/>
      <c r="M538" s="206"/>
      <c r="N538" s="207"/>
      <c r="O538" s="207"/>
      <c r="P538" s="207"/>
      <c r="Q538" s="207"/>
      <c r="R538" s="207"/>
      <c r="S538" s="207"/>
      <c r="T538" s="208"/>
      <c r="AT538" s="203" t="s">
        <v>349</v>
      </c>
      <c r="AU538" s="203" t="s">
        <v>85</v>
      </c>
      <c r="AV538" s="200" t="s">
        <v>85</v>
      </c>
      <c r="AW538" s="200" t="s">
        <v>33</v>
      </c>
      <c r="AX538" s="200" t="s">
        <v>77</v>
      </c>
      <c r="AY538" s="203" t="s">
        <v>341</v>
      </c>
    </row>
    <row r="539" spans="1:65" s="200" customFormat="1">
      <c r="B539" s="201"/>
      <c r="D539" s="202" t="s">
        <v>349</v>
      </c>
      <c r="E539" s="203" t="s">
        <v>1</v>
      </c>
      <c r="F539" s="204" t="s">
        <v>2979</v>
      </c>
      <c r="H539" s="205">
        <v>4</v>
      </c>
      <c r="L539" s="201"/>
      <c r="M539" s="206"/>
      <c r="N539" s="207"/>
      <c r="O539" s="207"/>
      <c r="P539" s="207"/>
      <c r="Q539" s="207"/>
      <c r="R539" s="207"/>
      <c r="S539" s="207"/>
      <c r="T539" s="208"/>
      <c r="AT539" s="203" t="s">
        <v>349</v>
      </c>
      <c r="AU539" s="203" t="s">
        <v>85</v>
      </c>
      <c r="AV539" s="200" t="s">
        <v>85</v>
      </c>
      <c r="AW539" s="200" t="s">
        <v>33</v>
      </c>
      <c r="AX539" s="200" t="s">
        <v>77</v>
      </c>
      <c r="AY539" s="203" t="s">
        <v>341</v>
      </c>
    </row>
    <row r="540" spans="1:65" s="209" customFormat="1">
      <c r="B540" s="210"/>
      <c r="D540" s="202" t="s">
        <v>349</v>
      </c>
      <c r="E540" s="211" t="s">
        <v>1</v>
      </c>
      <c r="F540" s="212" t="s">
        <v>351</v>
      </c>
      <c r="H540" s="213">
        <v>11</v>
      </c>
      <c r="L540" s="210"/>
      <c r="M540" s="214"/>
      <c r="N540" s="215"/>
      <c r="O540" s="215"/>
      <c r="P540" s="215"/>
      <c r="Q540" s="215"/>
      <c r="R540" s="215"/>
      <c r="S540" s="215"/>
      <c r="T540" s="216"/>
      <c r="AT540" s="211" t="s">
        <v>349</v>
      </c>
      <c r="AU540" s="211" t="s">
        <v>85</v>
      </c>
      <c r="AV540" s="209" t="s">
        <v>352</v>
      </c>
      <c r="AW540" s="209" t="s">
        <v>33</v>
      </c>
      <c r="AX540" s="209" t="s">
        <v>8</v>
      </c>
      <c r="AY540" s="211" t="s">
        <v>341</v>
      </c>
    </row>
    <row r="541" spans="1:65" s="110" customFormat="1" ht="24" customHeight="1">
      <c r="A541" s="107"/>
      <c r="B541" s="108"/>
      <c r="C541" s="187" t="s">
        <v>969</v>
      </c>
      <c r="D541" s="187" t="s">
        <v>343</v>
      </c>
      <c r="E541" s="188" t="s">
        <v>1154</v>
      </c>
      <c r="F541" s="189" t="s">
        <v>1155</v>
      </c>
      <c r="G541" s="190" t="s">
        <v>357</v>
      </c>
      <c r="H541" s="191">
        <v>0.29499999999999998</v>
      </c>
      <c r="I541" s="89"/>
      <c r="J541" s="192">
        <f>ROUND(I541*H541,0)</f>
        <v>0</v>
      </c>
      <c r="K541" s="189" t="s">
        <v>363</v>
      </c>
      <c r="L541" s="108"/>
      <c r="M541" s="193" t="s">
        <v>1</v>
      </c>
      <c r="N541" s="194" t="s">
        <v>42</v>
      </c>
      <c r="O541" s="195"/>
      <c r="P541" s="196">
        <f>O541*H541</f>
        <v>0</v>
      </c>
      <c r="Q541" s="196">
        <v>0</v>
      </c>
      <c r="R541" s="196">
        <f>Q541*H541</f>
        <v>0</v>
      </c>
      <c r="S541" s="196">
        <v>0</v>
      </c>
      <c r="T541" s="197">
        <f>S541*H541</f>
        <v>0</v>
      </c>
      <c r="U541" s="107"/>
      <c r="V541" s="107"/>
      <c r="W541" s="107"/>
      <c r="X541" s="107"/>
      <c r="Y541" s="107"/>
      <c r="Z541" s="107"/>
      <c r="AA541" s="107"/>
      <c r="AB541" s="107"/>
      <c r="AC541" s="107"/>
      <c r="AD541" s="107"/>
      <c r="AE541" s="107"/>
      <c r="AR541" s="198" t="s">
        <v>421</v>
      </c>
      <c r="AT541" s="198" t="s">
        <v>343</v>
      </c>
      <c r="AU541" s="198" t="s">
        <v>85</v>
      </c>
      <c r="AY541" s="99" t="s">
        <v>341</v>
      </c>
      <c r="BE541" s="199">
        <f>IF(N541="základní",J541,0)</f>
        <v>0</v>
      </c>
      <c r="BF541" s="199">
        <f>IF(N541="snížená",J541,0)</f>
        <v>0</v>
      </c>
      <c r="BG541" s="199">
        <f>IF(N541="zákl. přenesená",J541,0)</f>
        <v>0</v>
      </c>
      <c r="BH541" s="199">
        <f>IF(N541="sníž. přenesená",J541,0)</f>
        <v>0</v>
      </c>
      <c r="BI541" s="199">
        <f>IF(N541="nulová",J541,0)</f>
        <v>0</v>
      </c>
      <c r="BJ541" s="99" t="s">
        <v>8</v>
      </c>
      <c r="BK541" s="199">
        <f>ROUND(I541*H541,0)</f>
        <v>0</v>
      </c>
      <c r="BL541" s="99" t="s">
        <v>421</v>
      </c>
      <c r="BM541" s="198" t="s">
        <v>2980</v>
      </c>
    </row>
    <row r="542" spans="1:65" s="174" customFormat="1" ht="22.9" customHeight="1">
      <c r="B542" s="175"/>
      <c r="D542" s="176" t="s">
        <v>76</v>
      </c>
      <c r="E542" s="185" t="s">
        <v>1157</v>
      </c>
      <c r="F542" s="185" t="s">
        <v>1158</v>
      </c>
      <c r="J542" s="186">
        <f>BK542</f>
        <v>0</v>
      </c>
      <c r="L542" s="175"/>
      <c r="M542" s="179"/>
      <c r="N542" s="180"/>
      <c r="O542" s="180"/>
      <c r="P542" s="181">
        <f>SUM(P543:P568)</f>
        <v>0</v>
      </c>
      <c r="Q542" s="180"/>
      <c r="R542" s="181">
        <f>SUM(R543:R568)</f>
        <v>0.3248393</v>
      </c>
      <c r="S542" s="180"/>
      <c r="T542" s="182">
        <f>SUM(T543:T568)</f>
        <v>0</v>
      </c>
      <c r="AR542" s="176" t="s">
        <v>85</v>
      </c>
      <c r="AT542" s="183" t="s">
        <v>76</v>
      </c>
      <c r="AU542" s="183" t="s">
        <v>8</v>
      </c>
      <c r="AY542" s="176" t="s">
        <v>341</v>
      </c>
      <c r="BK542" s="184">
        <f>SUM(BK543:BK568)</f>
        <v>0</v>
      </c>
    </row>
    <row r="543" spans="1:65" s="110" customFormat="1" ht="24" customHeight="1">
      <c r="A543" s="107"/>
      <c r="B543" s="108"/>
      <c r="C543" s="187" t="s">
        <v>973</v>
      </c>
      <c r="D543" s="187" t="s">
        <v>343</v>
      </c>
      <c r="E543" s="188" t="s">
        <v>1160</v>
      </c>
      <c r="F543" s="189" t="s">
        <v>1161</v>
      </c>
      <c r="G543" s="190" t="s">
        <v>444</v>
      </c>
      <c r="H543" s="191">
        <v>88.85</v>
      </c>
      <c r="I543" s="89"/>
      <c r="J543" s="192">
        <f>ROUND(I543*H543,0)</f>
        <v>0</v>
      </c>
      <c r="K543" s="189" t="s">
        <v>363</v>
      </c>
      <c r="L543" s="108"/>
      <c r="M543" s="193" t="s">
        <v>1</v>
      </c>
      <c r="N543" s="194" t="s">
        <v>42</v>
      </c>
      <c r="O543" s="195"/>
      <c r="P543" s="196">
        <f>O543*H543</f>
        <v>0</v>
      </c>
      <c r="Q543" s="196">
        <v>0</v>
      </c>
      <c r="R543" s="196">
        <f>Q543*H543</f>
        <v>0</v>
      </c>
      <c r="S543" s="196">
        <v>0</v>
      </c>
      <c r="T543" s="197">
        <f>S543*H543</f>
        <v>0</v>
      </c>
      <c r="U543" s="107"/>
      <c r="V543" s="107"/>
      <c r="W543" s="107"/>
      <c r="X543" s="107"/>
      <c r="Y543" s="107"/>
      <c r="Z543" s="107"/>
      <c r="AA543" s="107"/>
      <c r="AB543" s="107"/>
      <c r="AC543" s="107"/>
      <c r="AD543" s="107"/>
      <c r="AE543" s="107"/>
      <c r="AR543" s="198" t="s">
        <v>421</v>
      </c>
      <c r="AT543" s="198" t="s">
        <v>343</v>
      </c>
      <c r="AU543" s="198" t="s">
        <v>85</v>
      </c>
      <c r="AY543" s="99" t="s">
        <v>341</v>
      </c>
      <c r="BE543" s="199">
        <f>IF(N543="základní",J543,0)</f>
        <v>0</v>
      </c>
      <c r="BF543" s="199">
        <f>IF(N543="snížená",J543,0)</f>
        <v>0</v>
      </c>
      <c r="BG543" s="199">
        <f>IF(N543="zákl. přenesená",J543,0)</f>
        <v>0</v>
      </c>
      <c r="BH543" s="199">
        <f>IF(N543="sníž. přenesená",J543,0)</f>
        <v>0</v>
      </c>
      <c r="BI543" s="199">
        <f>IF(N543="nulová",J543,0)</f>
        <v>0</v>
      </c>
      <c r="BJ543" s="99" t="s">
        <v>8</v>
      </c>
      <c r="BK543" s="199">
        <f>ROUND(I543*H543,0)</f>
        <v>0</v>
      </c>
      <c r="BL543" s="99" t="s">
        <v>421</v>
      </c>
      <c r="BM543" s="198" t="s">
        <v>2981</v>
      </c>
    </row>
    <row r="544" spans="1:65" s="200" customFormat="1">
      <c r="B544" s="201"/>
      <c r="D544" s="202" t="s">
        <v>349</v>
      </c>
      <c r="E544" s="203" t="s">
        <v>1</v>
      </c>
      <c r="F544" s="204" t="s">
        <v>2614</v>
      </c>
      <c r="H544" s="205">
        <v>8.18</v>
      </c>
      <c r="L544" s="201"/>
      <c r="M544" s="206"/>
      <c r="N544" s="207"/>
      <c r="O544" s="207"/>
      <c r="P544" s="207"/>
      <c r="Q544" s="207"/>
      <c r="R544" s="207"/>
      <c r="S544" s="207"/>
      <c r="T544" s="208"/>
      <c r="AT544" s="203" t="s">
        <v>349</v>
      </c>
      <c r="AU544" s="203" t="s">
        <v>85</v>
      </c>
      <c r="AV544" s="200" t="s">
        <v>85</v>
      </c>
      <c r="AW544" s="200" t="s">
        <v>33</v>
      </c>
      <c r="AX544" s="200" t="s">
        <v>77</v>
      </c>
      <c r="AY544" s="203" t="s">
        <v>341</v>
      </c>
    </row>
    <row r="545" spans="1:65" s="209" customFormat="1">
      <c r="B545" s="210"/>
      <c r="D545" s="202" t="s">
        <v>349</v>
      </c>
      <c r="E545" s="211" t="s">
        <v>1</v>
      </c>
      <c r="F545" s="212" t="s">
        <v>351</v>
      </c>
      <c r="H545" s="213">
        <v>8.18</v>
      </c>
      <c r="L545" s="210"/>
      <c r="M545" s="214"/>
      <c r="N545" s="215"/>
      <c r="O545" s="215"/>
      <c r="P545" s="215"/>
      <c r="Q545" s="215"/>
      <c r="R545" s="215"/>
      <c r="S545" s="215"/>
      <c r="T545" s="216"/>
      <c r="AT545" s="211" t="s">
        <v>349</v>
      </c>
      <c r="AU545" s="211" t="s">
        <v>85</v>
      </c>
      <c r="AV545" s="209" t="s">
        <v>352</v>
      </c>
      <c r="AW545" s="209" t="s">
        <v>33</v>
      </c>
      <c r="AX545" s="209" t="s">
        <v>77</v>
      </c>
      <c r="AY545" s="211" t="s">
        <v>341</v>
      </c>
    </row>
    <row r="546" spans="1:65" s="200" customFormat="1">
      <c r="B546" s="201"/>
      <c r="D546" s="202" t="s">
        <v>349</v>
      </c>
      <c r="E546" s="203" t="s">
        <v>1</v>
      </c>
      <c r="F546" s="204" t="s">
        <v>2631</v>
      </c>
      <c r="H546" s="205">
        <v>74.61</v>
      </c>
      <c r="L546" s="201"/>
      <c r="M546" s="206"/>
      <c r="N546" s="207"/>
      <c r="O546" s="207"/>
      <c r="P546" s="207"/>
      <c r="Q546" s="207"/>
      <c r="R546" s="207"/>
      <c r="S546" s="207"/>
      <c r="T546" s="208"/>
      <c r="AT546" s="203" t="s">
        <v>349</v>
      </c>
      <c r="AU546" s="203" t="s">
        <v>85</v>
      </c>
      <c r="AV546" s="200" t="s">
        <v>85</v>
      </c>
      <c r="AW546" s="200" t="s">
        <v>33</v>
      </c>
      <c r="AX546" s="200" t="s">
        <v>77</v>
      </c>
      <c r="AY546" s="203" t="s">
        <v>341</v>
      </c>
    </row>
    <row r="547" spans="1:65" s="200" customFormat="1">
      <c r="B547" s="201"/>
      <c r="D547" s="202" t="s">
        <v>349</v>
      </c>
      <c r="E547" s="203" t="s">
        <v>1</v>
      </c>
      <c r="F547" s="204" t="s">
        <v>2982</v>
      </c>
      <c r="H547" s="205">
        <v>1.1579999999999999</v>
      </c>
      <c r="L547" s="201"/>
      <c r="M547" s="206"/>
      <c r="N547" s="207"/>
      <c r="O547" s="207"/>
      <c r="P547" s="207"/>
      <c r="Q547" s="207"/>
      <c r="R547" s="207"/>
      <c r="S547" s="207"/>
      <c r="T547" s="208"/>
      <c r="AT547" s="203" t="s">
        <v>349</v>
      </c>
      <c r="AU547" s="203" t="s">
        <v>85</v>
      </c>
      <c r="AV547" s="200" t="s">
        <v>85</v>
      </c>
      <c r="AW547" s="200" t="s">
        <v>33</v>
      </c>
      <c r="AX547" s="200" t="s">
        <v>77</v>
      </c>
      <c r="AY547" s="203" t="s">
        <v>341</v>
      </c>
    </row>
    <row r="548" spans="1:65" s="200" customFormat="1">
      <c r="B548" s="201"/>
      <c r="D548" s="202" t="s">
        <v>349</v>
      </c>
      <c r="E548" s="203" t="s">
        <v>1</v>
      </c>
      <c r="F548" s="204" t="s">
        <v>2983</v>
      </c>
      <c r="H548" s="205">
        <v>4.9020000000000001</v>
      </c>
      <c r="L548" s="201"/>
      <c r="M548" s="206"/>
      <c r="N548" s="207"/>
      <c r="O548" s="207"/>
      <c r="P548" s="207"/>
      <c r="Q548" s="207"/>
      <c r="R548" s="207"/>
      <c r="S548" s="207"/>
      <c r="T548" s="208"/>
      <c r="AT548" s="203" t="s">
        <v>349</v>
      </c>
      <c r="AU548" s="203" t="s">
        <v>85</v>
      </c>
      <c r="AV548" s="200" t="s">
        <v>85</v>
      </c>
      <c r="AW548" s="200" t="s">
        <v>33</v>
      </c>
      <c r="AX548" s="200" t="s">
        <v>77</v>
      </c>
      <c r="AY548" s="203" t="s">
        <v>341</v>
      </c>
    </row>
    <row r="549" spans="1:65" s="209" customFormat="1">
      <c r="B549" s="210"/>
      <c r="D549" s="202" t="s">
        <v>349</v>
      </c>
      <c r="E549" s="211" t="s">
        <v>2634</v>
      </c>
      <c r="F549" s="212" t="s">
        <v>351</v>
      </c>
      <c r="H549" s="213">
        <v>80.67</v>
      </c>
      <c r="L549" s="210"/>
      <c r="M549" s="214"/>
      <c r="N549" s="215"/>
      <c r="O549" s="215"/>
      <c r="P549" s="215"/>
      <c r="Q549" s="215"/>
      <c r="R549" s="215"/>
      <c r="S549" s="215"/>
      <c r="T549" s="216"/>
      <c r="AT549" s="211" t="s">
        <v>349</v>
      </c>
      <c r="AU549" s="211" t="s">
        <v>85</v>
      </c>
      <c r="AV549" s="209" t="s">
        <v>352</v>
      </c>
      <c r="AW549" s="209" t="s">
        <v>33</v>
      </c>
      <c r="AX549" s="209" t="s">
        <v>77</v>
      </c>
      <c r="AY549" s="211" t="s">
        <v>341</v>
      </c>
    </row>
    <row r="550" spans="1:65" s="226" customFormat="1">
      <c r="B550" s="227"/>
      <c r="D550" s="202" t="s">
        <v>349</v>
      </c>
      <c r="E550" s="228" t="s">
        <v>1</v>
      </c>
      <c r="F550" s="229" t="s">
        <v>542</v>
      </c>
      <c r="H550" s="230">
        <v>88.85</v>
      </c>
      <c r="L550" s="227"/>
      <c r="M550" s="231"/>
      <c r="N550" s="232"/>
      <c r="O550" s="232"/>
      <c r="P550" s="232"/>
      <c r="Q550" s="232"/>
      <c r="R550" s="232"/>
      <c r="S550" s="232"/>
      <c r="T550" s="233"/>
      <c r="AT550" s="228" t="s">
        <v>349</v>
      </c>
      <c r="AU550" s="228" t="s">
        <v>85</v>
      </c>
      <c r="AV550" s="226" t="s">
        <v>347</v>
      </c>
      <c r="AW550" s="226" t="s">
        <v>33</v>
      </c>
      <c r="AX550" s="226" t="s">
        <v>8</v>
      </c>
      <c r="AY550" s="228" t="s">
        <v>341</v>
      </c>
    </row>
    <row r="551" spans="1:65" s="110" customFormat="1" ht="24" customHeight="1">
      <c r="A551" s="107"/>
      <c r="B551" s="108"/>
      <c r="C551" s="217" t="s">
        <v>978</v>
      </c>
      <c r="D551" s="217" t="s">
        <v>354</v>
      </c>
      <c r="E551" s="218" t="s">
        <v>2984</v>
      </c>
      <c r="F551" s="219" t="s">
        <v>2985</v>
      </c>
      <c r="G551" s="220" t="s">
        <v>444</v>
      </c>
      <c r="H551" s="221">
        <v>82.283000000000001</v>
      </c>
      <c r="I551" s="92"/>
      <c r="J551" s="222">
        <f>ROUND(I551*H551,0)</f>
        <v>0</v>
      </c>
      <c r="K551" s="219" t="s">
        <v>363</v>
      </c>
      <c r="L551" s="223"/>
      <c r="M551" s="224" t="s">
        <v>1</v>
      </c>
      <c r="N551" s="225" t="s">
        <v>42</v>
      </c>
      <c r="O551" s="195"/>
      <c r="P551" s="196">
        <f>O551*H551</f>
        <v>0</v>
      </c>
      <c r="Q551" s="196">
        <v>2.3999999999999998E-3</v>
      </c>
      <c r="R551" s="196">
        <f>Q551*H551</f>
        <v>0.19747919999999999</v>
      </c>
      <c r="S551" s="196">
        <v>0</v>
      </c>
      <c r="T551" s="197">
        <f>S551*H551</f>
        <v>0</v>
      </c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R551" s="198" t="s">
        <v>125</v>
      </c>
      <c r="AT551" s="198" t="s">
        <v>354</v>
      </c>
      <c r="AU551" s="198" t="s">
        <v>85</v>
      </c>
      <c r="AY551" s="99" t="s">
        <v>341</v>
      </c>
      <c r="BE551" s="199">
        <f>IF(N551="základní",J551,0)</f>
        <v>0</v>
      </c>
      <c r="BF551" s="199">
        <f>IF(N551="snížená",J551,0)</f>
        <v>0</v>
      </c>
      <c r="BG551" s="199">
        <f>IF(N551="zákl. přenesená",J551,0)</f>
        <v>0</v>
      </c>
      <c r="BH551" s="199">
        <f>IF(N551="sníž. přenesená",J551,0)</f>
        <v>0</v>
      </c>
      <c r="BI551" s="199">
        <f>IF(N551="nulová",J551,0)</f>
        <v>0</v>
      </c>
      <c r="BJ551" s="99" t="s">
        <v>8</v>
      </c>
      <c r="BK551" s="199">
        <f>ROUND(I551*H551,0)</f>
        <v>0</v>
      </c>
      <c r="BL551" s="99" t="s">
        <v>421</v>
      </c>
      <c r="BM551" s="198" t="s">
        <v>2986</v>
      </c>
    </row>
    <row r="552" spans="1:65" s="200" customFormat="1">
      <c r="B552" s="201"/>
      <c r="D552" s="202" t="s">
        <v>349</v>
      </c>
      <c r="E552" s="203" t="s">
        <v>1</v>
      </c>
      <c r="F552" s="204" t="s">
        <v>2987</v>
      </c>
      <c r="H552" s="205">
        <v>82.283000000000001</v>
      </c>
      <c r="L552" s="201"/>
      <c r="M552" s="206"/>
      <c r="N552" s="207"/>
      <c r="O552" s="207"/>
      <c r="P552" s="207"/>
      <c r="Q552" s="207"/>
      <c r="R552" s="207"/>
      <c r="S552" s="207"/>
      <c r="T552" s="208"/>
      <c r="AT552" s="203" t="s">
        <v>349</v>
      </c>
      <c r="AU552" s="203" t="s">
        <v>85</v>
      </c>
      <c r="AV552" s="200" t="s">
        <v>85</v>
      </c>
      <c r="AW552" s="200" t="s">
        <v>33</v>
      </c>
      <c r="AX552" s="200" t="s">
        <v>8</v>
      </c>
      <c r="AY552" s="203" t="s">
        <v>341</v>
      </c>
    </row>
    <row r="553" spans="1:65" s="110" customFormat="1" ht="24" customHeight="1">
      <c r="A553" s="107"/>
      <c r="B553" s="108"/>
      <c r="C553" s="217" t="s">
        <v>982</v>
      </c>
      <c r="D553" s="217" t="s">
        <v>354</v>
      </c>
      <c r="E553" s="218" t="s">
        <v>2988</v>
      </c>
      <c r="F553" s="219" t="s">
        <v>2989</v>
      </c>
      <c r="G553" s="220" t="s">
        <v>444</v>
      </c>
      <c r="H553" s="221">
        <v>8.3439999999999994</v>
      </c>
      <c r="I553" s="92"/>
      <c r="J553" s="222">
        <f>ROUND(I553*H553,0)</f>
        <v>0</v>
      </c>
      <c r="K553" s="219" t="s">
        <v>363</v>
      </c>
      <c r="L553" s="223"/>
      <c r="M553" s="224" t="s">
        <v>1</v>
      </c>
      <c r="N553" s="225" t="s">
        <v>42</v>
      </c>
      <c r="O553" s="195"/>
      <c r="P553" s="196">
        <f>O553*H553</f>
        <v>0</v>
      </c>
      <c r="Q553" s="196">
        <v>3.5999999999999999E-3</v>
      </c>
      <c r="R553" s="196">
        <f>Q553*H553</f>
        <v>3.0038399999999996E-2</v>
      </c>
      <c r="S553" s="196">
        <v>0</v>
      </c>
      <c r="T553" s="197">
        <f>S553*H553</f>
        <v>0</v>
      </c>
      <c r="U553" s="107"/>
      <c r="V553" s="107"/>
      <c r="W553" s="107"/>
      <c r="X553" s="107"/>
      <c r="Y553" s="107"/>
      <c r="Z553" s="107"/>
      <c r="AA553" s="107"/>
      <c r="AB553" s="107"/>
      <c r="AC553" s="107"/>
      <c r="AD553" s="107"/>
      <c r="AE553" s="107"/>
      <c r="AR553" s="198" t="s">
        <v>125</v>
      </c>
      <c r="AT553" s="198" t="s">
        <v>354</v>
      </c>
      <c r="AU553" s="198" t="s">
        <v>85</v>
      </c>
      <c r="AY553" s="99" t="s">
        <v>341</v>
      </c>
      <c r="BE553" s="199">
        <f>IF(N553="základní",J553,0)</f>
        <v>0</v>
      </c>
      <c r="BF553" s="199">
        <f>IF(N553="snížená",J553,0)</f>
        <v>0</v>
      </c>
      <c r="BG553" s="199">
        <f>IF(N553="zákl. přenesená",J553,0)</f>
        <v>0</v>
      </c>
      <c r="BH553" s="199">
        <f>IF(N553="sníž. přenesená",J553,0)</f>
        <v>0</v>
      </c>
      <c r="BI553" s="199">
        <f>IF(N553="nulová",J553,0)</f>
        <v>0</v>
      </c>
      <c r="BJ553" s="99" t="s">
        <v>8</v>
      </c>
      <c r="BK553" s="199">
        <f>ROUND(I553*H553,0)</f>
        <v>0</v>
      </c>
      <c r="BL553" s="99" t="s">
        <v>421</v>
      </c>
      <c r="BM553" s="198" t="s">
        <v>2990</v>
      </c>
    </row>
    <row r="554" spans="1:65" s="200" customFormat="1">
      <c r="B554" s="201"/>
      <c r="D554" s="202" t="s">
        <v>349</v>
      </c>
      <c r="E554" s="203" t="s">
        <v>1</v>
      </c>
      <c r="F554" s="204" t="s">
        <v>2991</v>
      </c>
      <c r="H554" s="205">
        <v>8.3439999999999994</v>
      </c>
      <c r="L554" s="201"/>
      <c r="M554" s="206"/>
      <c r="N554" s="207"/>
      <c r="O554" s="207"/>
      <c r="P554" s="207"/>
      <c r="Q554" s="207"/>
      <c r="R554" s="207"/>
      <c r="S554" s="207"/>
      <c r="T554" s="208"/>
      <c r="AT554" s="203" t="s">
        <v>349</v>
      </c>
      <c r="AU554" s="203" t="s">
        <v>85</v>
      </c>
      <c r="AV554" s="200" t="s">
        <v>85</v>
      </c>
      <c r="AW554" s="200" t="s">
        <v>33</v>
      </c>
      <c r="AX554" s="200" t="s">
        <v>8</v>
      </c>
      <c r="AY554" s="203" t="s">
        <v>341</v>
      </c>
    </row>
    <row r="555" spans="1:65" s="110" customFormat="1" ht="24" customHeight="1">
      <c r="A555" s="107"/>
      <c r="B555" s="108"/>
      <c r="C555" s="187" t="s">
        <v>987</v>
      </c>
      <c r="D555" s="187" t="s">
        <v>343</v>
      </c>
      <c r="E555" s="188" t="s">
        <v>2992</v>
      </c>
      <c r="F555" s="189" t="s">
        <v>2993</v>
      </c>
      <c r="G555" s="190" t="s">
        <v>444</v>
      </c>
      <c r="H555" s="191">
        <v>10.010999999999999</v>
      </c>
      <c r="I555" s="89"/>
      <c r="J555" s="192">
        <f>ROUND(I555*H555,0)</f>
        <v>0</v>
      </c>
      <c r="K555" s="189" t="s">
        <v>363</v>
      </c>
      <c r="L555" s="108"/>
      <c r="M555" s="193" t="s">
        <v>1</v>
      </c>
      <c r="N555" s="194" t="s">
        <v>42</v>
      </c>
      <c r="O555" s="195"/>
      <c r="P555" s="196">
        <f>O555*H555</f>
        <v>0</v>
      </c>
      <c r="Q555" s="196">
        <v>6.0000000000000001E-3</v>
      </c>
      <c r="R555" s="196">
        <f>Q555*H555</f>
        <v>6.0065999999999994E-2</v>
      </c>
      <c r="S555" s="196">
        <v>0</v>
      </c>
      <c r="T555" s="197">
        <f>S555*H555</f>
        <v>0</v>
      </c>
      <c r="U555" s="107"/>
      <c r="V555" s="107"/>
      <c r="W555" s="107"/>
      <c r="X555" s="107"/>
      <c r="Y555" s="107"/>
      <c r="Z555" s="107"/>
      <c r="AA555" s="107"/>
      <c r="AB555" s="107"/>
      <c r="AC555" s="107"/>
      <c r="AD555" s="107"/>
      <c r="AE555" s="107"/>
      <c r="AR555" s="198" t="s">
        <v>421</v>
      </c>
      <c r="AT555" s="198" t="s">
        <v>343</v>
      </c>
      <c r="AU555" s="198" t="s">
        <v>85</v>
      </c>
      <c r="AY555" s="99" t="s">
        <v>341</v>
      </c>
      <c r="BE555" s="199">
        <f>IF(N555="základní",J555,0)</f>
        <v>0</v>
      </c>
      <c r="BF555" s="199">
        <f>IF(N555="snížená",J555,0)</f>
        <v>0</v>
      </c>
      <c r="BG555" s="199">
        <f>IF(N555="zákl. přenesená",J555,0)</f>
        <v>0</v>
      </c>
      <c r="BH555" s="199">
        <f>IF(N555="sníž. přenesená",J555,0)</f>
        <v>0</v>
      </c>
      <c r="BI555" s="199">
        <f>IF(N555="nulová",J555,0)</f>
        <v>0</v>
      </c>
      <c r="BJ555" s="99" t="s">
        <v>8</v>
      </c>
      <c r="BK555" s="199">
        <f>ROUND(I555*H555,0)</f>
        <v>0</v>
      </c>
      <c r="BL555" s="99" t="s">
        <v>421</v>
      </c>
      <c r="BM555" s="198" t="s">
        <v>2994</v>
      </c>
    </row>
    <row r="556" spans="1:65" s="200" customFormat="1">
      <c r="B556" s="201"/>
      <c r="D556" s="202" t="s">
        <v>349</v>
      </c>
      <c r="E556" s="203" t="s">
        <v>1</v>
      </c>
      <c r="F556" s="204" t="s">
        <v>2995</v>
      </c>
      <c r="H556" s="205">
        <v>10.010999999999999</v>
      </c>
      <c r="L556" s="201"/>
      <c r="M556" s="206"/>
      <c r="N556" s="207"/>
      <c r="O556" s="207"/>
      <c r="P556" s="207"/>
      <c r="Q556" s="207"/>
      <c r="R556" s="207"/>
      <c r="S556" s="207"/>
      <c r="T556" s="208"/>
      <c r="AT556" s="203" t="s">
        <v>349</v>
      </c>
      <c r="AU556" s="203" t="s">
        <v>85</v>
      </c>
      <c r="AV556" s="200" t="s">
        <v>85</v>
      </c>
      <c r="AW556" s="200" t="s">
        <v>33</v>
      </c>
      <c r="AX556" s="200" t="s">
        <v>77</v>
      </c>
      <c r="AY556" s="203" t="s">
        <v>341</v>
      </c>
    </row>
    <row r="557" spans="1:65" s="209" customFormat="1">
      <c r="B557" s="210"/>
      <c r="D557" s="202" t="s">
        <v>349</v>
      </c>
      <c r="E557" s="211" t="s">
        <v>1</v>
      </c>
      <c r="F557" s="212" t="s">
        <v>351</v>
      </c>
      <c r="H557" s="213">
        <v>10.010999999999999</v>
      </c>
      <c r="L557" s="210"/>
      <c r="M557" s="214"/>
      <c r="N557" s="215"/>
      <c r="O557" s="215"/>
      <c r="P557" s="215"/>
      <c r="Q557" s="215"/>
      <c r="R557" s="215"/>
      <c r="S557" s="215"/>
      <c r="T557" s="216"/>
      <c r="AT557" s="211" t="s">
        <v>349</v>
      </c>
      <c r="AU557" s="211" t="s">
        <v>85</v>
      </c>
      <c r="AV557" s="209" t="s">
        <v>352</v>
      </c>
      <c r="AW557" s="209" t="s">
        <v>33</v>
      </c>
      <c r="AX557" s="209" t="s">
        <v>8</v>
      </c>
      <c r="AY557" s="211" t="s">
        <v>341</v>
      </c>
    </row>
    <row r="558" spans="1:65" s="110" customFormat="1" ht="24" customHeight="1">
      <c r="A558" s="107"/>
      <c r="B558" s="108"/>
      <c r="C558" s="217" t="s">
        <v>993</v>
      </c>
      <c r="D558" s="217" t="s">
        <v>354</v>
      </c>
      <c r="E558" s="218" t="s">
        <v>2996</v>
      </c>
      <c r="F558" s="219" t="s">
        <v>2997</v>
      </c>
      <c r="G558" s="220" t="s">
        <v>444</v>
      </c>
      <c r="H558" s="221">
        <v>10.211</v>
      </c>
      <c r="I558" s="92"/>
      <c r="J558" s="222">
        <f>ROUND(I558*H558,0)</f>
        <v>0</v>
      </c>
      <c r="K558" s="219" t="s">
        <v>363</v>
      </c>
      <c r="L558" s="223"/>
      <c r="M558" s="224" t="s">
        <v>1</v>
      </c>
      <c r="N558" s="225" t="s">
        <v>42</v>
      </c>
      <c r="O558" s="195"/>
      <c r="P558" s="196">
        <f>O558*H558</f>
        <v>0</v>
      </c>
      <c r="Q558" s="196">
        <v>2.5000000000000001E-3</v>
      </c>
      <c r="R558" s="196">
        <f>Q558*H558</f>
        <v>2.5527500000000002E-2</v>
      </c>
      <c r="S558" s="196">
        <v>0</v>
      </c>
      <c r="T558" s="197">
        <f>S558*H558</f>
        <v>0</v>
      </c>
      <c r="U558" s="107"/>
      <c r="V558" s="107"/>
      <c r="W558" s="107"/>
      <c r="X558" s="107"/>
      <c r="Y558" s="107"/>
      <c r="Z558" s="107"/>
      <c r="AA558" s="107"/>
      <c r="AB558" s="107"/>
      <c r="AC558" s="107"/>
      <c r="AD558" s="107"/>
      <c r="AE558" s="107"/>
      <c r="AR558" s="198" t="s">
        <v>125</v>
      </c>
      <c r="AT558" s="198" t="s">
        <v>354</v>
      </c>
      <c r="AU558" s="198" t="s">
        <v>85</v>
      </c>
      <c r="AY558" s="99" t="s">
        <v>341</v>
      </c>
      <c r="BE558" s="199">
        <f>IF(N558="základní",J558,0)</f>
        <v>0</v>
      </c>
      <c r="BF558" s="199">
        <f>IF(N558="snížená",J558,0)</f>
        <v>0</v>
      </c>
      <c r="BG558" s="199">
        <f>IF(N558="zákl. přenesená",J558,0)</f>
        <v>0</v>
      </c>
      <c r="BH558" s="199">
        <f>IF(N558="sníž. přenesená",J558,0)</f>
        <v>0</v>
      </c>
      <c r="BI558" s="199">
        <f>IF(N558="nulová",J558,0)</f>
        <v>0</v>
      </c>
      <c r="BJ558" s="99" t="s">
        <v>8</v>
      </c>
      <c r="BK558" s="199">
        <f>ROUND(I558*H558,0)</f>
        <v>0</v>
      </c>
      <c r="BL558" s="99" t="s">
        <v>421</v>
      </c>
      <c r="BM558" s="198" t="s">
        <v>2998</v>
      </c>
    </row>
    <row r="559" spans="1:65" s="200" customFormat="1">
      <c r="B559" s="201"/>
      <c r="D559" s="202" t="s">
        <v>349</v>
      </c>
      <c r="F559" s="204" t="s">
        <v>2999</v>
      </c>
      <c r="H559" s="205">
        <v>10.211</v>
      </c>
      <c r="L559" s="201"/>
      <c r="M559" s="206"/>
      <c r="N559" s="207"/>
      <c r="O559" s="207"/>
      <c r="P559" s="207"/>
      <c r="Q559" s="207"/>
      <c r="R559" s="207"/>
      <c r="S559" s="207"/>
      <c r="T559" s="208"/>
      <c r="AT559" s="203" t="s">
        <v>349</v>
      </c>
      <c r="AU559" s="203" t="s">
        <v>85</v>
      </c>
      <c r="AV559" s="200" t="s">
        <v>85</v>
      </c>
      <c r="AW559" s="200" t="s">
        <v>3</v>
      </c>
      <c r="AX559" s="200" t="s">
        <v>8</v>
      </c>
      <c r="AY559" s="203" t="s">
        <v>341</v>
      </c>
    </row>
    <row r="560" spans="1:65" s="110" customFormat="1" ht="24" customHeight="1">
      <c r="A560" s="107"/>
      <c r="B560" s="108"/>
      <c r="C560" s="187" t="s">
        <v>998</v>
      </c>
      <c r="D560" s="187" t="s">
        <v>343</v>
      </c>
      <c r="E560" s="188" t="s">
        <v>1177</v>
      </c>
      <c r="F560" s="189" t="s">
        <v>1178</v>
      </c>
      <c r="G560" s="190" t="s">
        <v>444</v>
      </c>
      <c r="H560" s="191">
        <v>88.85</v>
      </c>
      <c r="I560" s="89"/>
      <c r="J560" s="192">
        <f>ROUND(I560*H560,0)</f>
        <v>0</v>
      </c>
      <c r="K560" s="189" t="s">
        <v>363</v>
      </c>
      <c r="L560" s="108"/>
      <c r="M560" s="193" t="s">
        <v>1</v>
      </c>
      <c r="N560" s="194" t="s">
        <v>42</v>
      </c>
      <c r="O560" s="195"/>
      <c r="P560" s="196">
        <f>O560*H560</f>
        <v>0</v>
      </c>
      <c r="Q560" s="196">
        <v>0</v>
      </c>
      <c r="R560" s="196">
        <f>Q560*H560</f>
        <v>0</v>
      </c>
      <c r="S560" s="196">
        <v>0</v>
      </c>
      <c r="T560" s="197">
        <f>S560*H560</f>
        <v>0</v>
      </c>
      <c r="U560" s="107"/>
      <c r="V560" s="107"/>
      <c r="W560" s="107"/>
      <c r="X560" s="107"/>
      <c r="Y560" s="107"/>
      <c r="Z560" s="107"/>
      <c r="AA560" s="107"/>
      <c r="AB560" s="107"/>
      <c r="AC560" s="107"/>
      <c r="AD560" s="107"/>
      <c r="AE560" s="107"/>
      <c r="AR560" s="198" t="s">
        <v>421</v>
      </c>
      <c r="AT560" s="198" t="s">
        <v>343</v>
      </c>
      <c r="AU560" s="198" t="s">
        <v>85</v>
      </c>
      <c r="AY560" s="99" t="s">
        <v>341</v>
      </c>
      <c r="BE560" s="199">
        <f>IF(N560="základní",J560,0)</f>
        <v>0</v>
      </c>
      <c r="BF560" s="199">
        <f>IF(N560="snížená",J560,0)</f>
        <v>0</v>
      </c>
      <c r="BG560" s="199">
        <f>IF(N560="zákl. přenesená",J560,0)</f>
        <v>0</v>
      </c>
      <c r="BH560" s="199">
        <f>IF(N560="sníž. přenesená",J560,0)</f>
        <v>0</v>
      </c>
      <c r="BI560" s="199">
        <f>IF(N560="nulová",J560,0)</f>
        <v>0</v>
      </c>
      <c r="BJ560" s="99" t="s">
        <v>8</v>
      </c>
      <c r="BK560" s="199">
        <f>ROUND(I560*H560,0)</f>
        <v>0</v>
      </c>
      <c r="BL560" s="99" t="s">
        <v>421</v>
      </c>
      <c r="BM560" s="198" t="s">
        <v>3000</v>
      </c>
    </row>
    <row r="561" spans="1:65" s="200" customFormat="1">
      <c r="B561" s="201"/>
      <c r="D561" s="202" t="s">
        <v>349</v>
      </c>
      <c r="E561" s="203" t="s">
        <v>1</v>
      </c>
      <c r="F561" s="204" t="s">
        <v>2614</v>
      </c>
      <c r="H561" s="205">
        <v>8.18</v>
      </c>
      <c r="L561" s="201"/>
      <c r="M561" s="206"/>
      <c r="N561" s="207"/>
      <c r="O561" s="207"/>
      <c r="P561" s="207"/>
      <c r="Q561" s="207"/>
      <c r="R561" s="207"/>
      <c r="S561" s="207"/>
      <c r="T561" s="208"/>
      <c r="AT561" s="203" t="s">
        <v>349</v>
      </c>
      <c r="AU561" s="203" t="s">
        <v>85</v>
      </c>
      <c r="AV561" s="200" t="s">
        <v>85</v>
      </c>
      <c r="AW561" s="200" t="s">
        <v>33</v>
      </c>
      <c r="AX561" s="200" t="s">
        <v>77</v>
      </c>
      <c r="AY561" s="203" t="s">
        <v>341</v>
      </c>
    </row>
    <row r="562" spans="1:65" s="200" customFormat="1">
      <c r="B562" s="201"/>
      <c r="D562" s="202" t="s">
        <v>349</v>
      </c>
      <c r="E562" s="203" t="s">
        <v>1</v>
      </c>
      <c r="F562" s="204" t="s">
        <v>2634</v>
      </c>
      <c r="H562" s="205">
        <v>80.67</v>
      </c>
      <c r="L562" s="201"/>
      <c r="M562" s="206"/>
      <c r="N562" s="207"/>
      <c r="O562" s="207"/>
      <c r="P562" s="207"/>
      <c r="Q562" s="207"/>
      <c r="R562" s="207"/>
      <c r="S562" s="207"/>
      <c r="T562" s="208"/>
      <c r="AT562" s="203" t="s">
        <v>349</v>
      </c>
      <c r="AU562" s="203" t="s">
        <v>85</v>
      </c>
      <c r="AV562" s="200" t="s">
        <v>85</v>
      </c>
      <c r="AW562" s="200" t="s">
        <v>33</v>
      </c>
      <c r="AX562" s="200" t="s">
        <v>77</v>
      </c>
      <c r="AY562" s="203" t="s">
        <v>341</v>
      </c>
    </row>
    <row r="563" spans="1:65" s="209" customFormat="1">
      <c r="B563" s="210"/>
      <c r="D563" s="202" t="s">
        <v>349</v>
      </c>
      <c r="E563" s="211" t="s">
        <v>1</v>
      </c>
      <c r="F563" s="212" t="s">
        <v>351</v>
      </c>
      <c r="H563" s="213">
        <v>88.85</v>
      </c>
      <c r="L563" s="210"/>
      <c r="M563" s="214"/>
      <c r="N563" s="215"/>
      <c r="O563" s="215"/>
      <c r="P563" s="215"/>
      <c r="Q563" s="215"/>
      <c r="R563" s="215"/>
      <c r="S563" s="215"/>
      <c r="T563" s="216"/>
      <c r="AT563" s="211" t="s">
        <v>349</v>
      </c>
      <c r="AU563" s="211" t="s">
        <v>85</v>
      </c>
      <c r="AV563" s="209" t="s">
        <v>352</v>
      </c>
      <c r="AW563" s="209" t="s">
        <v>33</v>
      </c>
      <c r="AX563" s="209" t="s">
        <v>8</v>
      </c>
      <c r="AY563" s="211" t="s">
        <v>341</v>
      </c>
    </row>
    <row r="564" spans="1:65" s="110" customFormat="1" ht="16.5" customHeight="1">
      <c r="A564" s="107"/>
      <c r="B564" s="108"/>
      <c r="C564" s="217" t="s">
        <v>1003</v>
      </c>
      <c r="D564" s="217" t="s">
        <v>354</v>
      </c>
      <c r="E564" s="218" t="s">
        <v>1181</v>
      </c>
      <c r="F564" s="219" t="s">
        <v>1182</v>
      </c>
      <c r="G564" s="220" t="s">
        <v>444</v>
      </c>
      <c r="H564" s="221">
        <v>97.734999999999999</v>
      </c>
      <c r="I564" s="92"/>
      <c r="J564" s="222">
        <f>ROUND(I564*H564,0)</f>
        <v>0</v>
      </c>
      <c r="K564" s="219" t="s">
        <v>363</v>
      </c>
      <c r="L564" s="223"/>
      <c r="M564" s="224" t="s">
        <v>1</v>
      </c>
      <c r="N564" s="225" t="s">
        <v>42</v>
      </c>
      <c r="O564" s="195"/>
      <c r="P564" s="196">
        <f>O564*H564</f>
        <v>0</v>
      </c>
      <c r="Q564" s="196">
        <v>1.2E-4</v>
      </c>
      <c r="R564" s="196">
        <f>Q564*H564</f>
        <v>1.1728199999999999E-2</v>
      </c>
      <c r="S564" s="196">
        <v>0</v>
      </c>
      <c r="T564" s="197">
        <f>S564*H564</f>
        <v>0</v>
      </c>
      <c r="U564" s="107"/>
      <c r="V564" s="107"/>
      <c r="W564" s="107"/>
      <c r="X564" s="107"/>
      <c r="Y564" s="107"/>
      <c r="Z564" s="107"/>
      <c r="AA564" s="107"/>
      <c r="AB564" s="107"/>
      <c r="AC564" s="107"/>
      <c r="AD564" s="107"/>
      <c r="AE564" s="107"/>
      <c r="AR564" s="198" t="s">
        <v>125</v>
      </c>
      <c r="AT564" s="198" t="s">
        <v>354</v>
      </c>
      <c r="AU564" s="198" t="s">
        <v>85</v>
      </c>
      <c r="AY564" s="99" t="s">
        <v>341</v>
      </c>
      <c r="BE564" s="199">
        <f>IF(N564="základní",J564,0)</f>
        <v>0</v>
      </c>
      <c r="BF564" s="199">
        <f>IF(N564="snížená",J564,0)</f>
        <v>0</v>
      </c>
      <c r="BG564" s="199">
        <f>IF(N564="zákl. přenesená",J564,0)</f>
        <v>0</v>
      </c>
      <c r="BH564" s="199">
        <f>IF(N564="sníž. přenesená",J564,0)</f>
        <v>0</v>
      </c>
      <c r="BI564" s="199">
        <f>IF(N564="nulová",J564,0)</f>
        <v>0</v>
      </c>
      <c r="BJ564" s="99" t="s">
        <v>8</v>
      </c>
      <c r="BK564" s="199">
        <f>ROUND(I564*H564,0)</f>
        <v>0</v>
      </c>
      <c r="BL564" s="99" t="s">
        <v>421</v>
      </c>
      <c r="BM564" s="198" t="s">
        <v>3001</v>
      </c>
    </row>
    <row r="565" spans="1:65" s="200" customFormat="1">
      <c r="B565" s="201"/>
      <c r="D565" s="202" t="s">
        <v>349</v>
      </c>
      <c r="E565" s="203" t="s">
        <v>1</v>
      </c>
      <c r="F565" s="204" t="s">
        <v>3002</v>
      </c>
      <c r="H565" s="205">
        <v>8.9979999999999993</v>
      </c>
      <c r="L565" s="201"/>
      <c r="M565" s="206"/>
      <c r="N565" s="207"/>
      <c r="O565" s="207"/>
      <c r="P565" s="207"/>
      <c r="Q565" s="207"/>
      <c r="R565" s="207"/>
      <c r="S565" s="207"/>
      <c r="T565" s="208"/>
      <c r="AT565" s="203" t="s">
        <v>349</v>
      </c>
      <c r="AU565" s="203" t="s">
        <v>85</v>
      </c>
      <c r="AV565" s="200" t="s">
        <v>85</v>
      </c>
      <c r="AW565" s="200" t="s">
        <v>33</v>
      </c>
      <c r="AX565" s="200" t="s">
        <v>77</v>
      </c>
      <c r="AY565" s="203" t="s">
        <v>341</v>
      </c>
    </row>
    <row r="566" spans="1:65" s="200" customFormat="1">
      <c r="B566" s="201"/>
      <c r="D566" s="202" t="s">
        <v>349</v>
      </c>
      <c r="E566" s="203" t="s">
        <v>1</v>
      </c>
      <c r="F566" s="204" t="s">
        <v>3003</v>
      </c>
      <c r="H566" s="205">
        <v>88.736999999999995</v>
      </c>
      <c r="L566" s="201"/>
      <c r="M566" s="206"/>
      <c r="N566" s="207"/>
      <c r="O566" s="207"/>
      <c r="P566" s="207"/>
      <c r="Q566" s="207"/>
      <c r="R566" s="207"/>
      <c r="S566" s="207"/>
      <c r="T566" s="208"/>
      <c r="AT566" s="203" t="s">
        <v>349</v>
      </c>
      <c r="AU566" s="203" t="s">
        <v>85</v>
      </c>
      <c r="AV566" s="200" t="s">
        <v>85</v>
      </c>
      <c r="AW566" s="200" t="s">
        <v>33</v>
      </c>
      <c r="AX566" s="200" t="s">
        <v>77</v>
      </c>
      <c r="AY566" s="203" t="s">
        <v>341</v>
      </c>
    </row>
    <row r="567" spans="1:65" s="209" customFormat="1">
      <c r="B567" s="210"/>
      <c r="D567" s="202" t="s">
        <v>349</v>
      </c>
      <c r="E567" s="211" t="s">
        <v>1</v>
      </c>
      <c r="F567" s="212" t="s">
        <v>351</v>
      </c>
      <c r="H567" s="213">
        <v>97.734999999999999</v>
      </c>
      <c r="L567" s="210"/>
      <c r="M567" s="214"/>
      <c r="N567" s="215"/>
      <c r="O567" s="215"/>
      <c r="P567" s="215"/>
      <c r="Q567" s="215"/>
      <c r="R567" s="215"/>
      <c r="S567" s="215"/>
      <c r="T567" s="216"/>
      <c r="AT567" s="211" t="s">
        <v>349</v>
      </c>
      <c r="AU567" s="211" t="s">
        <v>85</v>
      </c>
      <c r="AV567" s="209" t="s">
        <v>352</v>
      </c>
      <c r="AW567" s="209" t="s">
        <v>33</v>
      </c>
      <c r="AX567" s="209" t="s">
        <v>8</v>
      </c>
      <c r="AY567" s="211" t="s">
        <v>341</v>
      </c>
    </row>
    <row r="568" spans="1:65" s="110" customFormat="1" ht="24" customHeight="1">
      <c r="A568" s="107"/>
      <c r="B568" s="108"/>
      <c r="C568" s="187" t="s">
        <v>1008</v>
      </c>
      <c r="D568" s="187" t="s">
        <v>343</v>
      </c>
      <c r="E568" s="188" t="s">
        <v>1186</v>
      </c>
      <c r="F568" s="189" t="s">
        <v>1187</v>
      </c>
      <c r="G568" s="190" t="s">
        <v>357</v>
      </c>
      <c r="H568" s="191">
        <v>0.32500000000000001</v>
      </c>
      <c r="I568" s="89"/>
      <c r="J568" s="192">
        <f>ROUND(I568*H568,0)</f>
        <v>0</v>
      </c>
      <c r="K568" s="189" t="s">
        <v>363</v>
      </c>
      <c r="L568" s="108"/>
      <c r="M568" s="193" t="s">
        <v>1</v>
      </c>
      <c r="N568" s="194" t="s">
        <v>42</v>
      </c>
      <c r="O568" s="195"/>
      <c r="P568" s="196">
        <f>O568*H568</f>
        <v>0</v>
      </c>
      <c r="Q568" s="196">
        <v>0</v>
      </c>
      <c r="R568" s="196">
        <f>Q568*H568</f>
        <v>0</v>
      </c>
      <c r="S568" s="196">
        <v>0</v>
      </c>
      <c r="T568" s="197">
        <f>S568*H568</f>
        <v>0</v>
      </c>
      <c r="U568" s="107"/>
      <c r="V568" s="107"/>
      <c r="W568" s="107"/>
      <c r="X568" s="107"/>
      <c r="Y568" s="107"/>
      <c r="Z568" s="107"/>
      <c r="AA568" s="107"/>
      <c r="AB568" s="107"/>
      <c r="AC568" s="107"/>
      <c r="AD568" s="107"/>
      <c r="AE568" s="107"/>
      <c r="AR568" s="198" t="s">
        <v>421</v>
      </c>
      <c r="AT568" s="198" t="s">
        <v>343</v>
      </c>
      <c r="AU568" s="198" t="s">
        <v>85</v>
      </c>
      <c r="AY568" s="99" t="s">
        <v>341</v>
      </c>
      <c r="BE568" s="199">
        <f>IF(N568="základní",J568,0)</f>
        <v>0</v>
      </c>
      <c r="BF568" s="199">
        <f>IF(N568="snížená",J568,0)</f>
        <v>0</v>
      </c>
      <c r="BG568" s="199">
        <f>IF(N568="zákl. přenesená",J568,0)</f>
        <v>0</v>
      </c>
      <c r="BH568" s="199">
        <f>IF(N568="sníž. přenesená",J568,0)</f>
        <v>0</v>
      </c>
      <c r="BI568" s="199">
        <f>IF(N568="nulová",J568,0)</f>
        <v>0</v>
      </c>
      <c r="BJ568" s="99" t="s">
        <v>8</v>
      </c>
      <c r="BK568" s="199">
        <f>ROUND(I568*H568,0)</f>
        <v>0</v>
      </c>
      <c r="BL568" s="99" t="s">
        <v>421</v>
      </c>
      <c r="BM568" s="198" t="s">
        <v>3004</v>
      </c>
    </row>
    <row r="569" spans="1:65" s="174" customFormat="1" ht="22.9" customHeight="1">
      <c r="B569" s="175"/>
      <c r="D569" s="176" t="s">
        <v>76</v>
      </c>
      <c r="E569" s="185" t="s">
        <v>1202</v>
      </c>
      <c r="F569" s="185" t="s">
        <v>1203</v>
      </c>
      <c r="J569" s="186">
        <f>BK569</f>
        <v>0</v>
      </c>
      <c r="L569" s="175"/>
      <c r="M569" s="179"/>
      <c r="N569" s="180"/>
      <c r="O569" s="180"/>
      <c r="P569" s="181">
        <f>SUM(P570:P626)</f>
        <v>0</v>
      </c>
      <c r="Q569" s="180"/>
      <c r="R569" s="181">
        <f>SUM(R570:R626)</f>
        <v>3.506142364465</v>
      </c>
      <c r="S569" s="180"/>
      <c r="T569" s="182">
        <f>SUM(T570:T626)</f>
        <v>0</v>
      </c>
      <c r="AR569" s="176" t="s">
        <v>85</v>
      </c>
      <c r="AT569" s="183" t="s">
        <v>76</v>
      </c>
      <c r="AU569" s="183" t="s">
        <v>8</v>
      </c>
      <c r="AY569" s="176" t="s">
        <v>341</v>
      </c>
      <c r="BK569" s="184">
        <f>SUM(BK570:BK626)</f>
        <v>0</v>
      </c>
    </row>
    <row r="570" spans="1:65" s="110" customFormat="1" ht="16.5" customHeight="1">
      <c r="A570" s="107"/>
      <c r="B570" s="108"/>
      <c r="C570" s="187" t="s">
        <v>1013</v>
      </c>
      <c r="D570" s="187" t="s">
        <v>343</v>
      </c>
      <c r="E570" s="188" t="s">
        <v>1205</v>
      </c>
      <c r="F570" s="189" t="s">
        <v>1206</v>
      </c>
      <c r="G570" s="190" t="s">
        <v>346</v>
      </c>
      <c r="H570" s="191">
        <v>0.314</v>
      </c>
      <c r="I570" s="89"/>
      <c r="J570" s="192">
        <f>ROUND(I570*H570,0)</f>
        <v>0</v>
      </c>
      <c r="K570" s="189" t="s">
        <v>363</v>
      </c>
      <c r="L570" s="108"/>
      <c r="M570" s="193" t="s">
        <v>1</v>
      </c>
      <c r="N570" s="194" t="s">
        <v>42</v>
      </c>
      <c r="O570" s="195"/>
      <c r="P570" s="196">
        <f>O570*H570</f>
        <v>0</v>
      </c>
      <c r="Q570" s="196">
        <v>0</v>
      </c>
      <c r="R570" s="196">
        <f>Q570*H570</f>
        <v>0</v>
      </c>
      <c r="S570" s="196">
        <v>0</v>
      </c>
      <c r="T570" s="197">
        <f>S570*H570</f>
        <v>0</v>
      </c>
      <c r="U570" s="107"/>
      <c r="V570" s="107"/>
      <c r="W570" s="107"/>
      <c r="X570" s="107"/>
      <c r="Y570" s="107"/>
      <c r="Z570" s="107"/>
      <c r="AA570" s="107"/>
      <c r="AB570" s="107"/>
      <c r="AC570" s="107"/>
      <c r="AD570" s="107"/>
      <c r="AE570" s="107"/>
      <c r="AR570" s="198" t="s">
        <v>421</v>
      </c>
      <c r="AT570" s="198" t="s">
        <v>343</v>
      </c>
      <c r="AU570" s="198" t="s">
        <v>85</v>
      </c>
      <c r="AY570" s="99" t="s">
        <v>341</v>
      </c>
      <c r="BE570" s="199">
        <f>IF(N570="základní",J570,0)</f>
        <v>0</v>
      </c>
      <c r="BF570" s="199">
        <f>IF(N570="snížená",J570,0)</f>
        <v>0</v>
      </c>
      <c r="BG570" s="199">
        <f>IF(N570="zákl. přenesená",J570,0)</f>
        <v>0</v>
      </c>
      <c r="BH570" s="199">
        <f>IF(N570="sníž. přenesená",J570,0)</f>
        <v>0</v>
      </c>
      <c r="BI570" s="199">
        <f>IF(N570="nulová",J570,0)</f>
        <v>0</v>
      </c>
      <c r="BJ570" s="99" t="s">
        <v>8</v>
      </c>
      <c r="BK570" s="199">
        <f>ROUND(I570*H570,0)</f>
        <v>0</v>
      </c>
      <c r="BL570" s="99" t="s">
        <v>421</v>
      </c>
      <c r="BM570" s="198" t="s">
        <v>3005</v>
      </c>
    </row>
    <row r="571" spans="1:65" s="200" customFormat="1">
      <c r="B571" s="201"/>
      <c r="D571" s="202" t="s">
        <v>349</v>
      </c>
      <c r="E571" s="203" t="s">
        <v>1</v>
      </c>
      <c r="F571" s="204" t="s">
        <v>3006</v>
      </c>
      <c r="H571" s="205">
        <v>0.157</v>
      </c>
      <c r="L571" s="201"/>
      <c r="M571" s="206"/>
      <c r="N571" s="207"/>
      <c r="O571" s="207"/>
      <c r="P571" s="207"/>
      <c r="Q571" s="207"/>
      <c r="R571" s="207"/>
      <c r="S571" s="207"/>
      <c r="T571" s="208"/>
      <c r="AT571" s="203" t="s">
        <v>349</v>
      </c>
      <c r="AU571" s="203" t="s">
        <v>85</v>
      </c>
      <c r="AV571" s="200" t="s">
        <v>85</v>
      </c>
      <c r="AW571" s="200" t="s">
        <v>33</v>
      </c>
      <c r="AX571" s="200" t="s">
        <v>77</v>
      </c>
      <c r="AY571" s="203" t="s">
        <v>341</v>
      </c>
    </row>
    <row r="572" spans="1:65" s="200" customFormat="1">
      <c r="B572" s="201"/>
      <c r="D572" s="202" t="s">
        <v>349</v>
      </c>
      <c r="E572" s="203" t="s">
        <v>1</v>
      </c>
      <c r="F572" s="204" t="s">
        <v>3007</v>
      </c>
      <c r="H572" s="205">
        <v>0.157</v>
      </c>
      <c r="L572" s="201"/>
      <c r="M572" s="206"/>
      <c r="N572" s="207"/>
      <c r="O572" s="207"/>
      <c r="P572" s="207"/>
      <c r="Q572" s="207"/>
      <c r="R572" s="207"/>
      <c r="S572" s="207"/>
      <c r="T572" s="208"/>
      <c r="AT572" s="203" t="s">
        <v>349</v>
      </c>
      <c r="AU572" s="203" t="s">
        <v>85</v>
      </c>
      <c r="AV572" s="200" t="s">
        <v>85</v>
      </c>
      <c r="AW572" s="200" t="s">
        <v>33</v>
      </c>
      <c r="AX572" s="200" t="s">
        <v>77</v>
      </c>
      <c r="AY572" s="203" t="s">
        <v>341</v>
      </c>
    </row>
    <row r="573" spans="1:65" s="209" customFormat="1">
      <c r="B573" s="210"/>
      <c r="D573" s="202" t="s">
        <v>349</v>
      </c>
      <c r="E573" s="211" t="s">
        <v>1</v>
      </c>
      <c r="F573" s="212" t="s">
        <v>351</v>
      </c>
      <c r="H573" s="213">
        <v>0.314</v>
      </c>
      <c r="L573" s="210"/>
      <c r="M573" s="214"/>
      <c r="N573" s="215"/>
      <c r="O573" s="215"/>
      <c r="P573" s="215"/>
      <c r="Q573" s="215"/>
      <c r="R573" s="215"/>
      <c r="S573" s="215"/>
      <c r="T573" s="216"/>
      <c r="AT573" s="211" t="s">
        <v>349</v>
      </c>
      <c r="AU573" s="211" t="s">
        <v>85</v>
      </c>
      <c r="AV573" s="209" t="s">
        <v>352</v>
      </c>
      <c r="AW573" s="209" t="s">
        <v>33</v>
      </c>
      <c r="AX573" s="209" t="s">
        <v>8</v>
      </c>
      <c r="AY573" s="211" t="s">
        <v>341</v>
      </c>
    </row>
    <row r="574" spans="1:65" s="110" customFormat="1" ht="24" customHeight="1">
      <c r="A574" s="107"/>
      <c r="B574" s="108"/>
      <c r="C574" s="187" t="s">
        <v>1017</v>
      </c>
      <c r="D574" s="187" t="s">
        <v>343</v>
      </c>
      <c r="E574" s="188" t="s">
        <v>1210</v>
      </c>
      <c r="F574" s="189" t="s">
        <v>1211</v>
      </c>
      <c r="G574" s="190" t="s">
        <v>346</v>
      </c>
      <c r="H574" s="191">
        <v>4.7160000000000002</v>
      </c>
      <c r="I574" s="89"/>
      <c r="J574" s="192">
        <f>ROUND(I574*H574,0)</f>
        <v>0</v>
      </c>
      <c r="K574" s="189" t="s">
        <v>363</v>
      </c>
      <c r="L574" s="108"/>
      <c r="M574" s="193" t="s">
        <v>1</v>
      </c>
      <c r="N574" s="194" t="s">
        <v>42</v>
      </c>
      <c r="O574" s="195"/>
      <c r="P574" s="196">
        <f>O574*H574</f>
        <v>0</v>
      </c>
      <c r="Q574" s="196">
        <v>1.89E-3</v>
      </c>
      <c r="R574" s="196">
        <f>Q574*H574</f>
        <v>8.9132399999999994E-3</v>
      </c>
      <c r="S574" s="196">
        <v>0</v>
      </c>
      <c r="T574" s="197">
        <f>S574*H574</f>
        <v>0</v>
      </c>
      <c r="U574" s="107"/>
      <c r="V574" s="107"/>
      <c r="W574" s="107"/>
      <c r="X574" s="107"/>
      <c r="Y574" s="107"/>
      <c r="Z574" s="107"/>
      <c r="AA574" s="107"/>
      <c r="AB574" s="107"/>
      <c r="AC574" s="107"/>
      <c r="AD574" s="107"/>
      <c r="AE574" s="107"/>
      <c r="AR574" s="198" t="s">
        <v>421</v>
      </c>
      <c r="AT574" s="198" t="s">
        <v>343</v>
      </c>
      <c r="AU574" s="198" t="s">
        <v>85</v>
      </c>
      <c r="AY574" s="99" t="s">
        <v>341</v>
      </c>
      <c r="BE574" s="199">
        <f>IF(N574="základní",J574,0)</f>
        <v>0</v>
      </c>
      <c r="BF574" s="199">
        <f>IF(N574="snížená",J574,0)</f>
        <v>0</v>
      </c>
      <c r="BG574" s="199">
        <f>IF(N574="zákl. přenesená",J574,0)</f>
        <v>0</v>
      </c>
      <c r="BH574" s="199">
        <f>IF(N574="sníž. přenesená",J574,0)</f>
        <v>0</v>
      </c>
      <c r="BI574" s="199">
        <f>IF(N574="nulová",J574,0)</f>
        <v>0</v>
      </c>
      <c r="BJ574" s="99" t="s">
        <v>8</v>
      </c>
      <c r="BK574" s="199">
        <f>ROUND(I574*H574,0)</f>
        <v>0</v>
      </c>
      <c r="BL574" s="99" t="s">
        <v>421</v>
      </c>
      <c r="BM574" s="198" t="s">
        <v>3008</v>
      </c>
    </row>
    <row r="575" spans="1:65" s="200" customFormat="1">
      <c r="B575" s="201"/>
      <c r="D575" s="202" t="s">
        <v>349</v>
      </c>
      <c r="E575" s="203" t="s">
        <v>1</v>
      </c>
      <c r="F575" s="204" t="s">
        <v>3009</v>
      </c>
      <c r="H575" s="205">
        <v>3.3519999999999999</v>
      </c>
      <c r="L575" s="201"/>
      <c r="M575" s="206"/>
      <c r="N575" s="207"/>
      <c r="O575" s="207"/>
      <c r="P575" s="207"/>
      <c r="Q575" s="207"/>
      <c r="R575" s="207"/>
      <c r="S575" s="207"/>
      <c r="T575" s="208"/>
      <c r="AT575" s="203" t="s">
        <v>349</v>
      </c>
      <c r="AU575" s="203" t="s">
        <v>85</v>
      </c>
      <c r="AV575" s="200" t="s">
        <v>85</v>
      </c>
      <c r="AW575" s="200" t="s">
        <v>33</v>
      </c>
      <c r="AX575" s="200" t="s">
        <v>77</v>
      </c>
      <c r="AY575" s="203" t="s">
        <v>341</v>
      </c>
    </row>
    <row r="576" spans="1:65" s="200" customFormat="1">
      <c r="B576" s="201"/>
      <c r="D576" s="202" t="s">
        <v>349</v>
      </c>
      <c r="E576" s="203" t="s">
        <v>1</v>
      </c>
      <c r="F576" s="204" t="s">
        <v>3006</v>
      </c>
      <c r="H576" s="205">
        <v>0.157</v>
      </c>
      <c r="L576" s="201"/>
      <c r="M576" s="206"/>
      <c r="N576" s="207"/>
      <c r="O576" s="207"/>
      <c r="P576" s="207"/>
      <c r="Q576" s="207"/>
      <c r="R576" s="207"/>
      <c r="S576" s="207"/>
      <c r="T576" s="208"/>
      <c r="AT576" s="203" t="s">
        <v>349</v>
      </c>
      <c r="AU576" s="203" t="s">
        <v>85</v>
      </c>
      <c r="AV576" s="200" t="s">
        <v>85</v>
      </c>
      <c r="AW576" s="200" t="s">
        <v>33</v>
      </c>
      <c r="AX576" s="200" t="s">
        <v>77</v>
      </c>
      <c r="AY576" s="203" t="s">
        <v>341</v>
      </c>
    </row>
    <row r="577" spans="1:65" s="200" customFormat="1">
      <c r="B577" s="201"/>
      <c r="D577" s="202" t="s">
        <v>349</v>
      </c>
      <c r="E577" s="203" t="s">
        <v>1</v>
      </c>
      <c r="F577" s="204" t="s">
        <v>3010</v>
      </c>
      <c r="H577" s="205">
        <v>0.189</v>
      </c>
      <c r="L577" s="201"/>
      <c r="M577" s="206"/>
      <c r="N577" s="207"/>
      <c r="O577" s="207"/>
      <c r="P577" s="207"/>
      <c r="Q577" s="207"/>
      <c r="R577" s="207"/>
      <c r="S577" s="207"/>
      <c r="T577" s="208"/>
      <c r="AT577" s="203" t="s">
        <v>349</v>
      </c>
      <c r="AU577" s="203" t="s">
        <v>85</v>
      </c>
      <c r="AV577" s="200" t="s">
        <v>85</v>
      </c>
      <c r="AW577" s="200" t="s">
        <v>33</v>
      </c>
      <c r="AX577" s="200" t="s">
        <v>77</v>
      </c>
      <c r="AY577" s="203" t="s">
        <v>341</v>
      </c>
    </row>
    <row r="578" spans="1:65" s="200" customFormat="1">
      <c r="B578" s="201"/>
      <c r="D578" s="202" t="s">
        <v>349</v>
      </c>
      <c r="E578" s="203" t="s">
        <v>1</v>
      </c>
      <c r="F578" s="204" t="s">
        <v>3007</v>
      </c>
      <c r="H578" s="205">
        <v>0.157</v>
      </c>
      <c r="L578" s="201"/>
      <c r="M578" s="206"/>
      <c r="N578" s="207"/>
      <c r="O578" s="207"/>
      <c r="P578" s="207"/>
      <c r="Q578" s="207"/>
      <c r="R578" s="207"/>
      <c r="S578" s="207"/>
      <c r="T578" s="208"/>
      <c r="AT578" s="203" t="s">
        <v>349</v>
      </c>
      <c r="AU578" s="203" t="s">
        <v>85</v>
      </c>
      <c r="AV578" s="200" t="s">
        <v>85</v>
      </c>
      <c r="AW578" s="200" t="s">
        <v>33</v>
      </c>
      <c r="AX578" s="200" t="s">
        <v>77</v>
      </c>
      <c r="AY578" s="203" t="s">
        <v>341</v>
      </c>
    </row>
    <row r="579" spans="1:65" s="200" customFormat="1">
      <c r="B579" s="201"/>
      <c r="D579" s="202" t="s">
        <v>349</v>
      </c>
      <c r="E579" s="203" t="s">
        <v>1</v>
      </c>
      <c r="F579" s="204" t="s">
        <v>3011</v>
      </c>
      <c r="H579" s="205">
        <v>0.35799999999999998</v>
      </c>
      <c r="L579" s="201"/>
      <c r="M579" s="206"/>
      <c r="N579" s="207"/>
      <c r="O579" s="207"/>
      <c r="P579" s="207"/>
      <c r="Q579" s="207"/>
      <c r="R579" s="207"/>
      <c r="S579" s="207"/>
      <c r="T579" s="208"/>
      <c r="AT579" s="203" t="s">
        <v>349</v>
      </c>
      <c r="AU579" s="203" t="s">
        <v>85</v>
      </c>
      <c r="AV579" s="200" t="s">
        <v>85</v>
      </c>
      <c r="AW579" s="200" t="s">
        <v>33</v>
      </c>
      <c r="AX579" s="200" t="s">
        <v>77</v>
      </c>
      <c r="AY579" s="203" t="s">
        <v>341</v>
      </c>
    </row>
    <row r="580" spans="1:65" s="209" customFormat="1">
      <c r="B580" s="210"/>
      <c r="D580" s="202" t="s">
        <v>349</v>
      </c>
      <c r="E580" s="211" t="s">
        <v>1</v>
      </c>
      <c r="F580" s="212" t="s">
        <v>351</v>
      </c>
      <c r="H580" s="213">
        <v>4.2130000000000001</v>
      </c>
      <c r="L580" s="210"/>
      <c r="M580" s="214"/>
      <c r="N580" s="215"/>
      <c r="O580" s="215"/>
      <c r="P580" s="215"/>
      <c r="Q580" s="215"/>
      <c r="R580" s="215"/>
      <c r="S580" s="215"/>
      <c r="T580" s="216"/>
      <c r="AT580" s="211" t="s">
        <v>349</v>
      </c>
      <c r="AU580" s="211" t="s">
        <v>85</v>
      </c>
      <c r="AV580" s="209" t="s">
        <v>352</v>
      </c>
      <c r="AW580" s="209" t="s">
        <v>33</v>
      </c>
      <c r="AX580" s="209" t="s">
        <v>77</v>
      </c>
      <c r="AY580" s="211" t="s">
        <v>341</v>
      </c>
    </row>
    <row r="581" spans="1:65" s="200" customFormat="1">
      <c r="B581" s="201"/>
      <c r="D581" s="202" t="s">
        <v>349</v>
      </c>
      <c r="E581" s="203" t="s">
        <v>1</v>
      </c>
      <c r="F581" s="204" t="s">
        <v>3012</v>
      </c>
      <c r="H581" s="205">
        <v>0.503</v>
      </c>
      <c r="L581" s="201"/>
      <c r="M581" s="206"/>
      <c r="N581" s="207"/>
      <c r="O581" s="207"/>
      <c r="P581" s="207"/>
      <c r="Q581" s="207"/>
      <c r="R581" s="207"/>
      <c r="S581" s="207"/>
      <c r="T581" s="208"/>
      <c r="AT581" s="203" t="s">
        <v>349</v>
      </c>
      <c r="AU581" s="203" t="s">
        <v>85</v>
      </c>
      <c r="AV581" s="200" t="s">
        <v>85</v>
      </c>
      <c r="AW581" s="200" t="s">
        <v>33</v>
      </c>
      <c r="AX581" s="200" t="s">
        <v>77</v>
      </c>
      <c r="AY581" s="203" t="s">
        <v>341</v>
      </c>
    </row>
    <row r="582" spans="1:65" s="209" customFormat="1">
      <c r="B582" s="210"/>
      <c r="D582" s="202" t="s">
        <v>349</v>
      </c>
      <c r="E582" s="211" t="s">
        <v>1</v>
      </c>
      <c r="F582" s="212" t="s">
        <v>351</v>
      </c>
      <c r="H582" s="213">
        <v>0.503</v>
      </c>
      <c r="L582" s="210"/>
      <c r="M582" s="214"/>
      <c r="N582" s="215"/>
      <c r="O582" s="215"/>
      <c r="P582" s="215"/>
      <c r="Q582" s="215"/>
      <c r="R582" s="215"/>
      <c r="S582" s="215"/>
      <c r="T582" s="216"/>
      <c r="AT582" s="211" t="s">
        <v>349</v>
      </c>
      <c r="AU582" s="211" t="s">
        <v>85</v>
      </c>
      <c r="AV582" s="209" t="s">
        <v>352</v>
      </c>
      <c r="AW582" s="209" t="s">
        <v>33</v>
      </c>
      <c r="AX582" s="209" t="s">
        <v>77</v>
      </c>
      <c r="AY582" s="211" t="s">
        <v>341</v>
      </c>
    </row>
    <row r="583" spans="1:65" s="226" customFormat="1">
      <c r="B583" s="227"/>
      <c r="D583" s="202" t="s">
        <v>349</v>
      </c>
      <c r="E583" s="228" t="s">
        <v>1</v>
      </c>
      <c r="F583" s="229" t="s">
        <v>542</v>
      </c>
      <c r="H583" s="230">
        <v>4.7160000000000002</v>
      </c>
      <c r="L583" s="227"/>
      <c r="M583" s="231"/>
      <c r="N583" s="232"/>
      <c r="O583" s="232"/>
      <c r="P583" s="232"/>
      <c r="Q583" s="232"/>
      <c r="R583" s="232"/>
      <c r="S583" s="232"/>
      <c r="T583" s="233"/>
      <c r="AT583" s="228" t="s">
        <v>349</v>
      </c>
      <c r="AU583" s="228" t="s">
        <v>85</v>
      </c>
      <c r="AV583" s="226" t="s">
        <v>347</v>
      </c>
      <c r="AW583" s="226" t="s">
        <v>33</v>
      </c>
      <c r="AX583" s="226" t="s">
        <v>8</v>
      </c>
      <c r="AY583" s="228" t="s">
        <v>341</v>
      </c>
    </row>
    <row r="584" spans="1:65" s="110" customFormat="1" ht="24" customHeight="1">
      <c r="A584" s="107"/>
      <c r="B584" s="108"/>
      <c r="C584" s="187" t="s">
        <v>1025</v>
      </c>
      <c r="D584" s="187" t="s">
        <v>343</v>
      </c>
      <c r="E584" s="188" t="s">
        <v>1249</v>
      </c>
      <c r="F584" s="189" t="s">
        <v>1250</v>
      </c>
      <c r="G584" s="190" t="s">
        <v>444</v>
      </c>
      <c r="H584" s="191">
        <v>139.64599999999999</v>
      </c>
      <c r="I584" s="89"/>
      <c r="J584" s="192">
        <f>ROUND(I584*H584,0)</f>
        <v>0</v>
      </c>
      <c r="K584" s="189" t="s">
        <v>363</v>
      </c>
      <c r="L584" s="108"/>
      <c r="M584" s="193" t="s">
        <v>1</v>
      </c>
      <c r="N584" s="194" t="s">
        <v>42</v>
      </c>
      <c r="O584" s="195"/>
      <c r="P584" s="196">
        <f>O584*H584</f>
        <v>0</v>
      </c>
      <c r="Q584" s="196">
        <v>0</v>
      </c>
      <c r="R584" s="196">
        <f>Q584*H584</f>
        <v>0</v>
      </c>
      <c r="S584" s="196">
        <v>0</v>
      </c>
      <c r="T584" s="197">
        <f>S584*H584</f>
        <v>0</v>
      </c>
      <c r="U584" s="107"/>
      <c r="V584" s="107"/>
      <c r="W584" s="107"/>
      <c r="X584" s="107"/>
      <c r="Y584" s="107"/>
      <c r="Z584" s="107"/>
      <c r="AA584" s="107"/>
      <c r="AB584" s="107"/>
      <c r="AC584" s="107"/>
      <c r="AD584" s="107"/>
      <c r="AE584" s="107"/>
      <c r="AR584" s="198" t="s">
        <v>421</v>
      </c>
      <c r="AT584" s="198" t="s">
        <v>343</v>
      </c>
      <c r="AU584" s="198" t="s">
        <v>85</v>
      </c>
      <c r="AY584" s="99" t="s">
        <v>341</v>
      </c>
      <c r="BE584" s="199">
        <f>IF(N584="základní",J584,0)</f>
        <v>0</v>
      </c>
      <c r="BF584" s="199">
        <f>IF(N584="snížená",J584,0)</f>
        <v>0</v>
      </c>
      <c r="BG584" s="199">
        <f>IF(N584="zákl. přenesená",J584,0)</f>
        <v>0</v>
      </c>
      <c r="BH584" s="199">
        <f>IF(N584="sníž. přenesená",J584,0)</f>
        <v>0</v>
      </c>
      <c r="BI584" s="199">
        <f>IF(N584="nulová",J584,0)</f>
        <v>0</v>
      </c>
      <c r="BJ584" s="99" t="s">
        <v>8</v>
      </c>
      <c r="BK584" s="199">
        <f>ROUND(I584*H584,0)</f>
        <v>0</v>
      </c>
      <c r="BL584" s="99" t="s">
        <v>421</v>
      </c>
      <c r="BM584" s="198" t="s">
        <v>3013</v>
      </c>
    </row>
    <row r="585" spans="1:65" s="200" customFormat="1">
      <c r="B585" s="201"/>
      <c r="D585" s="202" t="s">
        <v>349</v>
      </c>
      <c r="E585" s="203" t="s">
        <v>1</v>
      </c>
      <c r="F585" s="204" t="s">
        <v>3014</v>
      </c>
      <c r="H585" s="205">
        <v>139.64599999999999</v>
      </c>
      <c r="L585" s="201"/>
      <c r="M585" s="206"/>
      <c r="N585" s="207"/>
      <c r="O585" s="207"/>
      <c r="P585" s="207"/>
      <c r="Q585" s="207"/>
      <c r="R585" s="207"/>
      <c r="S585" s="207"/>
      <c r="T585" s="208"/>
      <c r="AT585" s="203" t="s">
        <v>349</v>
      </c>
      <c r="AU585" s="203" t="s">
        <v>85</v>
      </c>
      <c r="AV585" s="200" t="s">
        <v>85</v>
      </c>
      <c r="AW585" s="200" t="s">
        <v>33</v>
      </c>
      <c r="AX585" s="200" t="s">
        <v>77</v>
      </c>
      <c r="AY585" s="203" t="s">
        <v>341</v>
      </c>
    </row>
    <row r="586" spans="1:65" s="209" customFormat="1">
      <c r="B586" s="210"/>
      <c r="D586" s="202" t="s">
        <v>349</v>
      </c>
      <c r="E586" s="211" t="s">
        <v>256</v>
      </c>
      <c r="F586" s="212" t="s">
        <v>351</v>
      </c>
      <c r="H586" s="213">
        <v>139.64599999999999</v>
      </c>
      <c r="L586" s="210"/>
      <c r="M586" s="214"/>
      <c r="N586" s="215"/>
      <c r="O586" s="215"/>
      <c r="P586" s="215"/>
      <c r="Q586" s="215"/>
      <c r="R586" s="215"/>
      <c r="S586" s="215"/>
      <c r="T586" s="216"/>
      <c r="AT586" s="211" t="s">
        <v>349</v>
      </c>
      <c r="AU586" s="211" t="s">
        <v>85</v>
      </c>
      <c r="AV586" s="209" t="s">
        <v>352</v>
      </c>
      <c r="AW586" s="209" t="s">
        <v>33</v>
      </c>
      <c r="AX586" s="209" t="s">
        <v>8</v>
      </c>
      <c r="AY586" s="211" t="s">
        <v>341</v>
      </c>
    </row>
    <row r="587" spans="1:65" s="110" customFormat="1" ht="24" customHeight="1">
      <c r="A587" s="107"/>
      <c r="B587" s="108"/>
      <c r="C587" s="187" t="s">
        <v>1031</v>
      </c>
      <c r="D587" s="187" t="s">
        <v>343</v>
      </c>
      <c r="E587" s="188" t="s">
        <v>1256</v>
      </c>
      <c r="F587" s="189" t="s">
        <v>1257</v>
      </c>
      <c r="G587" s="190" t="s">
        <v>444</v>
      </c>
      <c r="H587" s="191">
        <v>6.55</v>
      </c>
      <c r="I587" s="89"/>
      <c r="J587" s="192">
        <f>ROUND(I587*H587,0)</f>
        <v>0</v>
      </c>
      <c r="K587" s="189" t="s">
        <v>363</v>
      </c>
      <c r="L587" s="108"/>
      <c r="M587" s="193" t="s">
        <v>1</v>
      </c>
      <c r="N587" s="194" t="s">
        <v>42</v>
      </c>
      <c r="O587" s="195"/>
      <c r="P587" s="196">
        <f>O587*H587</f>
        <v>0</v>
      </c>
      <c r="Q587" s="196">
        <v>0</v>
      </c>
      <c r="R587" s="196">
        <f>Q587*H587</f>
        <v>0</v>
      </c>
      <c r="S587" s="196">
        <v>0</v>
      </c>
      <c r="T587" s="197">
        <f>S587*H587</f>
        <v>0</v>
      </c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R587" s="198" t="s">
        <v>421</v>
      </c>
      <c r="AT587" s="198" t="s">
        <v>343</v>
      </c>
      <c r="AU587" s="198" t="s">
        <v>85</v>
      </c>
      <c r="AY587" s="99" t="s">
        <v>341</v>
      </c>
      <c r="BE587" s="199">
        <f>IF(N587="základní",J587,0)</f>
        <v>0</v>
      </c>
      <c r="BF587" s="199">
        <f>IF(N587="snížená",J587,0)</f>
        <v>0</v>
      </c>
      <c r="BG587" s="199">
        <f>IF(N587="zákl. přenesená",J587,0)</f>
        <v>0</v>
      </c>
      <c r="BH587" s="199">
        <f>IF(N587="sníž. přenesená",J587,0)</f>
        <v>0</v>
      </c>
      <c r="BI587" s="199">
        <f>IF(N587="nulová",J587,0)</f>
        <v>0</v>
      </c>
      <c r="BJ587" s="99" t="s">
        <v>8</v>
      </c>
      <c r="BK587" s="199">
        <f>ROUND(I587*H587,0)</f>
        <v>0</v>
      </c>
      <c r="BL587" s="99" t="s">
        <v>421</v>
      </c>
      <c r="BM587" s="198" t="s">
        <v>3015</v>
      </c>
    </row>
    <row r="588" spans="1:65" s="200" customFormat="1">
      <c r="B588" s="201"/>
      <c r="D588" s="202" t="s">
        <v>349</v>
      </c>
      <c r="E588" s="203" t="s">
        <v>1</v>
      </c>
      <c r="F588" s="204" t="s">
        <v>3016</v>
      </c>
      <c r="H588" s="205">
        <v>6.55</v>
      </c>
      <c r="L588" s="201"/>
      <c r="M588" s="206"/>
      <c r="N588" s="207"/>
      <c r="O588" s="207"/>
      <c r="P588" s="207"/>
      <c r="Q588" s="207"/>
      <c r="R588" s="207"/>
      <c r="S588" s="207"/>
      <c r="T588" s="208"/>
      <c r="AT588" s="203" t="s">
        <v>349</v>
      </c>
      <c r="AU588" s="203" t="s">
        <v>85</v>
      </c>
      <c r="AV588" s="200" t="s">
        <v>85</v>
      </c>
      <c r="AW588" s="200" t="s">
        <v>33</v>
      </c>
      <c r="AX588" s="200" t="s">
        <v>77</v>
      </c>
      <c r="AY588" s="203" t="s">
        <v>341</v>
      </c>
    </row>
    <row r="589" spans="1:65" s="209" customFormat="1">
      <c r="B589" s="210"/>
      <c r="D589" s="202" t="s">
        <v>349</v>
      </c>
      <c r="E589" s="211" t="s">
        <v>259</v>
      </c>
      <c r="F589" s="212" t="s">
        <v>351</v>
      </c>
      <c r="H589" s="213">
        <v>6.55</v>
      </c>
      <c r="L589" s="210"/>
      <c r="M589" s="214"/>
      <c r="N589" s="215"/>
      <c r="O589" s="215"/>
      <c r="P589" s="215"/>
      <c r="Q589" s="215"/>
      <c r="R589" s="215"/>
      <c r="S589" s="215"/>
      <c r="T589" s="216"/>
      <c r="AT589" s="211" t="s">
        <v>349</v>
      </c>
      <c r="AU589" s="211" t="s">
        <v>85</v>
      </c>
      <c r="AV589" s="209" t="s">
        <v>352</v>
      </c>
      <c r="AW589" s="209" t="s">
        <v>33</v>
      </c>
      <c r="AX589" s="209" t="s">
        <v>8</v>
      </c>
      <c r="AY589" s="211" t="s">
        <v>341</v>
      </c>
    </row>
    <row r="590" spans="1:65" s="110" customFormat="1" ht="24" customHeight="1">
      <c r="A590" s="107"/>
      <c r="B590" s="108"/>
      <c r="C590" s="187" t="s">
        <v>1036</v>
      </c>
      <c r="D590" s="187" t="s">
        <v>343</v>
      </c>
      <c r="E590" s="188" t="s">
        <v>3017</v>
      </c>
      <c r="F590" s="189" t="s">
        <v>3018</v>
      </c>
      <c r="G590" s="190" t="s">
        <v>444</v>
      </c>
      <c r="H590" s="191">
        <v>7.86</v>
      </c>
      <c r="I590" s="89"/>
      <c r="J590" s="192">
        <f>ROUND(I590*H590,0)</f>
        <v>0</v>
      </c>
      <c r="K590" s="189" t="s">
        <v>363</v>
      </c>
      <c r="L590" s="108"/>
      <c r="M590" s="193" t="s">
        <v>1</v>
      </c>
      <c r="N590" s="194" t="s">
        <v>42</v>
      </c>
      <c r="O590" s="195"/>
      <c r="P590" s="196">
        <f>O590*H590</f>
        <v>0</v>
      </c>
      <c r="Q590" s="196">
        <v>0</v>
      </c>
      <c r="R590" s="196">
        <f>Q590*H590</f>
        <v>0</v>
      </c>
      <c r="S590" s="196">
        <v>0</v>
      </c>
      <c r="T590" s="197">
        <f>S590*H590</f>
        <v>0</v>
      </c>
      <c r="U590" s="107"/>
      <c r="V590" s="107"/>
      <c r="W590" s="107"/>
      <c r="X590" s="107"/>
      <c r="Y590" s="107"/>
      <c r="Z590" s="107"/>
      <c r="AA590" s="107"/>
      <c r="AB590" s="107"/>
      <c r="AC590" s="107"/>
      <c r="AD590" s="107"/>
      <c r="AE590" s="107"/>
      <c r="AR590" s="198" t="s">
        <v>421</v>
      </c>
      <c r="AT590" s="198" t="s">
        <v>343</v>
      </c>
      <c r="AU590" s="198" t="s">
        <v>85</v>
      </c>
      <c r="AY590" s="99" t="s">
        <v>341</v>
      </c>
      <c r="BE590" s="199">
        <f>IF(N590="základní",J590,0)</f>
        <v>0</v>
      </c>
      <c r="BF590" s="199">
        <f>IF(N590="snížená",J590,0)</f>
        <v>0</v>
      </c>
      <c r="BG590" s="199">
        <f>IF(N590="zákl. přenesená",J590,0)</f>
        <v>0</v>
      </c>
      <c r="BH590" s="199">
        <f>IF(N590="sníž. přenesená",J590,0)</f>
        <v>0</v>
      </c>
      <c r="BI590" s="199">
        <f>IF(N590="nulová",J590,0)</f>
        <v>0</v>
      </c>
      <c r="BJ590" s="99" t="s">
        <v>8</v>
      </c>
      <c r="BK590" s="199">
        <f>ROUND(I590*H590,0)</f>
        <v>0</v>
      </c>
      <c r="BL590" s="99" t="s">
        <v>421</v>
      </c>
      <c r="BM590" s="198" t="s">
        <v>3019</v>
      </c>
    </row>
    <row r="591" spans="1:65" s="200" customFormat="1">
      <c r="B591" s="201"/>
      <c r="D591" s="202" t="s">
        <v>349</v>
      </c>
      <c r="E591" s="203" t="s">
        <v>1</v>
      </c>
      <c r="F591" s="204" t="s">
        <v>3020</v>
      </c>
      <c r="H591" s="205">
        <v>7.86</v>
      </c>
      <c r="L591" s="201"/>
      <c r="M591" s="206"/>
      <c r="N591" s="207"/>
      <c r="O591" s="207"/>
      <c r="P591" s="207"/>
      <c r="Q591" s="207"/>
      <c r="R591" s="207"/>
      <c r="S591" s="207"/>
      <c r="T591" s="208"/>
      <c r="AT591" s="203" t="s">
        <v>349</v>
      </c>
      <c r="AU591" s="203" t="s">
        <v>85</v>
      </c>
      <c r="AV591" s="200" t="s">
        <v>85</v>
      </c>
      <c r="AW591" s="200" t="s">
        <v>33</v>
      </c>
      <c r="AX591" s="200" t="s">
        <v>77</v>
      </c>
      <c r="AY591" s="203" t="s">
        <v>341</v>
      </c>
    </row>
    <row r="592" spans="1:65" s="209" customFormat="1">
      <c r="B592" s="210"/>
      <c r="D592" s="202" t="s">
        <v>349</v>
      </c>
      <c r="E592" s="211" t="s">
        <v>262</v>
      </c>
      <c r="F592" s="212" t="s">
        <v>351</v>
      </c>
      <c r="H592" s="213">
        <v>7.86</v>
      </c>
      <c r="L592" s="210"/>
      <c r="M592" s="214"/>
      <c r="N592" s="215"/>
      <c r="O592" s="215"/>
      <c r="P592" s="215"/>
      <c r="Q592" s="215"/>
      <c r="R592" s="215"/>
      <c r="S592" s="215"/>
      <c r="T592" s="216"/>
      <c r="AT592" s="211" t="s">
        <v>349</v>
      </c>
      <c r="AU592" s="211" t="s">
        <v>85</v>
      </c>
      <c r="AV592" s="209" t="s">
        <v>352</v>
      </c>
      <c r="AW592" s="209" t="s">
        <v>33</v>
      </c>
      <c r="AX592" s="209" t="s">
        <v>8</v>
      </c>
      <c r="AY592" s="211" t="s">
        <v>341</v>
      </c>
    </row>
    <row r="593" spans="1:65" s="110" customFormat="1" ht="24" customHeight="1">
      <c r="A593" s="107"/>
      <c r="B593" s="108"/>
      <c r="C593" s="187" t="s">
        <v>1040</v>
      </c>
      <c r="D593" s="187" t="s">
        <v>343</v>
      </c>
      <c r="E593" s="188" t="s">
        <v>3021</v>
      </c>
      <c r="F593" s="189" t="s">
        <v>3022</v>
      </c>
      <c r="G593" s="190" t="s">
        <v>444</v>
      </c>
      <c r="H593" s="191">
        <v>6.55</v>
      </c>
      <c r="I593" s="89"/>
      <c r="J593" s="192">
        <f>ROUND(I593*H593,0)</f>
        <v>0</v>
      </c>
      <c r="K593" s="189" t="s">
        <v>363</v>
      </c>
      <c r="L593" s="108"/>
      <c r="M593" s="193" t="s">
        <v>1</v>
      </c>
      <c r="N593" s="194" t="s">
        <v>42</v>
      </c>
      <c r="O593" s="195"/>
      <c r="P593" s="196">
        <f>O593*H593</f>
        <v>0</v>
      </c>
      <c r="Q593" s="196">
        <v>0</v>
      </c>
      <c r="R593" s="196">
        <f>Q593*H593</f>
        <v>0</v>
      </c>
      <c r="S593" s="196">
        <v>0</v>
      </c>
      <c r="T593" s="197">
        <f>S593*H593</f>
        <v>0</v>
      </c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R593" s="198" t="s">
        <v>421</v>
      </c>
      <c r="AT593" s="198" t="s">
        <v>343</v>
      </c>
      <c r="AU593" s="198" t="s">
        <v>85</v>
      </c>
      <c r="AY593" s="99" t="s">
        <v>341</v>
      </c>
      <c r="BE593" s="199">
        <f>IF(N593="základní",J593,0)</f>
        <v>0</v>
      </c>
      <c r="BF593" s="199">
        <f>IF(N593="snížená",J593,0)</f>
        <v>0</v>
      </c>
      <c r="BG593" s="199">
        <f>IF(N593="zákl. přenesená",J593,0)</f>
        <v>0</v>
      </c>
      <c r="BH593" s="199">
        <f>IF(N593="sníž. přenesená",J593,0)</f>
        <v>0</v>
      </c>
      <c r="BI593" s="199">
        <f>IF(N593="nulová",J593,0)</f>
        <v>0</v>
      </c>
      <c r="BJ593" s="99" t="s">
        <v>8</v>
      </c>
      <c r="BK593" s="199">
        <f>ROUND(I593*H593,0)</f>
        <v>0</v>
      </c>
      <c r="BL593" s="99" t="s">
        <v>421</v>
      </c>
      <c r="BM593" s="198" t="s">
        <v>3023</v>
      </c>
    </row>
    <row r="594" spans="1:65" s="200" customFormat="1" ht="22.5">
      <c r="B594" s="201"/>
      <c r="D594" s="202" t="s">
        <v>349</v>
      </c>
      <c r="E594" s="203" t="s">
        <v>1</v>
      </c>
      <c r="F594" s="204" t="s">
        <v>3024</v>
      </c>
      <c r="H594" s="205">
        <v>6.55</v>
      </c>
      <c r="L594" s="201"/>
      <c r="M594" s="206"/>
      <c r="N594" s="207"/>
      <c r="O594" s="207"/>
      <c r="P594" s="207"/>
      <c r="Q594" s="207"/>
      <c r="R594" s="207"/>
      <c r="S594" s="207"/>
      <c r="T594" s="208"/>
      <c r="AT594" s="203" t="s">
        <v>349</v>
      </c>
      <c r="AU594" s="203" t="s">
        <v>85</v>
      </c>
      <c r="AV594" s="200" t="s">
        <v>85</v>
      </c>
      <c r="AW594" s="200" t="s">
        <v>33</v>
      </c>
      <c r="AX594" s="200" t="s">
        <v>77</v>
      </c>
      <c r="AY594" s="203" t="s">
        <v>341</v>
      </c>
    </row>
    <row r="595" spans="1:65" s="209" customFormat="1">
      <c r="B595" s="210"/>
      <c r="D595" s="202" t="s">
        <v>349</v>
      </c>
      <c r="E595" s="211" t="s">
        <v>2623</v>
      </c>
      <c r="F595" s="212" t="s">
        <v>351</v>
      </c>
      <c r="H595" s="213">
        <v>6.55</v>
      </c>
      <c r="L595" s="210"/>
      <c r="M595" s="214"/>
      <c r="N595" s="215"/>
      <c r="O595" s="215"/>
      <c r="P595" s="215"/>
      <c r="Q595" s="215"/>
      <c r="R595" s="215"/>
      <c r="S595" s="215"/>
      <c r="T595" s="216"/>
      <c r="AT595" s="211" t="s">
        <v>349</v>
      </c>
      <c r="AU595" s="211" t="s">
        <v>85</v>
      </c>
      <c r="AV595" s="209" t="s">
        <v>352</v>
      </c>
      <c r="AW595" s="209" t="s">
        <v>33</v>
      </c>
      <c r="AX595" s="209" t="s">
        <v>8</v>
      </c>
      <c r="AY595" s="211" t="s">
        <v>341</v>
      </c>
    </row>
    <row r="596" spans="1:65" s="110" customFormat="1" ht="24" customHeight="1">
      <c r="A596" s="107"/>
      <c r="B596" s="108"/>
      <c r="C596" s="187" t="s">
        <v>1045</v>
      </c>
      <c r="D596" s="187" t="s">
        <v>343</v>
      </c>
      <c r="E596" s="188" t="s">
        <v>1263</v>
      </c>
      <c r="F596" s="189" t="s">
        <v>1264</v>
      </c>
      <c r="G596" s="190" t="s">
        <v>455</v>
      </c>
      <c r="H596" s="191">
        <v>149.24</v>
      </c>
      <c r="I596" s="89"/>
      <c r="J596" s="192">
        <f>ROUND(I596*H596,0)</f>
        <v>0</v>
      </c>
      <c r="K596" s="189" t="s">
        <v>363</v>
      </c>
      <c r="L596" s="108"/>
      <c r="M596" s="193" t="s">
        <v>1</v>
      </c>
      <c r="N596" s="194" t="s">
        <v>42</v>
      </c>
      <c r="O596" s="195"/>
      <c r="P596" s="196">
        <f>O596*H596</f>
        <v>0</v>
      </c>
      <c r="Q596" s="196">
        <v>0</v>
      </c>
      <c r="R596" s="196">
        <f>Q596*H596</f>
        <v>0</v>
      </c>
      <c r="S596" s="196">
        <v>0</v>
      </c>
      <c r="T596" s="197">
        <f>S596*H596</f>
        <v>0</v>
      </c>
      <c r="U596" s="107"/>
      <c r="V596" s="107"/>
      <c r="W596" s="107"/>
      <c r="X596" s="107"/>
      <c r="Y596" s="107"/>
      <c r="Z596" s="107"/>
      <c r="AA596" s="107"/>
      <c r="AB596" s="107"/>
      <c r="AC596" s="107"/>
      <c r="AD596" s="107"/>
      <c r="AE596" s="107"/>
      <c r="AR596" s="198" t="s">
        <v>421</v>
      </c>
      <c r="AT596" s="198" t="s">
        <v>343</v>
      </c>
      <c r="AU596" s="198" t="s">
        <v>85</v>
      </c>
      <c r="AY596" s="99" t="s">
        <v>341</v>
      </c>
      <c r="BE596" s="199">
        <f>IF(N596="základní",J596,0)</f>
        <v>0</v>
      </c>
      <c r="BF596" s="199">
        <f>IF(N596="snížená",J596,0)</f>
        <v>0</v>
      </c>
      <c r="BG596" s="199">
        <f>IF(N596="zákl. přenesená",J596,0)</f>
        <v>0</v>
      </c>
      <c r="BH596" s="199">
        <f>IF(N596="sníž. přenesená",J596,0)</f>
        <v>0</v>
      </c>
      <c r="BI596" s="199">
        <f>IF(N596="nulová",J596,0)</f>
        <v>0</v>
      </c>
      <c r="BJ596" s="99" t="s">
        <v>8</v>
      </c>
      <c r="BK596" s="199">
        <f>ROUND(I596*H596,0)</f>
        <v>0</v>
      </c>
      <c r="BL596" s="99" t="s">
        <v>421</v>
      </c>
      <c r="BM596" s="198" t="s">
        <v>3025</v>
      </c>
    </row>
    <row r="597" spans="1:65" s="200" customFormat="1">
      <c r="B597" s="201"/>
      <c r="D597" s="202" t="s">
        <v>349</v>
      </c>
      <c r="E597" s="203" t="s">
        <v>1</v>
      </c>
      <c r="F597" s="204" t="s">
        <v>3026</v>
      </c>
      <c r="H597" s="205">
        <v>149.24</v>
      </c>
      <c r="L597" s="201"/>
      <c r="M597" s="206"/>
      <c r="N597" s="207"/>
      <c r="O597" s="207"/>
      <c r="P597" s="207"/>
      <c r="Q597" s="207"/>
      <c r="R597" s="207"/>
      <c r="S597" s="207"/>
      <c r="T597" s="208"/>
      <c r="AT597" s="203" t="s">
        <v>349</v>
      </c>
      <c r="AU597" s="203" t="s">
        <v>85</v>
      </c>
      <c r="AV597" s="200" t="s">
        <v>85</v>
      </c>
      <c r="AW597" s="200" t="s">
        <v>33</v>
      </c>
      <c r="AX597" s="200" t="s">
        <v>77</v>
      </c>
      <c r="AY597" s="203" t="s">
        <v>341</v>
      </c>
    </row>
    <row r="598" spans="1:65" s="209" customFormat="1">
      <c r="B598" s="210"/>
      <c r="D598" s="202" t="s">
        <v>349</v>
      </c>
      <c r="E598" s="211" t="s">
        <v>2625</v>
      </c>
      <c r="F598" s="212" t="s">
        <v>351</v>
      </c>
      <c r="H598" s="213">
        <v>149.24</v>
      </c>
      <c r="L598" s="210"/>
      <c r="M598" s="214"/>
      <c r="N598" s="215"/>
      <c r="O598" s="215"/>
      <c r="P598" s="215"/>
      <c r="Q598" s="215"/>
      <c r="R598" s="215"/>
      <c r="S598" s="215"/>
      <c r="T598" s="216"/>
      <c r="AT598" s="211" t="s">
        <v>349</v>
      </c>
      <c r="AU598" s="211" t="s">
        <v>85</v>
      </c>
      <c r="AV598" s="209" t="s">
        <v>352</v>
      </c>
      <c r="AW598" s="209" t="s">
        <v>33</v>
      </c>
      <c r="AX598" s="209" t="s">
        <v>8</v>
      </c>
      <c r="AY598" s="211" t="s">
        <v>341</v>
      </c>
    </row>
    <row r="599" spans="1:65" s="110" customFormat="1" ht="24" customHeight="1">
      <c r="A599" s="107"/>
      <c r="B599" s="108"/>
      <c r="C599" s="187" t="s">
        <v>1049</v>
      </c>
      <c r="D599" s="187" t="s">
        <v>343</v>
      </c>
      <c r="E599" s="188" t="s">
        <v>1270</v>
      </c>
      <c r="F599" s="189" t="s">
        <v>1271</v>
      </c>
      <c r="G599" s="190" t="s">
        <v>444</v>
      </c>
      <c r="H599" s="191">
        <v>10.010999999999999</v>
      </c>
      <c r="I599" s="89"/>
      <c r="J599" s="192">
        <f>ROUND(I599*H599,0)</f>
        <v>0</v>
      </c>
      <c r="K599" s="189" t="s">
        <v>363</v>
      </c>
      <c r="L599" s="108"/>
      <c r="M599" s="193" t="s">
        <v>1</v>
      </c>
      <c r="N599" s="194" t="s">
        <v>42</v>
      </c>
      <c r="O599" s="195"/>
      <c r="P599" s="196">
        <f>O599*H599</f>
        <v>0</v>
      </c>
      <c r="Q599" s="196">
        <v>1.5792E-2</v>
      </c>
      <c r="R599" s="196">
        <f>Q599*H599</f>
        <v>0.158093712</v>
      </c>
      <c r="S599" s="196">
        <v>0</v>
      </c>
      <c r="T599" s="197">
        <f>S599*H599</f>
        <v>0</v>
      </c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R599" s="198" t="s">
        <v>421</v>
      </c>
      <c r="AT599" s="198" t="s">
        <v>343</v>
      </c>
      <c r="AU599" s="198" t="s">
        <v>85</v>
      </c>
      <c r="AY599" s="99" t="s">
        <v>341</v>
      </c>
      <c r="BE599" s="199">
        <f>IF(N599="základní",J599,0)</f>
        <v>0</v>
      </c>
      <c r="BF599" s="199">
        <f>IF(N599="snížená",J599,0)</f>
        <v>0</v>
      </c>
      <c r="BG599" s="199">
        <f>IF(N599="zákl. přenesená",J599,0)</f>
        <v>0</v>
      </c>
      <c r="BH599" s="199">
        <f>IF(N599="sníž. přenesená",J599,0)</f>
        <v>0</v>
      </c>
      <c r="BI599" s="199">
        <f>IF(N599="nulová",J599,0)</f>
        <v>0</v>
      </c>
      <c r="BJ599" s="99" t="s">
        <v>8</v>
      </c>
      <c r="BK599" s="199">
        <f>ROUND(I599*H599,0)</f>
        <v>0</v>
      </c>
      <c r="BL599" s="99" t="s">
        <v>421</v>
      </c>
      <c r="BM599" s="198" t="s">
        <v>3027</v>
      </c>
    </row>
    <row r="600" spans="1:65" s="200" customFormat="1">
      <c r="B600" s="201"/>
      <c r="D600" s="202" t="s">
        <v>349</v>
      </c>
      <c r="E600" s="203" t="s">
        <v>1</v>
      </c>
      <c r="F600" s="204" t="s">
        <v>2995</v>
      </c>
      <c r="H600" s="205">
        <v>10.010999999999999</v>
      </c>
      <c r="L600" s="201"/>
      <c r="M600" s="206"/>
      <c r="N600" s="207"/>
      <c r="O600" s="207"/>
      <c r="P600" s="207"/>
      <c r="Q600" s="207"/>
      <c r="R600" s="207"/>
      <c r="S600" s="207"/>
      <c r="T600" s="208"/>
      <c r="AT600" s="203" t="s">
        <v>349</v>
      </c>
      <c r="AU600" s="203" t="s">
        <v>85</v>
      </c>
      <c r="AV600" s="200" t="s">
        <v>85</v>
      </c>
      <c r="AW600" s="200" t="s">
        <v>33</v>
      </c>
      <c r="AX600" s="200" t="s">
        <v>77</v>
      </c>
      <c r="AY600" s="203" t="s">
        <v>341</v>
      </c>
    </row>
    <row r="601" spans="1:65" s="209" customFormat="1">
      <c r="B601" s="210"/>
      <c r="D601" s="202" t="s">
        <v>349</v>
      </c>
      <c r="E601" s="211" t="s">
        <v>1</v>
      </c>
      <c r="F601" s="212" t="s">
        <v>351</v>
      </c>
      <c r="H601" s="213">
        <v>10.010999999999999</v>
      </c>
      <c r="L601" s="210"/>
      <c r="M601" s="214"/>
      <c r="N601" s="215"/>
      <c r="O601" s="215"/>
      <c r="P601" s="215"/>
      <c r="Q601" s="215"/>
      <c r="R601" s="215"/>
      <c r="S601" s="215"/>
      <c r="T601" s="216"/>
      <c r="AT601" s="211" t="s">
        <v>349</v>
      </c>
      <c r="AU601" s="211" t="s">
        <v>85</v>
      </c>
      <c r="AV601" s="209" t="s">
        <v>352</v>
      </c>
      <c r="AW601" s="209" t="s">
        <v>33</v>
      </c>
      <c r="AX601" s="209" t="s">
        <v>8</v>
      </c>
      <c r="AY601" s="211" t="s">
        <v>341</v>
      </c>
    </row>
    <row r="602" spans="1:65" s="110" customFormat="1" ht="24" customHeight="1">
      <c r="A602" s="107"/>
      <c r="B602" s="108"/>
      <c r="C602" s="187" t="s">
        <v>1056</v>
      </c>
      <c r="D602" s="187" t="s">
        <v>343</v>
      </c>
      <c r="E602" s="188" t="s">
        <v>1277</v>
      </c>
      <c r="F602" s="189" t="s">
        <v>3028</v>
      </c>
      <c r="G602" s="190" t="s">
        <v>346</v>
      </c>
      <c r="H602" s="191">
        <v>4.2130000000000001</v>
      </c>
      <c r="I602" s="89"/>
      <c r="J602" s="192">
        <f>ROUND(I602*H602,0)</f>
        <v>0</v>
      </c>
      <c r="K602" s="189" t="s">
        <v>363</v>
      </c>
      <c r="L602" s="108"/>
      <c r="M602" s="193" t="s">
        <v>1</v>
      </c>
      <c r="N602" s="194" t="s">
        <v>42</v>
      </c>
      <c r="O602" s="195"/>
      <c r="P602" s="196">
        <f>O602*H602</f>
        <v>0</v>
      </c>
      <c r="Q602" s="196">
        <v>2.3367804999999998E-2</v>
      </c>
      <c r="R602" s="196">
        <f>Q602*H602</f>
        <v>9.8448562465E-2</v>
      </c>
      <c r="S602" s="196">
        <v>0</v>
      </c>
      <c r="T602" s="197">
        <f>S602*H602</f>
        <v>0</v>
      </c>
      <c r="U602" s="107"/>
      <c r="V602" s="107"/>
      <c r="W602" s="107"/>
      <c r="X602" s="107"/>
      <c r="Y602" s="107"/>
      <c r="Z602" s="107"/>
      <c r="AA602" s="107"/>
      <c r="AB602" s="107"/>
      <c r="AC602" s="107"/>
      <c r="AD602" s="107"/>
      <c r="AE602" s="107"/>
      <c r="AR602" s="198" t="s">
        <v>421</v>
      </c>
      <c r="AT602" s="198" t="s">
        <v>343</v>
      </c>
      <c r="AU602" s="198" t="s">
        <v>85</v>
      </c>
      <c r="AY602" s="99" t="s">
        <v>341</v>
      </c>
      <c r="BE602" s="199">
        <f>IF(N602="základní",J602,0)</f>
        <v>0</v>
      </c>
      <c r="BF602" s="199">
        <f>IF(N602="snížená",J602,0)</f>
        <v>0</v>
      </c>
      <c r="BG602" s="199">
        <f>IF(N602="zákl. přenesená",J602,0)</f>
        <v>0</v>
      </c>
      <c r="BH602" s="199">
        <f>IF(N602="sníž. přenesená",J602,0)</f>
        <v>0</v>
      </c>
      <c r="BI602" s="199">
        <f>IF(N602="nulová",J602,0)</f>
        <v>0</v>
      </c>
      <c r="BJ602" s="99" t="s">
        <v>8</v>
      </c>
      <c r="BK602" s="199">
        <f>ROUND(I602*H602,0)</f>
        <v>0</v>
      </c>
      <c r="BL602" s="99" t="s">
        <v>421</v>
      </c>
      <c r="BM602" s="198" t="s">
        <v>3029</v>
      </c>
    </row>
    <row r="603" spans="1:65" s="200" customFormat="1">
      <c r="B603" s="201"/>
      <c r="D603" s="202" t="s">
        <v>349</v>
      </c>
      <c r="E603" s="203" t="s">
        <v>1</v>
      </c>
      <c r="F603" s="204" t="s">
        <v>3009</v>
      </c>
      <c r="H603" s="205">
        <v>3.3519999999999999</v>
      </c>
      <c r="L603" s="201"/>
      <c r="M603" s="206"/>
      <c r="N603" s="207"/>
      <c r="O603" s="207"/>
      <c r="P603" s="207"/>
      <c r="Q603" s="207"/>
      <c r="R603" s="207"/>
      <c r="S603" s="207"/>
      <c r="T603" s="208"/>
      <c r="AT603" s="203" t="s">
        <v>349</v>
      </c>
      <c r="AU603" s="203" t="s">
        <v>85</v>
      </c>
      <c r="AV603" s="200" t="s">
        <v>85</v>
      </c>
      <c r="AW603" s="200" t="s">
        <v>33</v>
      </c>
      <c r="AX603" s="200" t="s">
        <v>77</v>
      </c>
      <c r="AY603" s="203" t="s">
        <v>341</v>
      </c>
    </row>
    <row r="604" spans="1:65" s="200" customFormat="1">
      <c r="B604" s="201"/>
      <c r="D604" s="202" t="s">
        <v>349</v>
      </c>
      <c r="E604" s="203" t="s">
        <v>1</v>
      </c>
      <c r="F604" s="204" t="s">
        <v>3006</v>
      </c>
      <c r="H604" s="205">
        <v>0.157</v>
      </c>
      <c r="L604" s="201"/>
      <c r="M604" s="206"/>
      <c r="N604" s="207"/>
      <c r="O604" s="207"/>
      <c r="P604" s="207"/>
      <c r="Q604" s="207"/>
      <c r="R604" s="207"/>
      <c r="S604" s="207"/>
      <c r="T604" s="208"/>
      <c r="AT604" s="203" t="s">
        <v>349</v>
      </c>
      <c r="AU604" s="203" t="s">
        <v>85</v>
      </c>
      <c r="AV604" s="200" t="s">
        <v>85</v>
      </c>
      <c r="AW604" s="200" t="s">
        <v>33</v>
      </c>
      <c r="AX604" s="200" t="s">
        <v>77</v>
      </c>
      <c r="AY604" s="203" t="s">
        <v>341</v>
      </c>
    </row>
    <row r="605" spans="1:65" s="200" customFormat="1">
      <c r="B605" s="201"/>
      <c r="D605" s="202" t="s">
        <v>349</v>
      </c>
      <c r="E605" s="203" t="s">
        <v>1</v>
      </c>
      <c r="F605" s="204" t="s">
        <v>3010</v>
      </c>
      <c r="H605" s="205">
        <v>0.189</v>
      </c>
      <c r="L605" s="201"/>
      <c r="M605" s="206"/>
      <c r="N605" s="207"/>
      <c r="O605" s="207"/>
      <c r="P605" s="207"/>
      <c r="Q605" s="207"/>
      <c r="R605" s="207"/>
      <c r="S605" s="207"/>
      <c r="T605" s="208"/>
      <c r="AT605" s="203" t="s">
        <v>349</v>
      </c>
      <c r="AU605" s="203" t="s">
        <v>85</v>
      </c>
      <c r="AV605" s="200" t="s">
        <v>85</v>
      </c>
      <c r="AW605" s="200" t="s">
        <v>33</v>
      </c>
      <c r="AX605" s="200" t="s">
        <v>77</v>
      </c>
      <c r="AY605" s="203" t="s">
        <v>341</v>
      </c>
    </row>
    <row r="606" spans="1:65" s="200" customFormat="1">
      <c r="B606" s="201"/>
      <c r="D606" s="202" t="s">
        <v>349</v>
      </c>
      <c r="E606" s="203" t="s">
        <v>1</v>
      </c>
      <c r="F606" s="204" t="s">
        <v>3007</v>
      </c>
      <c r="H606" s="205">
        <v>0.157</v>
      </c>
      <c r="L606" s="201"/>
      <c r="M606" s="206"/>
      <c r="N606" s="207"/>
      <c r="O606" s="207"/>
      <c r="P606" s="207"/>
      <c r="Q606" s="207"/>
      <c r="R606" s="207"/>
      <c r="S606" s="207"/>
      <c r="T606" s="208"/>
      <c r="AT606" s="203" t="s">
        <v>349</v>
      </c>
      <c r="AU606" s="203" t="s">
        <v>85</v>
      </c>
      <c r="AV606" s="200" t="s">
        <v>85</v>
      </c>
      <c r="AW606" s="200" t="s">
        <v>33</v>
      </c>
      <c r="AX606" s="200" t="s">
        <v>77</v>
      </c>
      <c r="AY606" s="203" t="s">
        <v>341</v>
      </c>
    </row>
    <row r="607" spans="1:65" s="200" customFormat="1">
      <c r="B607" s="201"/>
      <c r="D607" s="202" t="s">
        <v>349</v>
      </c>
      <c r="E607" s="203" t="s">
        <v>1</v>
      </c>
      <c r="F607" s="204" t="s">
        <v>3011</v>
      </c>
      <c r="H607" s="205">
        <v>0.35799999999999998</v>
      </c>
      <c r="L607" s="201"/>
      <c r="M607" s="206"/>
      <c r="N607" s="207"/>
      <c r="O607" s="207"/>
      <c r="P607" s="207"/>
      <c r="Q607" s="207"/>
      <c r="R607" s="207"/>
      <c r="S607" s="207"/>
      <c r="T607" s="208"/>
      <c r="AT607" s="203" t="s">
        <v>349</v>
      </c>
      <c r="AU607" s="203" t="s">
        <v>85</v>
      </c>
      <c r="AV607" s="200" t="s">
        <v>85</v>
      </c>
      <c r="AW607" s="200" t="s">
        <v>33</v>
      </c>
      <c r="AX607" s="200" t="s">
        <v>77</v>
      </c>
      <c r="AY607" s="203" t="s">
        <v>341</v>
      </c>
    </row>
    <row r="608" spans="1:65" s="209" customFormat="1">
      <c r="B608" s="210"/>
      <c r="D608" s="202" t="s">
        <v>349</v>
      </c>
      <c r="E608" s="211" t="s">
        <v>1</v>
      </c>
      <c r="F608" s="212" t="s">
        <v>351</v>
      </c>
      <c r="H608" s="213">
        <v>4.2130000000000001</v>
      </c>
      <c r="L608" s="210"/>
      <c r="M608" s="214"/>
      <c r="N608" s="215"/>
      <c r="O608" s="215"/>
      <c r="P608" s="215"/>
      <c r="Q608" s="215"/>
      <c r="R608" s="215"/>
      <c r="S608" s="215"/>
      <c r="T608" s="216"/>
      <c r="AT608" s="211" t="s">
        <v>349</v>
      </c>
      <c r="AU608" s="211" t="s">
        <v>85</v>
      </c>
      <c r="AV608" s="209" t="s">
        <v>352</v>
      </c>
      <c r="AW608" s="209" t="s">
        <v>33</v>
      </c>
      <c r="AX608" s="209" t="s">
        <v>8</v>
      </c>
      <c r="AY608" s="211" t="s">
        <v>341</v>
      </c>
    </row>
    <row r="609" spans="1:65" s="110" customFormat="1" ht="24" customHeight="1">
      <c r="A609" s="107"/>
      <c r="B609" s="108"/>
      <c r="C609" s="217" t="s">
        <v>1060</v>
      </c>
      <c r="D609" s="217" t="s">
        <v>354</v>
      </c>
      <c r="E609" s="218" t="s">
        <v>3030</v>
      </c>
      <c r="F609" s="219" t="s">
        <v>3031</v>
      </c>
      <c r="G609" s="220" t="s">
        <v>346</v>
      </c>
      <c r="H609" s="221">
        <v>4.2409999999999997</v>
      </c>
      <c r="I609" s="92"/>
      <c r="J609" s="222">
        <f>ROUND(I609*H609,0)</f>
        <v>0</v>
      </c>
      <c r="K609" s="219" t="s">
        <v>363</v>
      </c>
      <c r="L609" s="223"/>
      <c r="M609" s="224" t="s">
        <v>1</v>
      </c>
      <c r="N609" s="225" t="s">
        <v>42</v>
      </c>
      <c r="O609" s="195"/>
      <c r="P609" s="196">
        <f>O609*H609</f>
        <v>0</v>
      </c>
      <c r="Q609" s="196">
        <v>0.55000000000000004</v>
      </c>
      <c r="R609" s="196">
        <f>Q609*H609</f>
        <v>2.3325499999999999</v>
      </c>
      <c r="S609" s="196">
        <v>0</v>
      </c>
      <c r="T609" s="197">
        <f>S609*H609</f>
        <v>0</v>
      </c>
      <c r="U609" s="107"/>
      <c r="V609" s="107"/>
      <c r="W609" s="107"/>
      <c r="X609" s="107"/>
      <c r="Y609" s="107"/>
      <c r="Z609" s="107"/>
      <c r="AA609" s="107"/>
      <c r="AB609" s="107"/>
      <c r="AC609" s="107"/>
      <c r="AD609" s="107"/>
      <c r="AE609" s="107"/>
      <c r="AR609" s="198" t="s">
        <v>125</v>
      </c>
      <c r="AT609" s="198" t="s">
        <v>354</v>
      </c>
      <c r="AU609" s="198" t="s">
        <v>85</v>
      </c>
      <c r="AY609" s="99" t="s">
        <v>341</v>
      </c>
      <c r="BE609" s="199">
        <f>IF(N609="základní",J609,0)</f>
        <v>0</v>
      </c>
      <c r="BF609" s="199">
        <f>IF(N609="snížená",J609,0)</f>
        <v>0</v>
      </c>
      <c r="BG609" s="199">
        <f>IF(N609="zákl. přenesená",J609,0)</f>
        <v>0</v>
      </c>
      <c r="BH609" s="199">
        <f>IF(N609="sníž. přenesená",J609,0)</f>
        <v>0</v>
      </c>
      <c r="BI609" s="199">
        <f>IF(N609="nulová",J609,0)</f>
        <v>0</v>
      </c>
      <c r="BJ609" s="99" t="s">
        <v>8</v>
      </c>
      <c r="BK609" s="199">
        <f>ROUND(I609*H609,0)</f>
        <v>0</v>
      </c>
      <c r="BL609" s="99" t="s">
        <v>421</v>
      </c>
      <c r="BM609" s="198" t="s">
        <v>3032</v>
      </c>
    </row>
    <row r="610" spans="1:65" s="200" customFormat="1">
      <c r="B610" s="201"/>
      <c r="D610" s="202" t="s">
        <v>349</v>
      </c>
      <c r="E610" s="203" t="s">
        <v>1</v>
      </c>
      <c r="F610" s="204" t="s">
        <v>3033</v>
      </c>
      <c r="H610" s="205">
        <v>3.6869999999999998</v>
      </c>
      <c r="L610" s="201"/>
      <c r="M610" s="206"/>
      <c r="N610" s="207"/>
      <c r="O610" s="207"/>
      <c r="P610" s="207"/>
      <c r="Q610" s="207"/>
      <c r="R610" s="207"/>
      <c r="S610" s="207"/>
      <c r="T610" s="208"/>
      <c r="AT610" s="203" t="s">
        <v>349</v>
      </c>
      <c r="AU610" s="203" t="s">
        <v>85</v>
      </c>
      <c r="AV610" s="200" t="s">
        <v>85</v>
      </c>
      <c r="AW610" s="200" t="s">
        <v>33</v>
      </c>
      <c r="AX610" s="200" t="s">
        <v>77</v>
      </c>
      <c r="AY610" s="203" t="s">
        <v>341</v>
      </c>
    </row>
    <row r="611" spans="1:65" s="200" customFormat="1">
      <c r="B611" s="201"/>
      <c r="D611" s="202" t="s">
        <v>349</v>
      </c>
      <c r="E611" s="203" t="s">
        <v>1</v>
      </c>
      <c r="F611" s="204" t="s">
        <v>3034</v>
      </c>
      <c r="H611" s="205">
        <v>0.17299999999999999</v>
      </c>
      <c r="L611" s="201"/>
      <c r="M611" s="206"/>
      <c r="N611" s="207"/>
      <c r="O611" s="207"/>
      <c r="P611" s="207"/>
      <c r="Q611" s="207"/>
      <c r="R611" s="207"/>
      <c r="S611" s="207"/>
      <c r="T611" s="208"/>
      <c r="AT611" s="203" t="s">
        <v>349</v>
      </c>
      <c r="AU611" s="203" t="s">
        <v>85</v>
      </c>
      <c r="AV611" s="200" t="s">
        <v>85</v>
      </c>
      <c r="AW611" s="200" t="s">
        <v>33</v>
      </c>
      <c r="AX611" s="200" t="s">
        <v>77</v>
      </c>
      <c r="AY611" s="203" t="s">
        <v>341</v>
      </c>
    </row>
    <row r="612" spans="1:65" s="200" customFormat="1">
      <c r="B612" s="201"/>
      <c r="D612" s="202" t="s">
        <v>349</v>
      </c>
      <c r="E612" s="203" t="s">
        <v>1</v>
      </c>
      <c r="F612" s="204" t="s">
        <v>3035</v>
      </c>
      <c r="H612" s="205">
        <v>0.20799999999999999</v>
      </c>
      <c r="L612" s="201"/>
      <c r="M612" s="206"/>
      <c r="N612" s="207"/>
      <c r="O612" s="207"/>
      <c r="P612" s="207"/>
      <c r="Q612" s="207"/>
      <c r="R612" s="207"/>
      <c r="S612" s="207"/>
      <c r="T612" s="208"/>
      <c r="AT612" s="203" t="s">
        <v>349</v>
      </c>
      <c r="AU612" s="203" t="s">
        <v>85</v>
      </c>
      <c r="AV612" s="200" t="s">
        <v>85</v>
      </c>
      <c r="AW612" s="200" t="s">
        <v>33</v>
      </c>
      <c r="AX612" s="200" t="s">
        <v>77</v>
      </c>
      <c r="AY612" s="203" t="s">
        <v>341</v>
      </c>
    </row>
    <row r="613" spans="1:65" s="200" customFormat="1">
      <c r="B613" s="201"/>
      <c r="D613" s="202" t="s">
        <v>349</v>
      </c>
      <c r="E613" s="203" t="s">
        <v>1</v>
      </c>
      <c r="F613" s="204" t="s">
        <v>3036</v>
      </c>
      <c r="H613" s="205">
        <v>0.17299999999999999</v>
      </c>
      <c r="L613" s="201"/>
      <c r="M613" s="206"/>
      <c r="N613" s="207"/>
      <c r="O613" s="207"/>
      <c r="P613" s="207"/>
      <c r="Q613" s="207"/>
      <c r="R613" s="207"/>
      <c r="S613" s="207"/>
      <c r="T613" s="208"/>
      <c r="AT613" s="203" t="s">
        <v>349</v>
      </c>
      <c r="AU613" s="203" t="s">
        <v>85</v>
      </c>
      <c r="AV613" s="200" t="s">
        <v>85</v>
      </c>
      <c r="AW613" s="200" t="s">
        <v>33</v>
      </c>
      <c r="AX613" s="200" t="s">
        <v>77</v>
      </c>
      <c r="AY613" s="203" t="s">
        <v>341</v>
      </c>
    </row>
    <row r="614" spans="1:65" s="209" customFormat="1">
      <c r="B614" s="210"/>
      <c r="D614" s="202" t="s">
        <v>349</v>
      </c>
      <c r="E614" s="211" t="s">
        <v>1</v>
      </c>
      <c r="F614" s="212" t="s">
        <v>351</v>
      </c>
      <c r="H614" s="213">
        <v>4.2409999999999997</v>
      </c>
      <c r="L614" s="210"/>
      <c r="M614" s="214"/>
      <c r="N614" s="215"/>
      <c r="O614" s="215"/>
      <c r="P614" s="215"/>
      <c r="Q614" s="215"/>
      <c r="R614" s="215"/>
      <c r="S614" s="215"/>
      <c r="T614" s="216"/>
      <c r="AT614" s="211" t="s">
        <v>349</v>
      </c>
      <c r="AU614" s="211" t="s">
        <v>85</v>
      </c>
      <c r="AV614" s="209" t="s">
        <v>352</v>
      </c>
      <c r="AW614" s="209" t="s">
        <v>33</v>
      </c>
      <c r="AX614" s="209" t="s">
        <v>8</v>
      </c>
      <c r="AY614" s="211" t="s">
        <v>341</v>
      </c>
    </row>
    <row r="615" spans="1:65" s="110" customFormat="1" ht="24" customHeight="1">
      <c r="A615" s="107"/>
      <c r="B615" s="108"/>
      <c r="C615" s="217" t="s">
        <v>1065</v>
      </c>
      <c r="D615" s="217" t="s">
        <v>354</v>
      </c>
      <c r="E615" s="218" t="s">
        <v>3037</v>
      </c>
      <c r="F615" s="219" t="s">
        <v>3038</v>
      </c>
      <c r="G615" s="220" t="s">
        <v>346</v>
      </c>
      <c r="H615" s="221">
        <v>0.39400000000000002</v>
      </c>
      <c r="I615" s="92"/>
      <c r="J615" s="222">
        <f>ROUND(I615*H615,0)</f>
        <v>0</v>
      </c>
      <c r="K615" s="219" t="s">
        <v>363</v>
      </c>
      <c r="L615" s="223"/>
      <c r="M615" s="224" t="s">
        <v>1</v>
      </c>
      <c r="N615" s="225" t="s">
        <v>42</v>
      </c>
      <c r="O615" s="195"/>
      <c r="P615" s="196">
        <f>O615*H615</f>
        <v>0</v>
      </c>
      <c r="Q615" s="196">
        <v>0.55000000000000004</v>
      </c>
      <c r="R615" s="196">
        <f>Q615*H615</f>
        <v>0.21670000000000003</v>
      </c>
      <c r="S615" s="196">
        <v>0</v>
      </c>
      <c r="T615" s="197">
        <f>S615*H615</f>
        <v>0</v>
      </c>
      <c r="U615" s="107"/>
      <c r="V615" s="107"/>
      <c r="W615" s="107"/>
      <c r="X615" s="107"/>
      <c r="Y615" s="107"/>
      <c r="Z615" s="107"/>
      <c r="AA615" s="107"/>
      <c r="AB615" s="107"/>
      <c r="AC615" s="107"/>
      <c r="AD615" s="107"/>
      <c r="AE615" s="107"/>
      <c r="AR615" s="198" t="s">
        <v>125</v>
      </c>
      <c r="AT615" s="198" t="s">
        <v>354</v>
      </c>
      <c r="AU615" s="198" t="s">
        <v>85</v>
      </c>
      <c r="AY615" s="99" t="s">
        <v>341</v>
      </c>
      <c r="BE615" s="199">
        <f>IF(N615="základní",J615,0)</f>
        <v>0</v>
      </c>
      <c r="BF615" s="199">
        <f>IF(N615="snížená",J615,0)</f>
        <v>0</v>
      </c>
      <c r="BG615" s="199">
        <f>IF(N615="zákl. přenesená",J615,0)</f>
        <v>0</v>
      </c>
      <c r="BH615" s="199">
        <f>IF(N615="sníž. přenesená",J615,0)</f>
        <v>0</v>
      </c>
      <c r="BI615" s="199">
        <f>IF(N615="nulová",J615,0)</f>
        <v>0</v>
      </c>
      <c r="BJ615" s="99" t="s">
        <v>8</v>
      </c>
      <c r="BK615" s="199">
        <f>ROUND(I615*H615,0)</f>
        <v>0</v>
      </c>
      <c r="BL615" s="99" t="s">
        <v>421</v>
      </c>
      <c r="BM615" s="198" t="s">
        <v>3039</v>
      </c>
    </row>
    <row r="616" spans="1:65" s="200" customFormat="1">
      <c r="B616" s="201"/>
      <c r="D616" s="202" t="s">
        <v>349</v>
      </c>
      <c r="E616" s="203" t="s">
        <v>1</v>
      </c>
      <c r="F616" s="204" t="s">
        <v>3040</v>
      </c>
      <c r="H616" s="205">
        <v>0.39400000000000002</v>
      </c>
      <c r="L616" s="201"/>
      <c r="M616" s="206"/>
      <c r="N616" s="207"/>
      <c r="O616" s="207"/>
      <c r="P616" s="207"/>
      <c r="Q616" s="207"/>
      <c r="R616" s="207"/>
      <c r="S616" s="207"/>
      <c r="T616" s="208"/>
      <c r="AT616" s="203" t="s">
        <v>349</v>
      </c>
      <c r="AU616" s="203" t="s">
        <v>85</v>
      </c>
      <c r="AV616" s="200" t="s">
        <v>85</v>
      </c>
      <c r="AW616" s="200" t="s">
        <v>33</v>
      </c>
      <c r="AX616" s="200" t="s">
        <v>8</v>
      </c>
      <c r="AY616" s="203" t="s">
        <v>341</v>
      </c>
    </row>
    <row r="617" spans="1:65" s="110" customFormat="1" ht="16.5" customHeight="1">
      <c r="A617" s="107"/>
      <c r="B617" s="108"/>
      <c r="C617" s="187" t="s">
        <v>1071</v>
      </c>
      <c r="D617" s="187" t="s">
        <v>343</v>
      </c>
      <c r="E617" s="188" t="s">
        <v>1299</v>
      </c>
      <c r="F617" s="189" t="s">
        <v>1300</v>
      </c>
      <c r="G617" s="190" t="s">
        <v>455</v>
      </c>
      <c r="H617" s="191">
        <v>104.8</v>
      </c>
      <c r="I617" s="89"/>
      <c r="J617" s="192">
        <f>ROUND(I617*H617,0)</f>
        <v>0</v>
      </c>
      <c r="K617" s="189" t="s">
        <v>363</v>
      </c>
      <c r="L617" s="108"/>
      <c r="M617" s="193" t="s">
        <v>1</v>
      </c>
      <c r="N617" s="194" t="s">
        <v>42</v>
      </c>
      <c r="O617" s="195"/>
      <c r="P617" s="196">
        <f>O617*H617</f>
        <v>0</v>
      </c>
      <c r="Q617" s="196">
        <v>1.3004E-5</v>
      </c>
      <c r="R617" s="196">
        <f>Q617*H617</f>
        <v>1.3628192E-3</v>
      </c>
      <c r="S617" s="196">
        <v>0</v>
      </c>
      <c r="T617" s="197">
        <f>S617*H617</f>
        <v>0</v>
      </c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R617" s="198" t="s">
        <v>421</v>
      </c>
      <c r="AT617" s="198" t="s">
        <v>343</v>
      </c>
      <c r="AU617" s="198" t="s">
        <v>85</v>
      </c>
      <c r="AY617" s="99" t="s">
        <v>341</v>
      </c>
      <c r="BE617" s="199">
        <f>IF(N617="základní",J617,0)</f>
        <v>0</v>
      </c>
      <c r="BF617" s="199">
        <f>IF(N617="snížená",J617,0)</f>
        <v>0</v>
      </c>
      <c r="BG617" s="199">
        <f>IF(N617="zákl. přenesená",J617,0)</f>
        <v>0</v>
      </c>
      <c r="BH617" s="199">
        <f>IF(N617="sníž. přenesená",J617,0)</f>
        <v>0</v>
      </c>
      <c r="BI617" s="199">
        <f>IF(N617="nulová",J617,0)</f>
        <v>0</v>
      </c>
      <c r="BJ617" s="99" t="s">
        <v>8</v>
      </c>
      <c r="BK617" s="199">
        <f>ROUND(I617*H617,0)</f>
        <v>0</v>
      </c>
      <c r="BL617" s="99" t="s">
        <v>421</v>
      </c>
      <c r="BM617" s="198" t="s">
        <v>3041</v>
      </c>
    </row>
    <row r="618" spans="1:65" s="200" customFormat="1">
      <c r="B618" s="201"/>
      <c r="D618" s="202" t="s">
        <v>349</v>
      </c>
      <c r="E618" s="203" t="s">
        <v>1</v>
      </c>
      <c r="F618" s="204" t="s">
        <v>3042</v>
      </c>
      <c r="H618" s="205">
        <v>104.8</v>
      </c>
      <c r="L618" s="201"/>
      <c r="M618" s="206"/>
      <c r="N618" s="207"/>
      <c r="O618" s="207"/>
      <c r="P618" s="207"/>
      <c r="Q618" s="207"/>
      <c r="R618" s="207"/>
      <c r="S618" s="207"/>
      <c r="T618" s="208"/>
      <c r="AT618" s="203" t="s">
        <v>349</v>
      </c>
      <c r="AU618" s="203" t="s">
        <v>85</v>
      </c>
      <c r="AV618" s="200" t="s">
        <v>85</v>
      </c>
      <c r="AW618" s="200" t="s">
        <v>33</v>
      </c>
      <c r="AX618" s="200" t="s">
        <v>77</v>
      </c>
      <c r="AY618" s="203" t="s">
        <v>341</v>
      </c>
    </row>
    <row r="619" spans="1:65" s="209" customFormat="1">
      <c r="B619" s="210"/>
      <c r="D619" s="202" t="s">
        <v>349</v>
      </c>
      <c r="E619" s="211" t="s">
        <v>2628</v>
      </c>
      <c r="F619" s="212" t="s">
        <v>351</v>
      </c>
      <c r="H619" s="213">
        <v>104.8</v>
      </c>
      <c r="L619" s="210"/>
      <c r="M619" s="214"/>
      <c r="N619" s="215"/>
      <c r="O619" s="215"/>
      <c r="P619" s="215"/>
      <c r="Q619" s="215"/>
      <c r="R619" s="215"/>
      <c r="S619" s="215"/>
      <c r="T619" s="216"/>
      <c r="AT619" s="211" t="s">
        <v>349</v>
      </c>
      <c r="AU619" s="211" t="s">
        <v>85</v>
      </c>
      <c r="AV619" s="209" t="s">
        <v>352</v>
      </c>
      <c r="AW619" s="209" t="s">
        <v>33</v>
      </c>
      <c r="AX619" s="209" t="s">
        <v>8</v>
      </c>
      <c r="AY619" s="211" t="s">
        <v>341</v>
      </c>
    </row>
    <row r="620" spans="1:65" s="110" customFormat="1" ht="16.5" customHeight="1">
      <c r="A620" s="107"/>
      <c r="B620" s="108"/>
      <c r="C620" s="217" t="s">
        <v>1079</v>
      </c>
      <c r="D620" s="217" t="s">
        <v>354</v>
      </c>
      <c r="E620" s="218" t="s">
        <v>3043</v>
      </c>
      <c r="F620" s="219" t="s">
        <v>3044</v>
      </c>
      <c r="G620" s="220" t="s">
        <v>346</v>
      </c>
      <c r="H620" s="221">
        <v>0.55300000000000005</v>
      </c>
      <c r="I620" s="92"/>
      <c r="J620" s="222">
        <f>ROUND(I620*H620,0)</f>
        <v>0</v>
      </c>
      <c r="K620" s="219" t="s">
        <v>363</v>
      </c>
      <c r="L620" s="223"/>
      <c r="M620" s="224" t="s">
        <v>1</v>
      </c>
      <c r="N620" s="225" t="s">
        <v>42</v>
      </c>
      <c r="O620" s="195"/>
      <c r="P620" s="196">
        <f>O620*H620</f>
        <v>0</v>
      </c>
      <c r="Q620" s="196">
        <v>0.55000000000000004</v>
      </c>
      <c r="R620" s="196">
        <f>Q620*H620</f>
        <v>0.30415000000000003</v>
      </c>
      <c r="S620" s="196">
        <v>0</v>
      </c>
      <c r="T620" s="197">
        <f>S620*H620</f>
        <v>0</v>
      </c>
      <c r="U620" s="107"/>
      <c r="V620" s="107"/>
      <c r="W620" s="107"/>
      <c r="X620" s="107"/>
      <c r="Y620" s="107"/>
      <c r="Z620" s="107"/>
      <c r="AA620" s="107"/>
      <c r="AB620" s="107"/>
      <c r="AC620" s="107"/>
      <c r="AD620" s="107"/>
      <c r="AE620" s="107"/>
      <c r="AR620" s="198" t="s">
        <v>125</v>
      </c>
      <c r="AT620" s="198" t="s">
        <v>354</v>
      </c>
      <c r="AU620" s="198" t="s">
        <v>85</v>
      </c>
      <c r="AY620" s="99" t="s">
        <v>341</v>
      </c>
      <c r="BE620" s="199">
        <f>IF(N620="základní",J620,0)</f>
        <v>0</v>
      </c>
      <c r="BF620" s="199">
        <f>IF(N620="snížená",J620,0)</f>
        <v>0</v>
      </c>
      <c r="BG620" s="199">
        <f>IF(N620="zákl. přenesená",J620,0)</f>
        <v>0</v>
      </c>
      <c r="BH620" s="199">
        <f>IF(N620="sníž. přenesená",J620,0)</f>
        <v>0</v>
      </c>
      <c r="BI620" s="199">
        <f>IF(N620="nulová",J620,0)</f>
        <v>0</v>
      </c>
      <c r="BJ620" s="99" t="s">
        <v>8</v>
      </c>
      <c r="BK620" s="199">
        <f>ROUND(I620*H620,0)</f>
        <v>0</v>
      </c>
      <c r="BL620" s="99" t="s">
        <v>421</v>
      </c>
      <c r="BM620" s="198" t="s">
        <v>3045</v>
      </c>
    </row>
    <row r="621" spans="1:65" s="200" customFormat="1">
      <c r="B621" s="201"/>
      <c r="D621" s="202" t="s">
        <v>349</v>
      </c>
      <c r="E621" s="203" t="s">
        <v>1</v>
      </c>
      <c r="F621" s="204" t="s">
        <v>3046</v>
      </c>
      <c r="H621" s="205">
        <v>0.55300000000000005</v>
      </c>
      <c r="L621" s="201"/>
      <c r="M621" s="206"/>
      <c r="N621" s="207"/>
      <c r="O621" s="207"/>
      <c r="P621" s="207"/>
      <c r="Q621" s="207"/>
      <c r="R621" s="207"/>
      <c r="S621" s="207"/>
      <c r="T621" s="208"/>
      <c r="AT621" s="203" t="s">
        <v>349</v>
      </c>
      <c r="AU621" s="203" t="s">
        <v>85</v>
      </c>
      <c r="AV621" s="200" t="s">
        <v>85</v>
      </c>
      <c r="AW621" s="200" t="s">
        <v>33</v>
      </c>
      <c r="AX621" s="200" t="s">
        <v>77</v>
      </c>
      <c r="AY621" s="203" t="s">
        <v>341</v>
      </c>
    </row>
    <row r="622" spans="1:65" s="209" customFormat="1">
      <c r="B622" s="210"/>
      <c r="D622" s="202" t="s">
        <v>349</v>
      </c>
      <c r="E622" s="211" t="s">
        <v>1</v>
      </c>
      <c r="F622" s="212" t="s">
        <v>351</v>
      </c>
      <c r="H622" s="213">
        <v>0.55300000000000005</v>
      </c>
      <c r="L622" s="210"/>
      <c r="M622" s="214"/>
      <c r="N622" s="215"/>
      <c r="O622" s="215"/>
      <c r="P622" s="215"/>
      <c r="Q622" s="215"/>
      <c r="R622" s="215"/>
      <c r="S622" s="215"/>
      <c r="T622" s="216"/>
      <c r="AT622" s="211" t="s">
        <v>349</v>
      </c>
      <c r="AU622" s="211" t="s">
        <v>85</v>
      </c>
      <c r="AV622" s="209" t="s">
        <v>352</v>
      </c>
      <c r="AW622" s="209" t="s">
        <v>33</v>
      </c>
      <c r="AX622" s="209" t="s">
        <v>8</v>
      </c>
      <c r="AY622" s="211" t="s">
        <v>341</v>
      </c>
    </row>
    <row r="623" spans="1:65" s="110" customFormat="1" ht="24" customHeight="1">
      <c r="A623" s="107"/>
      <c r="B623" s="108"/>
      <c r="C623" s="187" t="s">
        <v>1083</v>
      </c>
      <c r="D623" s="187" t="s">
        <v>343</v>
      </c>
      <c r="E623" s="188" t="s">
        <v>3047</v>
      </c>
      <c r="F623" s="189" t="s">
        <v>3048</v>
      </c>
      <c r="G623" s="190" t="s">
        <v>444</v>
      </c>
      <c r="H623" s="191">
        <v>24.562999999999999</v>
      </c>
      <c r="I623" s="89"/>
      <c r="J623" s="192">
        <f>ROUND(I623*H623,0)</f>
        <v>0</v>
      </c>
      <c r="K623" s="189" t="s">
        <v>363</v>
      </c>
      <c r="L623" s="108"/>
      <c r="M623" s="193" t="s">
        <v>1</v>
      </c>
      <c r="N623" s="194" t="s">
        <v>42</v>
      </c>
      <c r="O623" s="195"/>
      <c r="P623" s="196">
        <f>O623*H623</f>
        <v>0</v>
      </c>
      <c r="Q623" s="196">
        <v>1.5711599999999999E-2</v>
      </c>
      <c r="R623" s="196">
        <f>Q623*H623</f>
        <v>0.38592403079999998</v>
      </c>
      <c r="S623" s="196">
        <v>0</v>
      </c>
      <c r="T623" s="197">
        <f>S623*H623</f>
        <v>0</v>
      </c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R623" s="198" t="s">
        <v>421</v>
      </c>
      <c r="AT623" s="198" t="s">
        <v>343</v>
      </c>
      <c r="AU623" s="198" t="s">
        <v>85</v>
      </c>
      <c r="AY623" s="99" t="s">
        <v>341</v>
      </c>
      <c r="BE623" s="199">
        <f>IF(N623="základní",J623,0)</f>
        <v>0</v>
      </c>
      <c r="BF623" s="199">
        <f>IF(N623="snížená",J623,0)</f>
        <v>0</v>
      </c>
      <c r="BG623" s="199">
        <f>IF(N623="zákl. přenesená",J623,0)</f>
        <v>0</v>
      </c>
      <c r="BH623" s="199">
        <f>IF(N623="sníž. přenesená",J623,0)</f>
        <v>0</v>
      </c>
      <c r="BI623" s="199">
        <f>IF(N623="nulová",J623,0)</f>
        <v>0</v>
      </c>
      <c r="BJ623" s="99" t="s">
        <v>8</v>
      </c>
      <c r="BK623" s="199">
        <f>ROUND(I623*H623,0)</f>
        <v>0</v>
      </c>
      <c r="BL623" s="99" t="s">
        <v>421</v>
      </c>
      <c r="BM623" s="198" t="s">
        <v>3049</v>
      </c>
    </row>
    <row r="624" spans="1:65" s="200" customFormat="1">
      <c r="B624" s="201"/>
      <c r="D624" s="202" t="s">
        <v>349</v>
      </c>
      <c r="E624" s="203" t="s">
        <v>1</v>
      </c>
      <c r="F624" s="204" t="s">
        <v>3050</v>
      </c>
      <c r="H624" s="205">
        <v>24.562999999999999</v>
      </c>
      <c r="L624" s="201"/>
      <c r="M624" s="206"/>
      <c r="N624" s="207"/>
      <c r="O624" s="207"/>
      <c r="P624" s="207"/>
      <c r="Q624" s="207"/>
      <c r="R624" s="207"/>
      <c r="S624" s="207"/>
      <c r="T624" s="208"/>
      <c r="AT624" s="203" t="s">
        <v>349</v>
      </c>
      <c r="AU624" s="203" t="s">
        <v>85</v>
      </c>
      <c r="AV624" s="200" t="s">
        <v>85</v>
      </c>
      <c r="AW624" s="200" t="s">
        <v>33</v>
      </c>
      <c r="AX624" s="200" t="s">
        <v>77</v>
      </c>
      <c r="AY624" s="203" t="s">
        <v>341</v>
      </c>
    </row>
    <row r="625" spans="1:65" s="209" customFormat="1">
      <c r="B625" s="210"/>
      <c r="D625" s="202" t="s">
        <v>349</v>
      </c>
      <c r="E625" s="211" t="s">
        <v>1</v>
      </c>
      <c r="F625" s="212" t="s">
        <v>351</v>
      </c>
      <c r="H625" s="213">
        <v>24.562999999999999</v>
      </c>
      <c r="L625" s="210"/>
      <c r="M625" s="214"/>
      <c r="N625" s="215"/>
      <c r="O625" s="215"/>
      <c r="P625" s="215"/>
      <c r="Q625" s="215"/>
      <c r="R625" s="215"/>
      <c r="S625" s="215"/>
      <c r="T625" s="216"/>
      <c r="AT625" s="211" t="s">
        <v>349</v>
      </c>
      <c r="AU625" s="211" t="s">
        <v>85</v>
      </c>
      <c r="AV625" s="209" t="s">
        <v>352</v>
      </c>
      <c r="AW625" s="209" t="s">
        <v>33</v>
      </c>
      <c r="AX625" s="209" t="s">
        <v>8</v>
      </c>
      <c r="AY625" s="211" t="s">
        <v>341</v>
      </c>
    </row>
    <row r="626" spans="1:65" s="110" customFormat="1" ht="24" customHeight="1">
      <c r="A626" s="107"/>
      <c r="B626" s="108"/>
      <c r="C626" s="187" t="s">
        <v>1088</v>
      </c>
      <c r="D626" s="187" t="s">
        <v>343</v>
      </c>
      <c r="E626" s="188" t="s">
        <v>1357</v>
      </c>
      <c r="F626" s="189" t="s">
        <v>1358</v>
      </c>
      <c r="G626" s="190" t="s">
        <v>357</v>
      </c>
      <c r="H626" s="191">
        <v>3.5059999999999998</v>
      </c>
      <c r="I626" s="89"/>
      <c r="J626" s="192">
        <f>ROUND(I626*H626,0)</f>
        <v>0</v>
      </c>
      <c r="K626" s="189" t="s">
        <v>363</v>
      </c>
      <c r="L626" s="108"/>
      <c r="M626" s="193" t="s">
        <v>1</v>
      </c>
      <c r="N626" s="194" t="s">
        <v>42</v>
      </c>
      <c r="O626" s="195"/>
      <c r="P626" s="196">
        <f>O626*H626</f>
        <v>0</v>
      </c>
      <c r="Q626" s="196">
        <v>0</v>
      </c>
      <c r="R626" s="196">
        <f>Q626*H626</f>
        <v>0</v>
      </c>
      <c r="S626" s="196">
        <v>0</v>
      </c>
      <c r="T626" s="197">
        <f>S626*H626</f>
        <v>0</v>
      </c>
      <c r="U626" s="107"/>
      <c r="V626" s="107"/>
      <c r="W626" s="107"/>
      <c r="X626" s="107"/>
      <c r="Y626" s="107"/>
      <c r="Z626" s="107"/>
      <c r="AA626" s="107"/>
      <c r="AB626" s="107"/>
      <c r="AC626" s="107"/>
      <c r="AD626" s="107"/>
      <c r="AE626" s="107"/>
      <c r="AR626" s="198" t="s">
        <v>421</v>
      </c>
      <c r="AT626" s="198" t="s">
        <v>343</v>
      </c>
      <c r="AU626" s="198" t="s">
        <v>85</v>
      </c>
      <c r="AY626" s="99" t="s">
        <v>341</v>
      </c>
      <c r="BE626" s="199">
        <f>IF(N626="základní",J626,0)</f>
        <v>0</v>
      </c>
      <c r="BF626" s="199">
        <f>IF(N626="snížená",J626,0)</f>
        <v>0</v>
      </c>
      <c r="BG626" s="199">
        <f>IF(N626="zákl. přenesená",J626,0)</f>
        <v>0</v>
      </c>
      <c r="BH626" s="199">
        <f>IF(N626="sníž. přenesená",J626,0)</f>
        <v>0</v>
      </c>
      <c r="BI626" s="199">
        <f>IF(N626="nulová",J626,0)</f>
        <v>0</v>
      </c>
      <c r="BJ626" s="99" t="s">
        <v>8</v>
      </c>
      <c r="BK626" s="199">
        <f>ROUND(I626*H626,0)</f>
        <v>0</v>
      </c>
      <c r="BL626" s="99" t="s">
        <v>421</v>
      </c>
      <c r="BM626" s="198" t="s">
        <v>3051</v>
      </c>
    </row>
    <row r="627" spans="1:65" s="174" customFormat="1" ht="22.9" customHeight="1">
      <c r="B627" s="175"/>
      <c r="D627" s="176" t="s">
        <v>76</v>
      </c>
      <c r="E627" s="185" t="s">
        <v>1360</v>
      </c>
      <c r="F627" s="185" t="s">
        <v>1361</v>
      </c>
      <c r="J627" s="186">
        <f>BK627</f>
        <v>0</v>
      </c>
      <c r="L627" s="175"/>
      <c r="M627" s="179"/>
      <c r="N627" s="180"/>
      <c r="O627" s="180"/>
      <c r="P627" s="181">
        <f>SUM(P628:P647)</f>
        <v>0</v>
      </c>
      <c r="Q627" s="180"/>
      <c r="R627" s="181">
        <f>SUM(R628:R647)</f>
        <v>4.9669081384450005</v>
      </c>
      <c r="S627" s="180"/>
      <c r="T627" s="182">
        <f>SUM(T628:T647)</f>
        <v>0</v>
      </c>
      <c r="AR627" s="176" t="s">
        <v>85</v>
      </c>
      <c r="AT627" s="183" t="s">
        <v>76</v>
      </c>
      <c r="AU627" s="183" t="s">
        <v>8</v>
      </c>
      <c r="AY627" s="176" t="s">
        <v>341</v>
      </c>
      <c r="BK627" s="184">
        <f>SUM(BK628:BK647)</f>
        <v>0</v>
      </c>
    </row>
    <row r="628" spans="1:65" s="110" customFormat="1" ht="16.5" customHeight="1">
      <c r="A628" s="107"/>
      <c r="B628" s="108"/>
      <c r="C628" s="187" t="s">
        <v>1093</v>
      </c>
      <c r="D628" s="187" t="s">
        <v>343</v>
      </c>
      <c r="E628" s="188" t="s">
        <v>1381</v>
      </c>
      <c r="F628" s="189" t="s">
        <v>1382</v>
      </c>
      <c r="G628" s="190" t="s">
        <v>444</v>
      </c>
      <c r="H628" s="191">
        <v>83.79</v>
      </c>
      <c r="I628" s="89"/>
      <c r="J628" s="192">
        <f>ROUND(I628*H628,0)</f>
        <v>0</v>
      </c>
      <c r="K628" s="189" t="s">
        <v>363</v>
      </c>
      <c r="L628" s="108"/>
      <c r="M628" s="193" t="s">
        <v>1</v>
      </c>
      <c r="N628" s="194" t="s">
        <v>42</v>
      </c>
      <c r="O628" s="195"/>
      <c r="P628" s="196">
        <f>O628*H628</f>
        <v>0</v>
      </c>
      <c r="Q628" s="196">
        <v>0</v>
      </c>
      <c r="R628" s="196">
        <f>Q628*H628</f>
        <v>0</v>
      </c>
      <c r="S628" s="196">
        <v>0</v>
      </c>
      <c r="T628" s="197">
        <f>S628*H628</f>
        <v>0</v>
      </c>
      <c r="U628" s="107"/>
      <c r="V628" s="107"/>
      <c r="W628" s="107"/>
      <c r="X628" s="107"/>
      <c r="Y628" s="107"/>
      <c r="Z628" s="107"/>
      <c r="AA628" s="107"/>
      <c r="AB628" s="107"/>
      <c r="AC628" s="107"/>
      <c r="AD628" s="107"/>
      <c r="AE628" s="107"/>
      <c r="AR628" s="198" t="s">
        <v>421</v>
      </c>
      <c r="AT628" s="198" t="s">
        <v>343</v>
      </c>
      <c r="AU628" s="198" t="s">
        <v>85</v>
      </c>
      <c r="AY628" s="99" t="s">
        <v>341</v>
      </c>
      <c r="BE628" s="199">
        <f>IF(N628="základní",J628,0)</f>
        <v>0</v>
      </c>
      <c r="BF628" s="199">
        <f>IF(N628="snížená",J628,0)</f>
        <v>0</v>
      </c>
      <c r="BG628" s="199">
        <f>IF(N628="zákl. přenesená",J628,0)</f>
        <v>0</v>
      </c>
      <c r="BH628" s="199">
        <f>IF(N628="sníž. přenesená",J628,0)</f>
        <v>0</v>
      </c>
      <c r="BI628" s="199">
        <f>IF(N628="nulová",J628,0)</f>
        <v>0</v>
      </c>
      <c r="BJ628" s="99" t="s">
        <v>8</v>
      </c>
      <c r="BK628" s="199">
        <f>ROUND(I628*H628,0)</f>
        <v>0</v>
      </c>
      <c r="BL628" s="99" t="s">
        <v>421</v>
      </c>
      <c r="BM628" s="198" t="s">
        <v>3052</v>
      </c>
    </row>
    <row r="629" spans="1:65" s="200" customFormat="1">
      <c r="B629" s="201"/>
      <c r="D629" s="202" t="s">
        <v>349</v>
      </c>
      <c r="E629" s="203" t="s">
        <v>1</v>
      </c>
      <c r="F629" s="204" t="s">
        <v>247</v>
      </c>
      <c r="H629" s="205">
        <v>83.79</v>
      </c>
      <c r="L629" s="201"/>
      <c r="M629" s="206"/>
      <c r="N629" s="207"/>
      <c r="O629" s="207"/>
      <c r="P629" s="207"/>
      <c r="Q629" s="207"/>
      <c r="R629" s="207"/>
      <c r="S629" s="207"/>
      <c r="T629" s="208"/>
      <c r="AT629" s="203" t="s">
        <v>349</v>
      </c>
      <c r="AU629" s="203" t="s">
        <v>85</v>
      </c>
      <c r="AV629" s="200" t="s">
        <v>85</v>
      </c>
      <c r="AW629" s="200" t="s">
        <v>33</v>
      </c>
      <c r="AX629" s="200" t="s">
        <v>8</v>
      </c>
      <c r="AY629" s="203" t="s">
        <v>341</v>
      </c>
    </row>
    <row r="630" spans="1:65" s="110" customFormat="1" ht="24" customHeight="1">
      <c r="A630" s="107"/>
      <c r="B630" s="108"/>
      <c r="C630" s="217" t="s">
        <v>1098</v>
      </c>
      <c r="D630" s="217" t="s">
        <v>354</v>
      </c>
      <c r="E630" s="218" t="s">
        <v>1385</v>
      </c>
      <c r="F630" s="219" t="s">
        <v>3053</v>
      </c>
      <c r="G630" s="220" t="s">
        <v>444</v>
      </c>
      <c r="H630" s="221">
        <v>92.168999999999997</v>
      </c>
      <c r="I630" s="92"/>
      <c r="J630" s="222">
        <f>ROUND(I630*H630,0)</f>
        <v>0</v>
      </c>
      <c r="K630" s="219" t="s">
        <v>363</v>
      </c>
      <c r="L630" s="223"/>
      <c r="M630" s="224" t="s">
        <v>1</v>
      </c>
      <c r="N630" s="225" t="s">
        <v>42</v>
      </c>
      <c r="O630" s="195"/>
      <c r="P630" s="196">
        <f>O630*H630</f>
        <v>0</v>
      </c>
      <c r="Q630" s="196">
        <v>1.7000000000000001E-4</v>
      </c>
      <c r="R630" s="196">
        <f>Q630*H630</f>
        <v>1.5668730000000002E-2</v>
      </c>
      <c r="S630" s="196">
        <v>0</v>
      </c>
      <c r="T630" s="197">
        <f>S630*H630</f>
        <v>0</v>
      </c>
      <c r="U630" s="107"/>
      <c r="V630" s="107"/>
      <c r="W630" s="107"/>
      <c r="X630" s="107"/>
      <c r="Y630" s="107"/>
      <c r="Z630" s="107"/>
      <c r="AA630" s="107"/>
      <c r="AB630" s="107"/>
      <c r="AC630" s="107"/>
      <c r="AD630" s="107"/>
      <c r="AE630" s="107"/>
      <c r="AR630" s="198" t="s">
        <v>125</v>
      </c>
      <c r="AT630" s="198" t="s">
        <v>354</v>
      </c>
      <c r="AU630" s="198" t="s">
        <v>85</v>
      </c>
      <c r="AY630" s="99" t="s">
        <v>341</v>
      </c>
      <c r="BE630" s="199">
        <f>IF(N630="základní",J630,0)</f>
        <v>0</v>
      </c>
      <c r="BF630" s="199">
        <f>IF(N630="snížená",J630,0)</f>
        <v>0</v>
      </c>
      <c r="BG630" s="199">
        <f>IF(N630="zákl. přenesená",J630,0)</f>
        <v>0</v>
      </c>
      <c r="BH630" s="199">
        <f>IF(N630="sníž. přenesená",J630,0)</f>
        <v>0</v>
      </c>
      <c r="BI630" s="199">
        <f>IF(N630="nulová",J630,0)</f>
        <v>0</v>
      </c>
      <c r="BJ630" s="99" t="s">
        <v>8</v>
      </c>
      <c r="BK630" s="199">
        <f>ROUND(I630*H630,0)</f>
        <v>0</v>
      </c>
      <c r="BL630" s="99" t="s">
        <v>421</v>
      </c>
      <c r="BM630" s="198" t="s">
        <v>3054</v>
      </c>
    </row>
    <row r="631" spans="1:65" s="200" customFormat="1">
      <c r="B631" s="201"/>
      <c r="D631" s="202" t="s">
        <v>349</v>
      </c>
      <c r="E631" s="203" t="s">
        <v>1</v>
      </c>
      <c r="F631" s="204" t="s">
        <v>3055</v>
      </c>
      <c r="H631" s="205">
        <v>92.168999999999997</v>
      </c>
      <c r="L631" s="201"/>
      <c r="M631" s="206"/>
      <c r="N631" s="207"/>
      <c r="O631" s="207"/>
      <c r="P631" s="207"/>
      <c r="Q631" s="207"/>
      <c r="R631" s="207"/>
      <c r="S631" s="207"/>
      <c r="T631" s="208"/>
      <c r="AT631" s="203" t="s">
        <v>349</v>
      </c>
      <c r="AU631" s="203" t="s">
        <v>85</v>
      </c>
      <c r="AV631" s="200" t="s">
        <v>85</v>
      </c>
      <c r="AW631" s="200" t="s">
        <v>33</v>
      </c>
      <c r="AX631" s="200" t="s">
        <v>8</v>
      </c>
      <c r="AY631" s="203" t="s">
        <v>341</v>
      </c>
    </row>
    <row r="632" spans="1:65" s="110" customFormat="1" ht="16.5" customHeight="1">
      <c r="A632" s="107"/>
      <c r="B632" s="108"/>
      <c r="C632" s="217" t="s">
        <v>1103</v>
      </c>
      <c r="D632" s="217" t="s">
        <v>354</v>
      </c>
      <c r="E632" s="218" t="s">
        <v>3056</v>
      </c>
      <c r="F632" s="219" t="s">
        <v>3057</v>
      </c>
      <c r="G632" s="220" t="s">
        <v>455</v>
      </c>
      <c r="H632" s="221">
        <v>92.168999999999997</v>
      </c>
      <c r="I632" s="92"/>
      <c r="J632" s="222">
        <f>ROUND(I632*H632,0)</f>
        <v>0</v>
      </c>
      <c r="K632" s="219" t="s">
        <v>363</v>
      </c>
      <c r="L632" s="223"/>
      <c r="M632" s="224" t="s">
        <v>1</v>
      </c>
      <c r="N632" s="225" t="s">
        <v>42</v>
      </c>
      <c r="O632" s="195"/>
      <c r="P632" s="196">
        <f>O632*H632</f>
        <v>0</v>
      </c>
      <c r="Q632" s="196">
        <v>2.0000000000000002E-5</v>
      </c>
      <c r="R632" s="196">
        <f>Q632*H632</f>
        <v>1.8433800000000001E-3</v>
      </c>
      <c r="S632" s="196">
        <v>0</v>
      </c>
      <c r="T632" s="197">
        <f>S632*H632</f>
        <v>0</v>
      </c>
      <c r="U632" s="107"/>
      <c r="V632" s="107"/>
      <c r="W632" s="107"/>
      <c r="X632" s="107"/>
      <c r="Y632" s="107"/>
      <c r="Z632" s="107"/>
      <c r="AA632" s="107"/>
      <c r="AB632" s="107"/>
      <c r="AC632" s="107"/>
      <c r="AD632" s="107"/>
      <c r="AE632" s="107"/>
      <c r="AR632" s="198" t="s">
        <v>125</v>
      </c>
      <c r="AT632" s="198" t="s">
        <v>354</v>
      </c>
      <c r="AU632" s="198" t="s">
        <v>85</v>
      </c>
      <c r="AY632" s="99" t="s">
        <v>341</v>
      </c>
      <c r="BE632" s="199">
        <f>IF(N632="základní",J632,0)</f>
        <v>0</v>
      </c>
      <c r="BF632" s="199">
        <f>IF(N632="snížená",J632,0)</f>
        <v>0</v>
      </c>
      <c r="BG632" s="199">
        <f>IF(N632="zákl. přenesená",J632,0)</f>
        <v>0</v>
      </c>
      <c r="BH632" s="199">
        <f>IF(N632="sníž. přenesená",J632,0)</f>
        <v>0</v>
      </c>
      <c r="BI632" s="199">
        <f>IF(N632="nulová",J632,0)</f>
        <v>0</v>
      </c>
      <c r="BJ632" s="99" t="s">
        <v>8</v>
      </c>
      <c r="BK632" s="199">
        <f>ROUND(I632*H632,0)</f>
        <v>0</v>
      </c>
      <c r="BL632" s="99" t="s">
        <v>421</v>
      </c>
      <c r="BM632" s="198" t="s">
        <v>3058</v>
      </c>
    </row>
    <row r="633" spans="1:65" s="200" customFormat="1">
      <c r="B633" s="201"/>
      <c r="D633" s="202" t="s">
        <v>349</v>
      </c>
      <c r="E633" s="203" t="s">
        <v>1</v>
      </c>
      <c r="F633" s="204" t="s">
        <v>3059</v>
      </c>
      <c r="H633" s="205">
        <v>92.168999999999997</v>
      </c>
      <c r="L633" s="201"/>
      <c r="M633" s="206"/>
      <c r="N633" s="207"/>
      <c r="O633" s="207"/>
      <c r="P633" s="207"/>
      <c r="Q633" s="207"/>
      <c r="R633" s="207"/>
      <c r="S633" s="207"/>
      <c r="T633" s="208"/>
      <c r="AT633" s="203" t="s">
        <v>349</v>
      </c>
      <c r="AU633" s="203" t="s">
        <v>85</v>
      </c>
      <c r="AV633" s="200" t="s">
        <v>85</v>
      </c>
      <c r="AW633" s="200" t="s">
        <v>33</v>
      </c>
      <c r="AX633" s="200" t="s">
        <v>8</v>
      </c>
      <c r="AY633" s="203" t="s">
        <v>341</v>
      </c>
    </row>
    <row r="634" spans="1:65" s="110" customFormat="1" ht="16.5" customHeight="1">
      <c r="A634" s="107"/>
      <c r="B634" s="108"/>
      <c r="C634" s="187" t="s">
        <v>1109</v>
      </c>
      <c r="D634" s="187" t="s">
        <v>343</v>
      </c>
      <c r="E634" s="188" t="s">
        <v>1390</v>
      </c>
      <c r="F634" s="189" t="s">
        <v>1391</v>
      </c>
      <c r="G634" s="190" t="s">
        <v>444</v>
      </c>
      <c r="H634" s="191">
        <v>167.58</v>
      </c>
      <c r="I634" s="89"/>
      <c r="J634" s="192">
        <f>ROUND(I634*H634,0)</f>
        <v>0</v>
      </c>
      <c r="K634" s="189" t="s">
        <v>363</v>
      </c>
      <c r="L634" s="108"/>
      <c r="M634" s="193" t="s">
        <v>1</v>
      </c>
      <c r="N634" s="194" t="s">
        <v>42</v>
      </c>
      <c r="O634" s="195"/>
      <c r="P634" s="196">
        <f>O634*H634</f>
        <v>0</v>
      </c>
      <c r="Q634" s="196">
        <v>0</v>
      </c>
      <c r="R634" s="196">
        <f>Q634*H634</f>
        <v>0</v>
      </c>
      <c r="S634" s="196">
        <v>0</v>
      </c>
      <c r="T634" s="197">
        <f>S634*H634</f>
        <v>0</v>
      </c>
      <c r="U634" s="107"/>
      <c r="V634" s="107"/>
      <c r="W634" s="107"/>
      <c r="X634" s="107"/>
      <c r="Y634" s="107"/>
      <c r="Z634" s="107"/>
      <c r="AA634" s="107"/>
      <c r="AB634" s="107"/>
      <c r="AC634" s="107"/>
      <c r="AD634" s="107"/>
      <c r="AE634" s="107"/>
      <c r="AR634" s="198" t="s">
        <v>421</v>
      </c>
      <c r="AT634" s="198" t="s">
        <v>343</v>
      </c>
      <c r="AU634" s="198" t="s">
        <v>85</v>
      </c>
      <c r="AY634" s="99" t="s">
        <v>341</v>
      </c>
      <c r="BE634" s="199">
        <f>IF(N634="základní",J634,0)</f>
        <v>0</v>
      </c>
      <c r="BF634" s="199">
        <f>IF(N634="snížená",J634,0)</f>
        <v>0</v>
      </c>
      <c r="BG634" s="199">
        <f>IF(N634="zákl. přenesená",J634,0)</f>
        <v>0</v>
      </c>
      <c r="BH634" s="199">
        <f>IF(N634="sníž. přenesená",J634,0)</f>
        <v>0</v>
      </c>
      <c r="BI634" s="199">
        <f>IF(N634="nulová",J634,0)</f>
        <v>0</v>
      </c>
      <c r="BJ634" s="99" t="s">
        <v>8</v>
      </c>
      <c r="BK634" s="199">
        <f>ROUND(I634*H634,0)</f>
        <v>0</v>
      </c>
      <c r="BL634" s="99" t="s">
        <v>421</v>
      </c>
      <c r="BM634" s="198" t="s">
        <v>3060</v>
      </c>
    </row>
    <row r="635" spans="1:65" s="200" customFormat="1">
      <c r="B635" s="201"/>
      <c r="D635" s="202" t="s">
        <v>349</v>
      </c>
      <c r="E635" s="203" t="s">
        <v>1</v>
      </c>
      <c r="F635" s="204" t="s">
        <v>3061</v>
      </c>
      <c r="H635" s="205">
        <v>167.58</v>
      </c>
      <c r="L635" s="201"/>
      <c r="M635" s="206"/>
      <c r="N635" s="207"/>
      <c r="O635" s="207"/>
      <c r="P635" s="207"/>
      <c r="Q635" s="207"/>
      <c r="R635" s="207"/>
      <c r="S635" s="207"/>
      <c r="T635" s="208"/>
      <c r="AT635" s="203" t="s">
        <v>349</v>
      </c>
      <c r="AU635" s="203" t="s">
        <v>85</v>
      </c>
      <c r="AV635" s="200" t="s">
        <v>85</v>
      </c>
      <c r="AW635" s="200" t="s">
        <v>33</v>
      </c>
      <c r="AX635" s="200" t="s">
        <v>8</v>
      </c>
      <c r="AY635" s="203" t="s">
        <v>341</v>
      </c>
    </row>
    <row r="636" spans="1:65" s="110" customFormat="1" ht="24" customHeight="1">
      <c r="A636" s="107"/>
      <c r="B636" s="108"/>
      <c r="C636" s="217" t="s">
        <v>1114</v>
      </c>
      <c r="D636" s="217" t="s">
        <v>354</v>
      </c>
      <c r="E636" s="218" t="s">
        <v>1400</v>
      </c>
      <c r="F636" s="219" t="s">
        <v>1401</v>
      </c>
      <c r="G636" s="220" t="s">
        <v>444</v>
      </c>
      <c r="H636" s="221">
        <v>85.465999999999994</v>
      </c>
      <c r="I636" s="92"/>
      <c r="J636" s="222">
        <f>ROUND(I636*H636,0)</f>
        <v>0</v>
      </c>
      <c r="K636" s="219" t="s">
        <v>363</v>
      </c>
      <c r="L636" s="223"/>
      <c r="M636" s="224" t="s">
        <v>1</v>
      </c>
      <c r="N636" s="225" t="s">
        <v>42</v>
      </c>
      <c r="O636" s="195"/>
      <c r="P636" s="196">
        <f>O636*H636</f>
        <v>0</v>
      </c>
      <c r="Q636" s="196">
        <v>2.8E-3</v>
      </c>
      <c r="R636" s="196">
        <f>Q636*H636</f>
        <v>0.23930479999999998</v>
      </c>
      <c r="S636" s="196">
        <v>0</v>
      </c>
      <c r="T636" s="197">
        <f>S636*H636</f>
        <v>0</v>
      </c>
      <c r="U636" s="107"/>
      <c r="V636" s="107"/>
      <c r="W636" s="107"/>
      <c r="X636" s="107"/>
      <c r="Y636" s="107"/>
      <c r="Z636" s="107"/>
      <c r="AA636" s="107"/>
      <c r="AB636" s="107"/>
      <c r="AC636" s="107"/>
      <c r="AD636" s="107"/>
      <c r="AE636" s="107"/>
      <c r="AR636" s="198" t="s">
        <v>125</v>
      </c>
      <c r="AT636" s="198" t="s">
        <v>354</v>
      </c>
      <c r="AU636" s="198" t="s">
        <v>85</v>
      </c>
      <c r="AY636" s="99" t="s">
        <v>341</v>
      </c>
      <c r="BE636" s="199">
        <f>IF(N636="základní",J636,0)</f>
        <v>0</v>
      </c>
      <c r="BF636" s="199">
        <f>IF(N636="snížená",J636,0)</f>
        <v>0</v>
      </c>
      <c r="BG636" s="199">
        <f>IF(N636="zákl. přenesená",J636,0)</f>
        <v>0</v>
      </c>
      <c r="BH636" s="199">
        <f>IF(N636="sníž. přenesená",J636,0)</f>
        <v>0</v>
      </c>
      <c r="BI636" s="199">
        <f>IF(N636="nulová",J636,0)</f>
        <v>0</v>
      </c>
      <c r="BJ636" s="99" t="s">
        <v>8</v>
      </c>
      <c r="BK636" s="199">
        <f>ROUND(I636*H636,0)</f>
        <v>0</v>
      </c>
      <c r="BL636" s="99" t="s">
        <v>421</v>
      </c>
      <c r="BM636" s="198" t="s">
        <v>3062</v>
      </c>
    </row>
    <row r="637" spans="1:65" s="200" customFormat="1">
      <c r="B637" s="201"/>
      <c r="D637" s="202" t="s">
        <v>349</v>
      </c>
      <c r="E637" s="203" t="s">
        <v>1</v>
      </c>
      <c r="F637" s="204" t="s">
        <v>3063</v>
      </c>
      <c r="H637" s="205">
        <v>85.465999999999994</v>
      </c>
      <c r="L637" s="201"/>
      <c r="M637" s="206"/>
      <c r="N637" s="207"/>
      <c r="O637" s="207"/>
      <c r="P637" s="207"/>
      <c r="Q637" s="207"/>
      <c r="R637" s="207"/>
      <c r="S637" s="207"/>
      <c r="T637" s="208"/>
      <c r="AT637" s="203" t="s">
        <v>349</v>
      </c>
      <c r="AU637" s="203" t="s">
        <v>85</v>
      </c>
      <c r="AV637" s="200" t="s">
        <v>85</v>
      </c>
      <c r="AW637" s="200" t="s">
        <v>33</v>
      </c>
      <c r="AX637" s="200" t="s">
        <v>8</v>
      </c>
      <c r="AY637" s="203" t="s">
        <v>341</v>
      </c>
    </row>
    <row r="638" spans="1:65" s="110" customFormat="1" ht="24" customHeight="1">
      <c r="A638" s="107"/>
      <c r="B638" s="108"/>
      <c r="C638" s="217" t="s">
        <v>1120</v>
      </c>
      <c r="D638" s="217" t="s">
        <v>354</v>
      </c>
      <c r="E638" s="218" t="s">
        <v>1404</v>
      </c>
      <c r="F638" s="219" t="s">
        <v>1405</v>
      </c>
      <c r="G638" s="220" t="s">
        <v>444</v>
      </c>
      <c r="H638" s="221">
        <v>85.465999999999994</v>
      </c>
      <c r="I638" s="92"/>
      <c r="J638" s="222">
        <f>ROUND(I638*H638,0)</f>
        <v>0</v>
      </c>
      <c r="K638" s="219" t="s">
        <v>363</v>
      </c>
      <c r="L638" s="223"/>
      <c r="M638" s="224" t="s">
        <v>1</v>
      </c>
      <c r="N638" s="225" t="s">
        <v>42</v>
      </c>
      <c r="O638" s="195"/>
      <c r="P638" s="196">
        <f>O638*H638</f>
        <v>0</v>
      </c>
      <c r="Q638" s="196">
        <v>5.5999999999999999E-3</v>
      </c>
      <c r="R638" s="196">
        <f>Q638*H638</f>
        <v>0.47860959999999997</v>
      </c>
      <c r="S638" s="196">
        <v>0</v>
      </c>
      <c r="T638" s="197">
        <f>S638*H638</f>
        <v>0</v>
      </c>
      <c r="U638" s="107"/>
      <c r="V638" s="107"/>
      <c r="W638" s="107"/>
      <c r="X638" s="107"/>
      <c r="Y638" s="107"/>
      <c r="Z638" s="107"/>
      <c r="AA638" s="107"/>
      <c r="AB638" s="107"/>
      <c r="AC638" s="107"/>
      <c r="AD638" s="107"/>
      <c r="AE638" s="107"/>
      <c r="AR638" s="198" t="s">
        <v>125</v>
      </c>
      <c r="AT638" s="198" t="s">
        <v>354</v>
      </c>
      <c r="AU638" s="198" t="s">
        <v>85</v>
      </c>
      <c r="AY638" s="99" t="s">
        <v>341</v>
      </c>
      <c r="BE638" s="199">
        <f>IF(N638="základní",J638,0)</f>
        <v>0</v>
      </c>
      <c r="BF638" s="199">
        <f>IF(N638="snížená",J638,0)</f>
        <v>0</v>
      </c>
      <c r="BG638" s="199">
        <f>IF(N638="zákl. přenesená",J638,0)</f>
        <v>0</v>
      </c>
      <c r="BH638" s="199">
        <f>IF(N638="sníž. přenesená",J638,0)</f>
        <v>0</v>
      </c>
      <c r="BI638" s="199">
        <f>IF(N638="nulová",J638,0)</f>
        <v>0</v>
      </c>
      <c r="BJ638" s="99" t="s">
        <v>8</v>
      </c>
      <c r="BK638" s="199">
        <f>ROUND(I638*H638,0)</f>
        <v>0</v>
      </c>
      <c r="BL638" s="99" t="s">
        <v>421</v>
      </c>
      <c r="BM638" s="198" t="s">
        <v>3064</v>
      </c>
    </row>
    <row r="639" spans="1:65" s="200" customFormat="1">
      <c r="B639" s="201"/>
      <c r="D639" s="202" t="s">
        <v>349</v>
      </c>
      <c r="E639" s="203" t="s">
        <v>1</v>
      </c>
      <c r="F639" s="204" t="s">
        <v>3063</v>
      </c>
      <c r="H639" s="205">
        <v>85.465999999999994</v>
      </c>
      <c r="L639" s="201"/>
      <c r="M639" s="206"/>
      <c r="N639" s="207"/>
      <c r="O639" s="207"/>
      <c r="P639" s="207"/>
      <c r="Q639" s="207"/>
      <c r="R639" s="207"/>
      <c r="S639" s="207"/>
      <c r="T639" s="208"/>
      <c r="AT639" s="203" t="s">
        <v>349</v>
      </c>
      <c r="AU639" s="203" t="s">
        <v>85</v>
      </c>
      <c r="AV639" s="200" t="s">
        <v>85</v>
      </c>
      <c r="AW639" s="200" t="s">
        <v>33</v>
      </c>
      <c r="AX639" s="200" t="s">
        <v>8</v>
      </c>
      <c r="AY639" s="203" t="s">
        <v>341</v>
      </c>
    </row>
    <row r="640" spans="1:65" s="110" customFormat="1" ht="24" customHeight="1">
      <c r="A640" s="107"/>
      <c r="B640" s="108"/>
      <c r="C640" s="187" t="s">
        <v>1124</v>
      </c>
      <c r="D640" s="187" t="s">
        <v>343</v>
      </c>
      <c r="E640" s="188" t="s">
        <v>3065</v>
      </c>
      <c r="F640" s="189" t="s">
        <v>3066</v>
      </c>
      <c r="G640" s="190" t="s">
        <v>444</v>
      </c>
      <c r="H640" s="191">
        <v>83.79</v>
      </c>
      <c r="I640" s="89"/>
      <c r="J640" s="192">
        <f>ROUND(I640*H640,0)</f>
        <v>0</v>
      </c>
      <c r="K640" s="189" t="s">
        <v>363</v>
      </c>
      <c r="L640" s="108"/>
      <c r="M640" s="193" t="s">
        <v>1</v>
      </c>
      <c r="N640" s="194" t="s">
        <v>42</v>
      </c>
      <c r="O640" s="195"/>
      <c r="P640" s="196">
        <f>O640*H640</f>
        <v>0</v>
      </c>
      <c r="Q640" s="196">
        <v>2.0170445499999998E-2</v>
      </c>
      <c r="R640" s="196">
        <f>Q640*H640</f>
        <v>1.690081628445</v>
      </c>
      <c r="S640" s="196">
        <v>0</v>
      </c>
      <c r="T640" s="197">
        <f>S640*H640</f>
        <v>0</v>
      </c>
      <c r="U640" s="107"/>
      <c r="V640" s="107"/>
      <c r="W640" s="107"/>
      <c r="X640" s="107"/>
      <c r="Y640" s="107"/>
      <c r="Z640" s="107"/>
      <c r="AA640" s="107"/>
      <c r="AB640" s="107"/>
      <c r="AC640" s="107"/>
      <c r="AD640" s="107"/>
      <c r="AE640" s="107"/>
      <c r="AR640" s="198" t="s">
        <v>421</v>
      </c>
      <c r="AT640" s="198" t="s">
        <v>343</v>
      </c>
      <c r="AU640" s="198" t="s">
        <v>85</v>
      </c>
      <c r="AY640" s="99" t="s">
        <v>341</v>
      </c>
      <c r="BE640" s="199">
        <f>IF(N640="základní",J640,0)</f>
        <v>0</v>
      </c>
      <c r="BF640" s="199">
        <f>IF(N640="snížená",J640,0)</f>
        <v>0</v>
      </c>
      <c r="BG640" s="199">
        <f>IF(N640="zákl. přenesená",J640,0)</f>
        <v>0</v>
      </c>
      <c r="BH640" s="199">
        <f>IF(N640="sníž. přenesená",J640,0)</f>
        <v>0</v>
      </c>
      <c r="BI640" s="199">
        <f>IF(N640="nulová",J640,0)</f>
        <v>0</v>
      </c>
      <c r="BJ640" s="99" t="s">
        <v>8</v>
      </c>
      <c r="BK640" s="199">
        <f>ROUND(I640*H640,0)</f>
        <v>0</v>
      </c>
      <c r="BL640" s="99" t="s">
        <v>421</v>
      </c>
      <c r="BM640" s="198" t="s">
        <v>3067</v>
      </c>
    </row>
    <row r="641" spans="1:65" s="200" customFormat="1">
      <c r="B641" s="201"/>
      <c r="D641" s="202" t="s">
        <v>349</v>
      </c>
      <c r="E641" s="203" t="s">
        <v>1</v>
      </c>
      <c r="F641" s="204" t="s">
        <v>3068</v>
      </c>
      <c r="H641" s="205">
        <v>83.79</v>
      </c>
      <c r="L641" s="201"/>
      <c r="M641" s="206"/>
      <c r="N641" s="207"/>
      <c r="O641" s="207"/>
      <c r="P641" s="207"/>
      <c r="Q641" s="207"/>
      <c r="R641" s="207"/>
      <c r="S641" s="207"/>
      <c r="T641" s="208"/>
      <c r="AT641" s="203" t="s">
        <v>349</v>
      </c>
      <c r="AU641" s="203" t="s">
        <v>85</v>
      </c>
      <c r="AV641" s="200" t="s">
        <v>85</v>
      </c>
      <c r="AW641" s="200" t="s">
        <v>33</v>
      </c>
      <c r="AX641" s="200" t="s">
        <v>77</v>
      </c>
      <c r="AY641" s="203" t="s">
        <v>341</v>
      </c>
    </row>
    <row r="642" spans="1:65" s="209" customFormat="1">
      <c r="B642" s="210"/>
      <c r="D642" s="202" t="s">
        <v>349</v>
      </c>
      <c r="E642" s="211" t="s">
        <v>247</v>
      </c>
      <c r="F642" s="212" t="s">
        <v>3069</v>
      </c>
      <c r="H642" s="213">
        <v>83.79</v>
      </c>
      <c r="L642" s="210"/>
      <c r="M642" s="214"/>
      <c r="N642" s="215"/>
      <c r="O642" s="215"/>
      <c r="P642" s="215"/>
      <c r="Q642" s="215"/>
      <c r="R642" s="215"/>
      <c r="S642" s="215"/>
      <c r="T642" s="216"/>
      <c r="AT642" s="211" t="s">
        <v>349</v>
      </c>
      <c r="AU642" s="211" t="s">
        <v>85</v>
      </c>
      <c r="AV642" s="209" t="s">
        <v>352</v>
      </c>
      <c r="AW642" s="209" t="s">
        <v>33</v>
      </c>
      <c r="AX642" s="209" t="s">
        <v>8</v>
      </c>
      <c r="AY642" s="211" t="s">
        <v>341</v>
      </c>
    </row>
    <row r="643" spans="1:65" s="110" customFormat="1" ht="24" customHeight="1">
      <c r="A643" s="107"/>
      <c r="B643" s="108"/>
      <c r="C643" s="187" t="s">
        <v>1128</v>
      </c>
      <c r="D643" s="187" t="s">
        <v>343</v>
      </c>
      <c r="E643" s="188" t="s">
        <v>1408</v>
      </c>
      <c r="F643" s="189" t="s">
        <v>1409</v>
      </c>
      <c r="G643" s="190" t="s">
        <v>455</v>
      </c>
      <c r="H643" s="191">
        <v>108.64</v>
      </c>
      <c r="I643" s="89"/>
      <c r="J643" s="192">
        <f>ROUND(I643*H643,0)</f>
        <v>0</v>
      </c>
      <c r="K643" s="189" t="s">
        <v>363</v>
      </c>
      <c r="L643" s="108"/>
      <c r="M643" s="193" t="s">
        <v>1</v>
      </c>
      <c r="N643" s="194" t="s">
        <v>42</v>
      </c>
      <c r="O643" s="195"/>
      <c r="P643" s="196">
        <f>O643*H643</f>
        <v>0</v>
      </c>
      <c r="Q643" s="196">
        <v>0</v>
      </c>
      <c r="R643" s="196">
        <f>Q643*H643</f>
        <v>0</v>
      </c>
      <c r="S643" s="196">
        <v>0</v>
      </c>
      <c r="T643" s="197">
        <f>S643*H643</f>
        <v>0</v>
      </c>
      <c r="U643" s="107"/>
      <c r="V643" s="107"/>
      <c r="W643" s="107"/>
      <c r="X643" s="107"/>
      <c r="Y643" s="107"/>
      <c r="Z643" s="107"/>
      <c r="AA643" s="107"/>
      <c r="AB643" s="107"/>
      <c r="AC643" s="107"/>
      <c r="AD643" s="107"/>
      <c r="AE643" s="107"/>
      <c r="AR643" s="198" t="s">
        <v>421</v>
      </c>
      <c r="AT643" s="198" t="s">
        <v>343</v>
      </c>
      <c r="AU643" s="198" t="s">
        <v>85</v>
      </c>
      <c r="AY643" s="99" t="s">
        <v>341</v>
      </c>
      <c r="BE643" s="199">
        <f>IF(N643="základní",J643,0)</f>
        <v>0</v>
      </c>
      <c r="BF643" s="199">
        <f>IF(N643="snížená",J643,0)</f>
        <v>0</v>
      </c>
      <c r="BG643" s="199">
        <f>IF(N643="zákl. přenesená",J643,0)</f>
        <v>0</v>
      </c>
      <c r="BH643" s="199">
        <f>IF(N643="sníž. přenesená",J643,0)</f>
        <v>0</v>
      </c>
      <c r="BI643" s="199">
        <f>IF(N643="nulová",J643,0)</f>
        <v>0</v>
      </c>
      <c r="BJ643" s="99" t="s">
        <v>8</v>
      </c>
      <c r="BK643" s="199">
        <f>ROUND(I643*H643,0)</f>
        <v>0</v>
      </c>
      <c r="BL643" s="99" t="s">
        <v>421</v>
      </c>
      <c r="BM643" s="198" t="s">
        <v>3070</v>
      </c>
    </row>
    <row r="644" spans="1:65" s="200" customFormat="1">
      <c r="B644" s="201"/>
      <c r="D644" s="202" t="s">
        <v>349</v>
      </c>
      <c r="E644" s="203" t="s">
        <v>1</v>
      </c>
      <c r="F644" s="204" t="s">
        <v>3071</v>
      </c>
      <c r="H644" s="205">
        <v>108.64</v>
      </c>
      <c r="L644" s="201"/>
      <c r="M644" s="206"/>
      <c r="N644" s="207"/>
      <c r="O644" s="207"/>
      <c r="P644" s="207"/>
      <c r="Q644" s="207"/>
      <c r="R644" s="207"/>
      <c r="S644" s="207"/>
      <c r="T644" s="208"/>
      <c r="AT644" s="203" t="s">
        <v>349</v>
      </c>
      <c r="AU644" s="203" t="s">
        <v>85</v>
      </c>
      <c r="AV644" s="200" t="s">
        <v>85</v>
      </c>
      <c r="AW644" s="200" t="s">
        <v>33</v>
      </c>
      <c r="AX644" s="200" t="s">
        <v>8</v>
      </c>
      <c r="AY644" s="203" t="s">
        <v>341</v>
      </c>
    </row>
    <row r="645" spans="1:65" s="110" customFormat="1" ht="24" customHeight="1">
      <c r="A645" s="107"/>
      <c r="B645" s="108"/>
      <c r="C645" s="217" t="s">
        <v>1132</v>
      </c>
      <c r="D645" s="217" t="s">
        <v>354</v>
      </c>
      <c r="E645" s="218" t="s">
        <v>1413</v>
      </c>
      <c r="F645" s="219" t="s">
        <v>3072</v>
      </c>
      <c r="G645" s="220" t="s">
        <v>444</v>
      </c>
      <c r="H645" s="221">
        <v>101.65600000000001</v>
      </c>
      <c r="I645" s="92"/>
      <c r="J645" s="222">
        <f>ROUND(I645*H645,0)</f>
        <v>0</v>
      </c>
      <c r="K645" s="219" t="s">
        <v>1</v>
      </c>
      <c r="L645" s="223"/>
      <c r="M645" s="224" t="s">
        <v>1</v>
      </c>
      <c r="N645" s="225" t="s">
        <v>42</v>
      </c>
      <c r="O645" s="195"/>
      <c r="P645" s="196">
        <f>O645*H645</f>
        <v>0</v>
      </c>
      <c r="Q645" s="196">
        <v>2.5000000000000001E-2</v>
      </c>
      <c r="R645" s="196">
        <f>Q645*H645</f>
        <v>2.5414000000000003</v>
      </c>
      <c r="S645" s="196">
        <v>0</v>
      </c>
      <c r="T645" s="197">
        <f>S645*H645</f>
        <v>0</v>
      </c>
      <c r="U645" s="107"/>
      <c r="V645" s="107"/>
      <c r="W645" s="107"/>
      <c r="X645" s="107"/>
      <c r="Y645" s="107"/>
      <c r="Z645" s="107"/>
      <c r="AA645" s="107"/>
      <c r="AB645" s="107"/>
      <c r="AC645" s="107"/>
      <c r="AD645" s="107"/>
      <c r="AE645" s="107"/>
      <c r="AR645" s="198" t="s">
        <v>125</v>
      </c>
      <c r="AT645" s="198" t="s">
        <v>354</v>
      </c>
      <c r="AU645" s="198" t="s">
        <v>85</v>
      </c>
      <c r="AY645" s="99" t="s">
        <v>341</v>
      </c>
      <c r="BE645" s="199">
        <f>IF(N645="základní",J645,0)</f>
        <v>0</v>
      </c>
      <c r="BF645" s="199">
        <f>IF(N645="snížená",J645,0)</f>
        <v>0</v>
      </c>
      <c r="BG645" s="199">
        <f>IF(N645="zákl. přenesená",J645,0)</f>
        <v>0</v>
      </c>
      <c r="BH645" s="199">
        <f>IF(N645="sníž. přenesená",J645,0)</f>
        <v>0</v>
      </c>
      <c r="BI645" s="199">
        <f>IF(N645="nulová",J645,0)</f>
        <v>0</v>
      </c>
      <c r="BJ645" s="99" t="s">
        <v>8</v>
      </c>
      <c r="BK645" s="199">
        <f>ROUND(I645*H645,0)</f>
        <v>0</v>
      </c>
      <c r="BL645" s="99" t="s">
        <v>421</v>
      </c>
      <c r="BM645" s="198" t="s">
        <v>3073</v>
      </c>
    </row>
    <row r="646" spans="1:65" s="200" customFormat="1">
      <c r="B646" s="201"/>
      <c r="D646" s="202" t="s">
        <v>349</v>
      </c>
      <c r="E646" s="203" t="s">
        <v>1</v>
      </c>
      <c r="F646" s="204" t="s">
        <v>3074</v>
      </c>
      <c r="H646" s="205">
        <v>101.65600000000001</v>
      </c>
      <c r="L646" s="201"/>
      <c r="M646" s="206"/>
      <c r="N646" s="207"/>
      <c r="O646" s="207"/>
      <c r="P646" s="207"/>
      <c r="Q646" s="207"/>
      <c r="R646" s="207"/>
      <c r="S646" s="207"/>
      <c r="T646" s="208"/>
      <c r="AT646" s="203" t="s">
        <v>349</v>
      </c>
      <c r="AU646" s="203" t="s">
        <v>85</v>
      </c>
      <c r="AV646" s="200" t="s">
        <v>85</v>
      </c>
      <c r="AW646" s="200" t="s">
        <v>33</v>
      </c>
      <c r="AX646" s="200" t="s">
        <v>8</v>
      </c>
      <c r="AY646" s="203" t="s">
        <v>341</v>
      </c>
    </row>
    <row r="647" spans="1:65" s="110" customFormat="1" ht="24" customHeight="1">
      <c r="A647" s="107"/>
      <c r="B647" s="108"/>
      <c r="C647" s="187" t="s">
        <v>1136</v>
      </c>
      <c r="D647" s="187" t="s">
        <v>343</v>
      </c>
      <c r="E647" s="188" t="s">
        <v>1418</v>
      </c>
      <c r="F647" s="189" t="s">
        <v>1419</v>
      </c>
      <c r="G647" s="190" t="s">
        <v>357</v>
      </c>
      <c r="H647" s="191">
        <v>4.9669999999999996</v>
      </c>
      <c r="I647" s="89"/>
      <c r="J647" s="192">
        <f>ROUND(I647*H647,0)</f>
        <v>0</v>
      </c>
      <c r="K647" s="189" t="s">
        <v>363</v>
      </c>
      <c r="L647" s="108"/>
      <c r="M647" s="193" t="s">
        <v>1</v>
      </c>
      <c r="N647" s="194" t="s">
        <v>42</v>
      </c>
      <c r="O647" s="195"/>
      <c r="P647" s="196">
        <f>O647*H647</f>
        <v>0</v>
      </c>
      <c r="Q647" s="196">
        <v>0</v>
      </c>
      <c r="R647" s="196">
        <f>Q647*H647</f>
        <v>0</v>
      </c>
      <c r="S647" s="196">
        <v>0</v>
      </c>
      <c r="T647" s="197">
        <f>S647*H647</f>
        <v>0</v>
      </c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R647" s="198" t="s">
        <v>421</v>
      </c>
      <c r="AT647" s="198" t="s">
        <v>343</v>
      </c>
      <c r="AU647" s="198" t="s">
        <v>85</v>
      </c>
      <c r="AY647" s="99" t="s">
        <v>341</v>
      </c>
      <c r="BE647" s="199">
        <f>IF(N647="základní",J647,0)</f>
        <v>0</v>
      </c>
      <c r="BF647" s="199">
        <f>IF(N647="snížená",J647,0)</f>
        <v>0</v>
      </c>
      <c r="BG647" s="199">
        <f>IF(N647="zákl. přenesená",J647,0)</f>
        <v>0</v>
      </c>
      <c r="BH647" s="199">
        <f>IF(N647="sníž. přenesená",J647,0)</f>
        <v>0</v>
      </c>
      <c r="BI647" s="199">
        <f>IF(N647="nulová",J647,0)</f>
        <v>0</v>
      </c>
      <c r="BJ647" s="99" t="s">
        <v>8</v>
      </c>
      <c r="BK647" s="199">
        <f>ROUND(I647*H647,0)</f>
        <v>0</v>
      </c>
      <c r="BL647" s="99" t="s">
        <v>421</v>
      </c>
      <c r="BM647" s="198" t="s">
        <v>3075</v>
      </c>
    </row>
    <row r="648" spans="1:65" s="174" customFormat="1" ht="22.9" customHeight="1">
      <c r="B648" s="175"/>
      <c r="D648" s="176" t="s">
        <v>76</v>
      </c>
      <c r="E648" s="185" t="s">
        <v>1421</v>
      </c>
      <c r="F648" s="185" t="s">
        <v>1422</v>
      </c>
      <c r="J648" s="186">
        <f>BK648</f>
        <v>0</v>
      </c>
      <c r="L648" s="175"/>
      <c r="M648" s="179"/>
      <c r="N648" s="180"/>
      <c r="O648" s="180"/>
      <c r="P648" s="181">
        <f>SUM(P649:P679)</f>
        <v>0</v>
      </c>
      <c r="Q648" s="180"/>
      <c r="R648" s="181">
        <f>SUM(R649:R679)</f>
        <v>0.5028593843000001</v>
      </c>
      <c r="S648" s="180"/>
      <c r="T648" s="182">
        <f>SUM(T649:T679)</f>
        <v>0</v>
      </c>
      <c r="AR648" s="176" t="s">
        <v>85</v>
      </c>
      <c r="AT648" s="183" t="s">
        <v>76</v>
      </c>
      <c r="AU648" s="183" t="s">
        <v>8</v>
      </c>
      <c r="AY648" s="176" t="s">
        <v>341</v>
      </c>
      <c r="BK648" s="184">
        <f>SUM(BK649:BK679)</f>
        <v>0</v>
      </c>
    </row>
    <row r="649" spans="1:65" s="110" customFormat="1" ht="24" customHeight="1">
      <c r="A649" s="107"/>
      <c r="B649" s="108"/>
      <c r="C649" s="187" t="s">
        <v>1142</v>
      </c>
      <c r="D649" s="187" t="s">
        <v>343</v>
      </c>
      <c r="E649" s="188" t="s">
        <v>1424</v>
      </c>
      <c r="F649" s="189" t="s">
        <v>1425</v>
      </c>
      <c r="G649" s="190" t="s">
        <v>444</v>
      </c>
      <c r="H649" s="191">
        <v>136.24</v>
      </c>
      <c r="I649" s="89"/>
      <c r="J649" s="192">
        <f>ROUND(I649*H649,0)</f>
        <v>0</v>
      </c>
      <c r="K649" s="189" t="s">
        <v>363</v>
      </c>
      <c r="L649" s="108"/>
      <c r="M649" s="193" t="s">
        <v>1</v>
      </c>
      <c r="N649" s="194" t="s">
        <v>42</v>
      </c>
      <c r="O649" s="195"/>
      <c r="P649" s="196">
        <f>O649*H649</f>
        <v>0</v>
      </c>
      <c r="Q649" s="196">
        <v>2.65E-3</v>
      </c>
      <c r="R649" s="196">
        <f>Q649*H649</f>
        <v>0.36103600000000002</v>
      </c>
      <c r="S649" s="196">
        <v>0</v>
      </c>
      <c r="T649" s="197">
        <f>S649*H649</f>
        <v>0</v>
      </c>
      <c r="U649" s="107"/>
      <c r="V649" s="107"/>
      <c r="W649" s="107"/>
      <c r="X649" s="107"/>
      <c r="Y649" s="107"/>
      <c r="Z649" s="107"/>
      <c r="AA649" s="107"/>
      <c r="AB649" s="107"/>
      <c r="AC649" s="107"/>
      <c r="AD649" s="107"/>
      <c r="AE649" s="107"/>
      <c r="AR649" s="198" t="s">
        <v>421</v>
      </c>
      <c r="AT649" s="198" t="s">
        <v>343</v>
      </c>
      <c r="AU649" s="198" t="s">
        <v>85</v>
      </c>
      <c r="AY649" s="99" t="s">
        <v>341</v>
      </c>
      <c r="BE649" s="199">
        <f>IF(N649="základní",J649,0)</f>
        <v>0</v>
      </c>
      <c r="BF649" s="199">
        <f>IF(N649="snížená",J649,0)</f>
        <v>0</v>
      </c>
      <c r="BG649" s="199">
        <f>IF(N649="zákl. přenesená",J649,0)</f>
        <v>0</v>
      </c>
      <c r="BH649" s="199">
        <f>IF(N649="sníž. přenesená",J649,0)</f>
        <v>0</v>
      </c>
      <c r="BI649" s="199">
        <f>IF(N649="nulová",J649,0)</f>
        <v>0</v>
      </c>
      <c r="BJ649" s="99" t="s">
        <v>8</v>
      </c>
      <c r="BK649" s="199">
        <f>ROUND(I649*H649,0)</f>
        <v>0</v>
      </c>
      <c r="BL649" s="99" t="s">
        <v>421</v>
      </c>
      <c r="BM649" s="198" t="s">
        <v>3076</v>
      </c>
    </row>
    <row r="650" spans="1:65" s="200" customFormat="1">
      <c r="B650" s="201"/>
      <c r="D650" s="202" t="s">
        <v>349</v>
      </c>
      <c r="E650" s="203" t="s">
        <v>1</v>
      </c>
      <c r="F650" s="204" t="s">
        <v>3077</v>
      </c>
      <c r="H650" s="205">
        <v>136.24</v>
      </c>
      <c r="L650" s="201"/>
      <c r="M650" s="206"/>
      <c r="N650" s="207"/>
      <c r="O650" s="207"/>
      <c r="P650" s="207"/>
      <c r="Q650" s="207"/>
      <c r="R650" s="207"/>
      <c r="S650" s="207"/>
      <c r="T650" s="208"/>
      <c r="AT650" s="203" t="s">
        <v>349</v>
      </c>
      <c r="AU650" s="203" t="s">
        <v>85</v>
      </c>
      <c r="AV650" s="200" t="s">
        <v>85</v>
      </c>
      <c r="AW650" s="200" t="s">
        <v>33</v>
      </c>
      <c r="AX650" s="200" t="s">
        <v>8</v>
      </c>
      <c r="AY650" s="203" t="s">
        <v>341</v>
      </c>
    </row>
    <row r="651" spans="1:65" s="110" customFormat="1" ht="24" customHeight="1">
      <c r="A651" s="107"/>
      <c r="B651" s="108"/>
      <c r="C651" s="187" t="s">
        <v>1148</v>
      </c>
      <c r="D651" s="187" t="s">
        <v>343</v>
      </c>
      <c r="E651" s="188" t="s">
        <v>1428</v>
      </c>
      <c r="F651" s="189" t="s">
        <v>1429</v>
      </c>
      <c r="G651" s="190" t="s">
        <v>455</v>
      </c>
      <c r="H651" s="191">
        <v>13.1</v>
      </c>
      <c r="I651" s="89"/>
      <c r="J651" s="192">
        <f>ROUND(I651*H651,0)</f>
        <v>0</v>
      </c>
      <c r="K651" s="189" t="s">
        <v>363</v>
      </c>
      <c r="L651" s="108"/>
      <c r="M651" s="193" t="s">
        <v>1</v>
      </c>
      <c r="N651" s="194" t="s">
        <v>42</v>
      </c>
      <c r="O651" s="195"/>
      <c r="P651" s="196">
        <f>O651*H651</f>
        <v>0</v>
      </c>
      <c r="Q651" s="196">
        <v>1.8055E-3</v>
      </c>
      <c r="R651" s="196">
        <f>Q651*H651</f>
        <v>2.3652050000000001E-2</v>
      </c>
      <c r="S651" s="196">
        <v>0</v>
      </c>
      <c r="T651" s="197">
        <f>S651*H651</f>
        <v>0</v>
      </c>
      <c r="U651" s="107"/>
      <c r="V651" s="107"/>
      <c r="W651" s="107"/>
      <c r="X651" s="107"/>
      <c r="Y651" s="107"/>
      <c r="Z651" s="107"/>
      <c r="AA651" s="107"/>
      <c r="AB651" s="107"/>
      <c r="AC651" s="107"/>
      <c r="AD651" s="107"/>
      <c r="AE651" s="107"/>
      <c r="AR651" s="198" t="s">
        <v>421</v>
      </c>
      <c r="AT651" s="198" t="s">
        <v>343</v>
      </c>
      <c r="AU651" s="198" t="s">
        <v>85</v>
      </c>
      <c r="AY651" s="99" t="s">
        <v>341</v>
      </c>
      <c r="BE651" s="199">
        <f>IF(N651="základní",J651,0)</f>
        <v>0</v>
      </c>
      <c r="BF651" s="199">
        <f>IF(N651="snížená",J651,0)</f>
        <v>0</v>
      </c>
      <c r="BG651" s="199">
        <f>IF(N651="zákl. přenesená",J651,0)</f>
        <v>0</v>
      </c>
      <c r="BH651" s="199">
        <f>IF(N651="sníž. přenesená",J651,0)</f>
        <v>0</v>
      </c>
      <c r="BI651" s="199">
        <f>IF(N651="nulová",J651,0)</f>
        <v>0</v>
      </c>
      <c r="BJ651" s="99" t="s">
        <v>8</v>
      </c>
      <c r="BK651" s="199">
        <f>ROUND(I651*H651,0)</f>
        <v>0</v>
      </c>
      <c r="BL651" s="99" t="s">
        <v>421</v>
      </c>
      <c r="BM651" s="198" t="s">
        <v>3078</v>
      </c>
    </row>
    <row r="652" spans="1:65" s="200" customFormat="1">
      <c r="B652" s="201"/>
      <c r="D652" s="202" t="s">
        <v>349</v>
      </c>
      <c r="E652" s="203" t="s">
        <v>1</v>
      </c>
      <c r="F652" s="204" t="s">
        <v>3079</v>
      </c>
      <c r="H652" s="205">
        <v>13.1</v>
      </c>
      <c r="L652" s="201"/>
      <c r="M652" s="206"/>
      <c r="N652" s="207"/>
      <c r="O652" s="207"/>
      <c r="P652" s="207"/>
      <c r="Q652" s="207"/>
      <c r="R652" s="207"/>
      <c r="S652" s="207"/>
      <c r="T652" s="208"/>
      <c r="AT652" s="203" t="s">
        <v>349</v>
      </c>
      <c r="AU652" s="203" t="s">
        <v>85</v>
      </c>
      <c r="AV652" s="200" t="s">
        <v>85</v>
      </c>
      <c r="AW652" s="200" t="s">
        <v>33</v>
      </c>
      <c r="AX652" s="200" t="s">
        <v>8</v>
      </c>
      <c r="AY652" s="203" t="s">
        <v>341</v>
      </c>
    </row>
    <row r="653" spans="1:65" s="110" customFormat="1" ht="24" customHeight="1">
      <c r="A653" s="107"/>
      <c r="B653" s="108"/>
      <c r="C653" s="187" t="s">
        <v>1153</v>
      </c>
      <c r="D653" s="187" t="s">
        <v>343</v>
      </c>
      <c r="E653" s="188" t="s">
        <v>1438</v>
      </c>
      <c r="F653" s="189" t="s">
        <v>1439</v>
      </c>
      <c r="G653" s="190" t="s">
        <v>455</v>
      </c>
      <c r="H653" s="191">
        <v>2.6</v>
      </c>
      <c r="I653" s="89"/>
      <c r="J653" s="192">
        <f>ROUND(I653*H653,0)</f>
        <v>0</v>
      </c>
      <c r="K653" s="189" t="s">
        <v>363</v>
      </c>
      <c r="L653" s="108"/>
      <c r="M653" s="193" t="s">
        <v>1</v>
      </c>
      <c r="N653" s="194" t="s">
        <v>42</v>
      </c>
      <c r="O653" s="195"/>
      <c r="P653" s="196">
        <f>O653*H653</f>
        <v>0</v>
      </c>
      <c r="Q653" s="196">
        <v>7.4005000000000002E-4</v>
      </c>
      <c r="R653" s="196">
        <f>Q653*H653</f>
        <v>1.92413E-3</v>
      </c>
      <c r="S653" s="196">
        <v>0</v>
      </c>
      <c r="T653" s="197">
        <f>S653*H653</f>
        <v>0</v>
      </c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R653" s="198" t="s">
        <v>421</v>
      </c>
      <c r="AT653" s="198" t="s">
        <v>343</v>
      </c>
      <c r="AU653" s="198" t="s">
        <v>85</v>
      </c>
      <c r="AY653" s="99" t="s">
        <v>341</v>
      </c>
      <c r="BE653" s="199">
        <f>IF(N653="základní",J653,0)</f>
        <v>0</v>
      </c>
      <c r="BF653" s="199">
        <f>IF(N653="snížená",J653,0)</f>
        <v>0</v>
      </c>
      <c r="BG653" s="199">
        <f>IF(N653="zákl. přenesená",J653,0)</f>
        <v>0</v>
      </c>
      <c r="BH653" s="199">
        <f>IF(N653="sníž. přenesená",J653,0)</f>
        <v>0</v>
      </c>
      <c r="BI653" s="199">
        <f>IF(N653="nulová",J653,0)</f>
        <v>0</v>
      </c>
      <c r="BJ653" s="99" t="s">
        <v>8</v>
      </c>
      <c r="BK653" s="199">
        <f>ROUND(I653*H653,0)</f>
        <v>0</v>
      </c>
      <c r="BL653" s="99" t="s">
        <v>421</v>
      </c>
      <c r="BM653" s="198" t="s">
        <v>3080</v>
      </c>
    </row>
    <row r="654" spans="1:65" s="200" customFormat="1">
      <c r="B654" s="201"/>
      <c r="D654" s="202" t="s">
        <v>349</v>
      </c>
      <c r="E654" s="203" t="s">
        <v>1</v>
      </c>
      <c r="F654" s="204" t="s">
        <v>3081</v>
      </c>
      <c r="H654" s="205">
        <v>2.6</v>
      </c>
      <c r="L654" s="201"/>
      <c r="M654" s="206"/>
      <c r="N654" s="207"/>
      <c r="O654" s="207"/>
      <c r="P654" s="207"/>
      <c r="Q654" s="207"/>
      <c r="R654" s="207"/>
      <c r="S654" s="207"/>
      <c r="T654" s="208"/>
      <c r="AT654" s="203" t="s">
        <v>349</v>
      </c>
      <c r="AU654" s="203" t="s">
        <v>85</v>
      </c>
      <c r="AV654" s="200" t="s">
        <v>85</v>
      </c>
      <c r="AW654" s="200" t="s">
        <v>33</v>
      </c>
      <c r="AX654" s="200" t="s">
        <v>8</v>
      </c>
      <c r="AY654" s="203" t="s">
        <v>341</v>
      </c>
    </row>
    <row r="655" spans="1:65" s="110" customFormat="1" ht="24" customHeight="1">
      <c r="A655" s="107"/>
      <c r="B655" s="108"/>
      <c r="C655" s="187" t="s">
        <v>1159</v>
      </c>
      <c r="D655" s="187" t="s">
        <v>343</v>
      </c>
      <c r="E655" s="188" t="s">
        <v>1443</v>
      </c>
      <c r="F655" s="189" t="s">
        <v>1444</v>
      </c>
      <c r="G655" s="190" t="s">
        <v>455</v>
      </c>
      <c r="H655" s="191">
        <v>26.2</v>
      </c>
      <c r="I655" s="89"/>
      <c r="J655" s="192">
        <f>ROUND(I655*H655,0)</f>
        <v>0</v>
      </c>
      <c r="K655" s="189" t="s">
        <v>363</v>
      </c>
      <c r="L655" s="108"/>
      <c r="M655" s="193" t="s">
        <v>1</v>
      </c>
      <c r="N655" s="194" t="s">
        <v>42</v>
      </c>
      <c r="O655" s="195"/>
      <c r="P655" s="196">
        <f>O655*H655</f>
        <v>0</v>
      </c>
      <c r="Q655" s="196">
        <v>4.7800000000000002E-4</v>
      </c>
      <c r="R655" s="196">
        <f>Q655*H655</f>
        <v>1.2523599999999999E-2</v>
      </c>
      <c r="S655" s="196">
        <v>0</v>
      </c>
      <c r="T655" s="197">
        <f>S655*H655</f>
        <v>0</v>
      </c>
      <c r="U655" s="107"/>
      <c r="V655" s="107"/>
      <c r="W655" s="107"/>
      <c r="X655" s="107"/>
      <c r="Y655" s="107"/>
      <c r="Z655" s="107"/>
      <c r="AA655" s="107"/>
      <c r="AB655" s="107"/>
      <c r="AC655" s="107"/>
      <c r="AD655" s="107"/>
      <c r="AE655" s="107"/>
      <c r="AR655" s="198" t="s">
        <v>421</v>
      </c>
      <c r="AT655" s="198" t="s">
        <v>343</v>
      </c>
      <c r="AU655" s="198" t="s">
        <v>85</v>
      </c>
      <c r="AY655" s="99" t="s">
        <v>341</v>
      </c>
      <c r="BE655" s="199">
        <f>IF(N655="základní",J655,0)</f>
        <v>0</v>
      </c>
      <c r="BF655" s="199">
        <f>IF(N655="snížená",J655,0)</f>
        <v>0</v>
      </c>
      <c r="BG655" s="199">
        <f>IF(N655="zákl. přenesená",J655,0)</f>
        <v>0</v>
      </c>
      <c r="BH655" s="199">
        <f>IF(N655="sníž. přenesená",J655,0)</f>
        <v>0</v>
      </c>
      <c r="BI655" s="199">
        <f>IF(N655="nulová",J655,0)</f>
        <v>0</v>
      </c>
      <c r="BJ655" s="99" t="s">
        <v>8</v>
      </c>
      <c r="BK655" s="199">
        <f>ROUND(I655*H655,0)</f>
        <v>0</v>
      </c>
      <c r="BL655" s="99" t="s">
        <v>421</v>
      </c>
      <c r="BM655" s="198" t="s">
        <v>3082</v>
      </c>
    </row>
    <row r="656" spans="1:65" s="200" customFormat="1">
      <c r="B656" s="201"/>
      <c r="D656" s="202" t="s">
        <v>349</v>
      </c>
      <c r="E656" s="203" t="s">
        <v>1</v>
      </c>
      <c r="F656" s="204" t="s">
        <v>3083</v>
      </c>
      <c r="H656" s="205">
        <v>26.2</v>
      </c>
      <c r="L656" s="201"/>
      <c r="M656" s="206"/>
      <c r="N656" s="207"/>
      <c r="O656" s="207"/>
      <c r="P656" s="207"/>
      <c r="Q656" s="207"/>
      <c r="R656" s="207"/>
      <c r="S656" s="207"/>
      <c r="T656" s="208"/>
      <c r="AT656" s="203" t="s">
        <v>349</v>
      </c>
      <c r="AU656" s="203" t="s">
        <v>85</v>
      </c>
      <c r="AV656" s="200" t="s">
        <v>85</v>
      </c>
      <c r="AW656" s="200" t="s">
        <v>33</v>
      </c>
      <c r="AX656" s="200" t="s">
        <v>8</v>
      </c>
      <c r="AY656" s="203" t="s">
        <v>341</v>
      </c>
    </row>
    <row r="657" spans="1:65" s="110" customFormat="1" ht="24" customHeight="1">
      <c r="A657" s="107"/>
      <c r="B657" s="108"/>
      <c r="C657" s="187" t="s">
        <v>255</v>
      </c>
      <c r="D657" s="187" t="s">
        <v>343</v>
      </c>
      <c r="E657" s="188" t="s">
        <v>3084</v>
      </c>
      <c r="F657" s="189" t="s">
        <v>3085</v>
      </c>
      <c r="G657" s="190" t="s">
        <v>455</v>
      </c>
      <c r="H657" s="191">
        <v>3</v>
      </c>
      <c r="I657" s="89"/>
      <c r="J657" s="192">
        <f>ROUND(I657*H657,0)</f>
        <v>0</v>
      </c>
      <c r="K657" s="189" t="s">
        <v>363</v>
      </c>
      <c r="L657" s="108"/>
      <c r="M657" s="193" t="s">
        <v>1</v>
      </c>
      <c r="N657" s="194" t="s">
        <v>42</v>
      </c>
      <c r="O657" s="195"/>
      <c r="P657" s="196">
        <f>O657*H657</f>
        <v>0</v>
      </c>
      <c r="Q657" s="196">
        <v>2.8E-3</v>
      </c>
      <c r="R657" s="196">
        <f>Q657*H657</f>
        <v>8.3999999999999995E-3</v>
      </c>
      <c r="S657" s="196">
        <v>0</v>
      </c>
      <c r="T657" s="197">
        <f>S657*H657</f>
        <v>0</v>
      </c>
      <c r="U657" s="107"/>
      <c r="V657" s="107"/>
      <c r="W657" s="107"/>
      <c r="X657" s="107"/>
      <c r="Y657" s="107"/>
      <c r="Z657" s="107"/>
      <c r="AA657" s="107"/>
      <c r="AB657" s="107"/>
      <c r="AC657" s="107"/>
      <c r="AD657" s="107"/>
      <c r="AE657" s="107"/>
      <c r="AR657" s="198" t="s">
        <v>421</v>
      </c>
      <c r="AT657" s="198" t="s">
        <v>343</v>
      </c>
      <c r="AU657" s="198" t="s">
        <v>85</v>
      </c>
      <c r="AY657" s="99" t="s">
        <v>341</v>
      </c>
      <c r="BE657" s="199">
        <f>IF(N657="základní",J657,0)</f>
        <v>0</v>
      </c>
      <c r="BF657" s="199">
        <f>IF(N657="snížená",J657,0)</f>
        <v>0</v>
      </c>
      <c r="BG657" s="199">
        <f>IF(N657="zákl. přenesená",J657,0)</f>
        <v>0</v>
      </c>
      <c r="BH657" s="199">
        <f>IF(N657="sníž. přenesená",J657,0)</f>
        <v>0</v>
      </c>
      <c r="BI657" s="199">
        <f>IF(N657="nulová",J657,0)</f>
        <v>0</v>
      </c>
      <c r="BJ657" s="99" t="s">
        <v>8</v>
      </c>
      <c r="BK657" s="199">
        <f>ROUND(I657*H657,0)</f>
        <v>0</v>
      </c>
      <c r="BL657" s="99" t="s">
        <v>421</v>
      </c>
      <c r="BM657" s="198" t="s">
        <v>3086</v>
      </c>
    </row>
    <row r="658" spans="1:65" s="200" customFormat="1">
      <c r="B658" s="201"/>
      <c r="D658" s="202" t="s">
        <v>349</v>
      </c>
      <c r="E658" s="203" t="s">
        <v>1</v>
      </c>
      <c r="F658" s="204" t="s">
        <v>3087</v>
      </c>
      <c r="H658" s="205">
        <v>3</v>
      </c>
      <c r="L658" s="201"/>
      <c r="M658" s="206"/>
      <c r="N658" s="207"/>
      <c r="O658" s="207"/>
      <c r="P658" s="207"/>
      <c r="Q658" s="207"/>
      <c r="R658" s="207"/>
      <c r="S658" s="207"/>
      <c r="T658" s="208"/>
      <c r="AT658" s="203" t="s">
        <v>349</v>
      </c>
      <c r="AU658" s="203" t="s">
        <v>85</v>
      </c>
      <c r="AV658" s="200" t="s">
        <v>85</v>
      </c>
      <c r="AW658" s="200" t="s">
        <v>33</v>
      </c>
      <c r="AX658" s="200" t="s">
        <v>8</v>
      </c>
      <c r="AY658" s="203" t="s">
        <v>341</v>
      </c>
    </row>
    <row r="659" spans="1:65" s="110" customFormat="1" ht="24" customHeight="1">
      <c r="A659" s="107"/>
      <c r="B659" s="108"/>
      <c r="C659" s="187" t="s">
        <v>1167</v>
      </c>
      <c r="D659" s="187" t="s">
        <v>343</v>
      </c>
      <c r="E659" s="188" t="s">
        <v>1448</v>
      </c>
      <c r="F659" s="189" t="s">
        <v>1449</v>
      </c>
      <c r="G659" s="190" t="s">
        <v>455</v>
      </c>
      <c r="H659" s="191">
        <v>21.3</v>
      </c>
      <c r="I659" s="89"/>
      <c r="J659" s="192">
        <f>ROUND(I659*H659,0)</f>
        <v>0</v>
      </c>
      <c r="K659" s="189" t="s">
        <v>363</v>
      </c>
      <c r="L659" s="108"/>
      <c r="M659" s="193" t="s">
        <v>1</v>
      </c>
      <c r="N659" s="194" t="s">
        <v>42</v>
      </c>
      <c r="O659" s="195"/>
      <c r="P659" s="196">
        <f>O659*H659</f>
        <v>0</v>
      </c>
      <c r="Q659" s="196">
        <v>1.52395E-3</v>
      </c>
      <c r="R659" s="196">
        <f>Q659*H659</f>
        <v>3.2460135000000001E-2</v>
      </c>
      <c r="S659" s="196">
        <v>0</v>
      </c>
      <c r="T659" s="197">
        <f>S659*H659</f>
        <v>0</v>
      </c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R659" s="198" t="s">
        <v>421</v>
      </c>
      <c r="AT659" s="198" t="s">
        <v>343</v>
      </c>
      <c r="AU659" s="198" t="s">
        <v>85</v>
      </c>
      <c r="AY659" s="99" t="s">
        <v>341</v>
      </c>
      <c r="BE659" s="199">
        <f>IF(N659="základní",J659,0)</f>
        <v>0</v>
      </c>
      <c r="BF659" s="199">
        <f>IF(N659="snížená",J659,0)</f>
        <v>0</v>
      </c>
      <c r="BG659" s="199">
        <f>IF(N659="zákl. přenesená",J659,0)</f>
        <v>0</v>
      </c>
      <c r="BH659" s="199">
        <f>IF(N659="sníž. přenesená",J659,0)</f>
        <v>0</v>
      </c>
      <c r="BI659" s="199">
        <f>IF(N659="nulová",J659,0)</f>
        <v>0</v>
      </c>
      <c r="BJ659" s="99" t="s">
        <v>8</v>
      </c>
      <c r="BK659" s="199">
        <f>ROUND(I659*H659,0)</f>
        <v>0</v>
      </c>
      <c r="BL659" s="99" t="s">
        <v>421</v>
      </c>
      <c r="BM659" s="198" t="s">
        <v>3088</v>
      </c>
    </row>
    <row r="660" spans="1:65" s="200" customFormat="1">
      <c r="B660" s="201"/>
      <c r="D660" s="202" t="s">
        <v>349</v>
      </c>
      <c r="E660" s="203" t="s">
        <v>1</v>
      </c>
      <c r="F660" s="204" t="s">
        <v>3089</v>
      </c>
      <c r="H660" s="205">
        <v>21.3</v>
      </c>
      <c r="L660" s="201"/>
      <c r="M660" s="206"/>
      <c r="N660" s="207"/>
      <c r="O660" s="207"/>
      <c r="P660" s="207"/>
      <c r="Q660" s="207"/>
      <c r="R660" s="207"/>
      <c r="S660" s="207"/>
      <c r="T660" s="208"/>
      <c r="AT660" s="203" t="s">
        <v>349</v>
      </c>
      <c r="AU660" s="203" t="s">
        <v>85</v>
      </c>
      <c r="AV660" s="200" t="s">
        <v>85</v>
      </c>
      <c r="AW660" s="200" t="s">
        <v>33</v>
      </c>
      <c r="AX660" s="200" t="s">
        <v>77</v>
      </c>
      <c r="AY660" s="203" t="s">
        <v>341</v>
      </c>
    </row>
    <row r="661" spans="1:65" s="209" customFormat="1">
      <c r="B661" s="210"/>
      <c r="D661" s="202" t="s">
        <v>349</v>
      </c>
      <c r="E661" s="211" t="s">
        <v>1</v>
      </c>
      <c r="F661" s="212" t="s">
        <v>351</v>
      </c>
      <c r="H661" s="213">
        <v>21.3</v>
      </c>
      <c r="L661" s="210"/>
      <c r="M661" s="214"/>
      <c r="N661" s="215"/>
      <c r="O661" s="215"/>
      <c r="P661" s="215"/>
      <c r="Q661" s="215"/>
      <c r="R661" s="215"/>
      <c r="S661" s="215"/>
      <c r="T661" s="216"/>
      <c r="AT661" s="211" t="s">
        <v>349</v>
      </c>
      <c r="AU661" s="211" t="s">
        <v>85</v>
      </c>
      <c r="AV661" s="209" t="s">
        <v>352</v>
      </c>
      <c r="AW661" s="209" t="s">
        <v>33</v>
      </c>
      <c r="AX661" s="209" t="s">
        <v>8</v>
      </c>
      <c r="AY661" s="211" t="s">
        <v>341</v>
      </c>
    </row>
    <row r="662" spans="1:65" s="110" customFormat="1" ht="24" customHeight="1">
      <c r="A662" s="107"/>
      <c r="B662" s="108"/>
      <c r="C662" s="187" t="s">
        <v>1171</v>
      </c>
      <c r="D662" s="187" t="s">
        <v>343</v>
      </c>
      <c r="E662" s="188" t="s">
        <v>3090</v>
      </c>
      <c r="F662" s="189" t="s">
        <v>3091</v>
      </c>
      <c r="G662" s="190" t="s">
        <v>572</v>
      </c>
      <c r="H662" s="191">
        <v>12</v>
      </c>
      <c r="I662" s="89"/>
      <c r="J662" s="192">
        <f>ROUND(I662*H662,0)</f>
        <v>0</v>
      </c>
      <c r="K662" s="189" t="s">
        <v>363</v>
      </c>
      <c r="L662" s="108"/>
      <c r="M662" s="193" t="s">
        <v>1</v>
      </c>
      <c r="N662" s="194" t="s">
        <v>42</v>
      </c>
      <c r="O662" s="195"/>
      <c r="P662" s="196">
        <f>O662*H662</f>
        <v>0</v>
      </c>
      <c r="Q662" s="196">
        <v>0</v>
      </c>
      <c r="R662" s="196">
        <f>Q662*H662</f>
        <v>0</v>
      </c>
      <c r="S662" s="196">
        <v>0</v>
      </c>
      <c r="T662" s="197">
        <f>S662*H662</f>
        <v>0</v>
      </c>
      <c r="U662" s="107"/>
      <c r="V662" s="107"/>
      <c r="W662" s="107"/>
      <c r="X662" s="107"/>
      <c r="Y662" s="107"/>
      <c r="Z662" s="107"/>
      <c r="AA662" s="107"/>
      <c r="AB662" s="107"/>
      <c r="AC662" s="107"/>
      <c r="AD662" s="107"/>
      <c r="AE662" s="107"/>
      <c r="AR662" s="198" t="s">
        <v>421</v>
      </c>
      <c r="AT662" s="198" t="s">
        <v>343</v>
      </c>
      <c r="AU662" s="198" t="s">
        <v>85</v>
      </c>
      <c r="AY662" s="99" t="s">
        <v>341</v>
      </c>
      <c r="BE662" s="199">
        <f>IF(N662="základní",J662,0)</f>
        <v>0</v>
      </c>
      <c r="BF662" s="199">
        <f>IF(N662="snížená",J662,0)</f>
        <v>0</v>
      </c>
      <c r="BG662" s="199">
        <f>IF(N662="zákl. přenesená",J662,0)</f>
        <v>0</v>
      </c>
      <c r="BH662" s="199">
        <f>IF(N662="sníž. přenesená",J662,0)</f>
        <v>0</v>
      </c>
      <c r="BI662" s="199">
        <f>IF(N662="nulová",J662,0)</f>
        <v>0</v>
      </c>
      <c r="BJ662" s="99" t="s">
        <v>8</v>
      </c>
      <c r="BK662" s="199">
        <f>ROUND(I662*H662,0)</f>
        <v>0</v>
      </c>
      <c r="BL662" s="99" t="s">
        <v>421</v>
      </c>
      <c r="BM662" s="198" t="s">
        <v>3092</v>
      </c>
    </row>
    <row r="663" spans="1:65" s="200" customFormat="1">
      <c r="B663" s="201"/>
      <c r="D663" s="202" t="s">
        <v>349</v>
      </c>
      <c r="E663" s="203" t="s">
        <v>1</v>
      </c>
      <c r="F663" s="204" t="s">
        <v>3093</v>
      </c>
      <c r="H663" s="205">
        <v>12</v>
      </c>
      <c r="L663" s="201"/>
      <c r="M663" s="206"/>
      <c r="N663" s="207"/>
      <c r="O663" s="207"/>
      <c r="P663" s="207"/>
      <c r="Q663" s="207"/>
      <c r="R663" s="207"/>
      <c r="S663" s="207"/>
      <c r="T663" s="208"/>
      <c r="AT663" s="203" t="s">
        <v>349</v>
      </c>
      <c r="AU663" s="203" t="s">
        <v>85</v>
      </c>
      <c r="AV663" s="200" t="s">
        <v>85</v>
      </c>
      <c r="AW663" s="200" t="s">
        <v>33</v>
      </c>
      <c r="AX663" s="200" t="s">
        <v>8</v>
      </c>
      <c r="AY663" s="203" t="s">
        <v>341</v>
      </c>
    </row>
    <row r="664" spans="1:65" s="110" customFormat="1" ht="24" customHeight="1">
      <c r="A664" s="107"/>
      <c r="B664" s="108"/>
      <c r="C664" s="187" t="s">
        <v>1176</v>
      </c>
      <c r="D664" s="187" t="s">
        <v>343</v>
      </c>
      <c r="E664" s="188" t="s">
        <v>3094</v>
      </c>
      <c r="F664" s="189" t="s">
        <v>3095</v>
      </c>
      <c r="G664" s="190" t="s">
        <v>455</v>
      </c>
      <c r="H664" s="191">
        <v>1.05</v>
      </c>
      <c r="I664" s="89"/>
      <c r="J664" s="192">
        <f>ROUND(I664*H664,0)</f>
        <v>0</v>
      </c>
      <c r="K664" s="189" t="s">
        <v>363</v>
      </c>
      <c r="L664" s="108"/>
      <c r="M664" s="193" t="s">
        <v>1</v>
      </c>
      <c r="N664" s="194" t="s">
        <v>42</v>
      </c>
      <c r="O664" s="195"/>
      <c r="P664" s="196">
        <f>O664*H664</f>
        <v>0</v>
      </c>
      <c r="Q664" s="196">
        <v>1.0814659999999999E-3</v>
      </c>
      <c r="R664" s="196">
        <f>Q664*H664</f>
        <v>1.1355393E-3</v>
      </c>
      <c r="S664" s="196">
        <v>0</v>
      </c>
      <c r="T664" s="197">
        <f>S664*H664</f>
        <v>0</v>
      </c>
      <c r="U664" s="107"/>
      <c r="V664" s="107"/>
      <c r="W664" s="107"/>
      <c r="X664" s="107"/>
      <c r="Y664" s="107"/>
      <c r="Z664" s="107"/>
      <c r="AA664" s="107"/>
      <c r="AB664" s="107"/>
      <c r="AC664" s="107"/>
      <c r="AD664" s="107"/>
      <c r="AE664" s="107"/>
      <c r="AR664" s="198" t="s">
        <v>421</v>
      </c>
      <c r="AT664" s="198" t="s">
        <v>343</v>
      </c>
      <c r="AU664" s="198" t="s">
        <v>85</v>
      </c>
      <c r="AY664" s="99" t="s">
        <v>341</v>
      </c>
      <c r="BE664" s="199">
        <f>IF(N664="základní",J664,0)</f>
        <v>0</v>
      </c>
      <c r="BF664" s="199">
        <f>IF(N664="snížená",J664,0)</f>
        <v>0</v>
      </c>
      <c r="BG664" s="199">
        <f>IF(N664="zákl. přenesená",J664,0)</f>
        <v>0</v>
      </c>
      <c r="BH664" s="199">
        <f>IF(N664="sníž. přenesená",J664,0)</f>
        <v>0</v>
      </c>
      <c r="BI664" s="199">
        <f>IF(N664="nulová",J664,0)</f>
        <v>0</v>
      </c>
      <c r="BJ664" s="99" t="s">
        <v>8</v>
      </c>
      <c r="BK664" s="199">
        <f>ROUND(I664*H664,0)</f>
        <v>0</v>
      </c>
      <c r="BL664" s="99" t="s">
        <v>421</v>
      </c>
      <c r="BM664" s="198" t="s">
        <v>3096</v>
      </c>
    </row>
    <row r="665" spans="1:65" s="200" customFormat="1">
      <c r="B665" s="201"/>
      <c r="D665" s="202" t="s">
        <v>349</v>
      </c>
      <c r="E665" s="203" t="s">
        <v>1</v>
      </c>
      <c r="F665" s="204" t="s">
        <v>3097</v>
      </c>
      <c r="H665" s="205">
        <v>1.05</v>
      </c>
      <c r="L665" s="201"/>
      <c r="M665" s="206"/>
      <c r="N665" s="207"/>
      <c r="O665" s="207"/>
      <c r="P665" s="207"/>
      <c r="Q665" s="207"/>
      <c r="R665" s="207"/>
      <c r="S665" s="207"/>
      <c r="T665" s="208"/>
      <c r="AT665" s="203" t="s">
        <v>349</v>
      </c>
      <c r="AU665" s="203" t="s">
        <v>85</v>
      </c>
      <c r="AV665" s="200" t="s">
        <v>85</v>
      </c>
      <c r="AW665" s="200" t="s">
        <v>33</v>
      </c>
      <c r="AX665" s="200" t="s">
        <v>77</v>
      </c>
      <c r="AY665" s="203" t="s">
        <v>341</v>
      </c>
    </row>
    <row r="666" spans="1:65" s="209" customFormat="1">
      <c r="B666" s="210"/>
      <c r="D666" s="202" t="s">
        <v>349</v>
      </c>
      <c r="E666" s="211" t="s">
        <v>1</v>
      </c>
      <c r="F666" s="212" t="s">
        <v>351</v>
      </c>
      <c r="H666" s="213">
        <v>1.05</v>
      </c>
      <c r="L666" s="210"/>
      <c r="M666" s="214"/>
      <c r="N666" s="215"/>
      <c r="O666" s="215"/>
      <c r="P666" s="215"/>
      <c r="Q666" s="215"/>
      <c r="R666" s="215"/>
      <c r="S666" s="215"/>
      <c r="T666" s="216"/>
      <c r="AT666" s="211" t="s">
        <v>349</v>
      </c>
      <c r="AU666" s="211" t="s">
        <v>85</v>
      </c>
      <c r="AV666" s="209" t="s">
        <v>352</v>
      </c>
      <c r="AW666" s="209" t="s">
        <v>33</v>
      </c>
      <c r="AX666" s="209" t="s">
        <v>8</v>
      </c>
      <c r="AY666" s="211" t="s">
        <v>341</v>
      </c>
    </row>
    <row r="667" spans="1:65" s="110" customFormat="1" ht="24" customHeight="1">
      <c r="A667" s="107"/>
      <c r="B667" s="108"/>
      <c r="C667" s="187" t="s">
        <v>1180</v>
      </c>
      <c r="D667" s="187" t="s">
        <v>343</v>
      </c>
      <c r="E667" s="188" t="s">
        <v>3098</v>
      </c>
      <c r="F667" s="189" t="s">
        <v>3099</v>
      </c>
      <c r="G667" s="190" t="s">
        <v>455</v>
      </c>
      <c r="H667" s="191">
        <v>10</v>
      </c>
      <c r="I667" s="89"/>
      <c r="J667" s="192">
        <f>ROUND(I667*H667,0)</f>
        <v>0</v>
      </c>
      <c r="K667" s="189" t="s">
        <v>363</v>
      </c>
      <c r="L667" s="108"/>
      <c r="M667" s="193" t="s">
        <v>1</v>
      </c>
      <c r="N667" s="194" t="s">
        <v>42</v>
      </c>
      <c r="O667" s="195"/>
      <c r="P667" s="196">
        <f>O667*H667</f>
        <v>0</v>
      </c>
      <c r="Q667" s="196">
        <v>1.7092159999999999E-3</v>
      </c>
      <c r="R667" s="196">
        <f>Q667*H667</f>
        <v>1.7092159999999999E-2</v>
      </c>
      <c r="S667" s="196">
        <v>0</v>
      </c>
      <c r="T667" s="197">
        <f>S667*H667</f>
        <v>0</v>
      </c>
      <c r="U667" s="107"/>
      <c r="V667" s="107"/>
      <c r="W667" s="107"/>
      <c r="X667" s="107"/>
      <c r="Y667" s="107"/>
      <c r="Z667" s="107"/>
      <c r="AA667" s="107"/>
      <c r="AB667" s="107"/>
      <c r="AC667" s="107"/>
      <c r="AD667" s="107"/>
      <c r="AE667" s="107"/>
      <c r="AR667" s="198" t="s">
        <v>421</v>
      </c>
      <c r="AT667" s="198" t="s">
        <v>343</v>
      </c>
      <c r="AU667" s="198" t="s">
        <v>85</v>
      </c>
      <c r="AY667" s="99" t="s">
        <v>341</v>
      </c>
      <c r="BE667" s="199">
        <f>IF(N667="základní",J667,0)</f>
        <v>0</v>
      </c>
      <c r="BF667" s="199">
        <f>IF(N667="snížená",J667,0)</f>
        <v>0</v>
      </c>
      <c r="BG667" s="199">
        <f>IF(N667="zákl. přenesená",J667,0)</f>
        <v>0</v>
      </c>
      <c r="BH667" s="199">
        <f>IF(N667="sníž. přenesená",J667,0)</f>
        <v>0</v>
      </c>
      <c r="BI667" s="199">
        <f>IF(N667="nulová",J667,0)</f>
        <v>0</v>
      </c>
      <c r="BJ667" s="99" t="s">
        <v>8</v>
      </c>
      <c r="BK667" s="199">
        <f>ROUND(I667*H667,0)</f>
        <v>0</v>
      </c>
      <c r="BL667" s="99" t="s">
        <v>421</v>
      </c>
      <c r="BM667" s="198" t="s">
        <v>3100</v>
      </c>
    </row>
    <row r="668" spans="1:65" s="200" customFormat="1">
      <c r="B668" s="201"/>
      <c r="D668" s="202" t="s">
        <v>349</v>
      </c>
      <c r="E668" s="203" t="s">
        <v>1</v>
      </c>
      <c r="F668" s="204" t="s">
        <v>3101</v>
      </c>
      <c r="H668" s="205">
        <v>5.25</v>
      </c>
      <c r="L668" s="201"/>
      <c r="M668" s="206"/>
      <c r="N668" s="207"/>
      <c r="O668" s="207"/>
      <c r="P668" s="207"/>
      <c r="Q668" s="207"/>
      <c r="R668" s="207"/>
      <c r="S668" s="207"/>
      <c r="T668" s="208"/>
      <c r="AT668" s="203" t="s">
        <v>349</v>
      </c>
      <c r="AU668" s="203" t="s">
        <v>85</v>
      </c>
      <c r="AV668" s="200" t="s">
        <v>85</v>
      </c>
      <c r="AW668" s="200" t="s">
        <v>33</v>
      </c>
      <c r="AX668" s="200" t="s">
        <v>77</v>
      </c>
      <c r="AY668" s="203" t="s">
        <v>341</v>
      </c>
    </row>
    <row r="669" spans="1:65" s="200" customFormat="1">
      <c r="B669" s="201"/>
      <c r="D669" s="202" t="s">
        <v>349</v>
      </c>
      <c r="E669" s="203" t="s">
        <v>1</v>
      </c>
      <c r="F669" s="204" t="s">
        <v>3102</v>
      </c>
      <c r="H669" s="205">
        <v>4.75</v>
      </c>
      <c r="L669" s="201"/>
      <c r="M669" s="206"/>
      <c r="N669" s="207"/>
      <c r="O669" s="207"/>
      <c r="P669" s="207"/>
      <c r="Q669" s="207"/>
      <c r="R669" s="207"/>
      <c r="S669" s="207"/>
      <c r="T669" s="208"/>
      <c r="AT669" s="203" t="s">
        <v>349</v>
      </c>
      <c r="AU669" s="203" t="s">
        <v>85</v>
      </c>
      <c r="AV669" s="200" t="s">
        <v>85</v>
      </c>
      <c r="AW669" s="200" t="s">
        <v>33</v>
      </c>
      <c r="AX669" s="200" t="s">
        <v>77</v>
      </c>
      <c r="AY669" s="203" t="s">
        <v>341</v>
      </c>
    </row>
    <row r="670" spans="1:65" s="209" customFormat="1">
      <c r="B670" s="210"/>
      <c r="D670" s="202" t="s">
        <v>349</v>
      </c>
      <c r="E670" s="211" t="s">
        <v>1</v>
      </c>
      <c r="F670" s="212" t="s">
        <v>351</v>
      </c>
      <c r="H670" s="213">
        <v>10</v>
      </c>
      <c r="L670" s="210"/>
      <c r="M670" s="214"/>
      <c r="N670" s="215"/>
      <c r="O670" s="215"/>
      <c r="P670" s="215"/>
      <c r="Q670" s="215"/>
      <c r="R670" s="215"/>
      <c r="S670" s="215"/>
      <c r="T670" s="216"/>
      <c r="AT670" s="211" t="s">
        <v>349</v>
      </c>
      <c r="AU670" s="211" t="s">
        <v>85</v>
      </c>
      <c r="AV670" s="209" t="s">
        <v>352</v>
      </c>
      <c r="AW670" s="209" t="s">
        <v>33</v>
      </c>
      <c r="AX670" s="209" t="s">
        <v>8</v>
      </c>
      <c r="AY670" s="211" t="s">
        <v>341</v>
      </c>
    </row>
    <row r="671" spans="1:65" s="110" customFormat="1" ht="24" customHeight="1">
      <c r="A671" s="107"/>
      <c r="B671" s="108"/>
      <c r="C671" s="187" t="s">
        <v>1185</v>
      </c>
      <c r="D671" s="187" t="s">
        <v>343</v>
      </c>
      <c r="E671" s="188" t="s">
        <v>1459</v>
      </c>
      <c r="F671" s="189" t="s">
        <v>1460</v>
      </c>
      <c r="G671" s="190" t="s">
        <v>455</v>
      </c>
      <c r="H671" s="191">
        <v>20</v>
      </c>
      <c r="I671" s="89"/>
      <c r="J671" s="192">
        <f>ROUND(I671*H671,0)</f>
        <v>0</v>
      </c>
      <c r="K671" s="189" t="s">
        <v>363</v>
      </c>
      <c r="L671" s="108"/>
      <c r="M671" s="193" t="s">
        <v>1</v>
      </c>
      <c r="N671" s="194" t="s">
        <v>42</v>
      </c>
      <c r="O671" s="195"/>
      <c r="P671" s="196">
        <f>O671*H671</f>
        <v>0</v>
      </c>
      <c r="Q671" s="196">
        <v>5.9124999999999998E-4</v>
      </c>
      <c r="R671" s="196">
        <f>Q671*H671</f>
        <v>1.1824999999999999E-2</v>
      </c>
      <c r="S671" s="196">
        <v>0</v>
      </c>
      <c r="T671" s="197">
        <f>S671*H671</f>
        <v>0</v>
      </c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R671" s="198" t="s">
        <v>421</v>
      </c>
      <c r="AT671" s="198" t="s">
        <v>343</v>
      </c>
      <c r="AU671" s="198" t="s">
        <v>85</v>
      </c>
      <c r="AY671" s="99" t="s">
        <v>341</v>
      </c>
      <c r="BE671" s="199">
        <f>IF(N671="základní",J671,0)</f>
        <v>0</v>
      </c>
      <c r="BF671" s="199">
        <f>IF(N671="snížená",J671,0)</f>
        <v>0</v>
      </c>
      <c r="BG671" s="199">
        <f>IF(N671="zákl. přenesená",J671,0)</f>
        <v>0</v>
      </c>
      <c r="BH671" s="199">
        <f>IF(N671="sníž. přenesená",J671,0)</f>
        <v>0</v>
      </c>
      <c r="BI671" s="199">
        <f>IF(N671="nulová",J671,0)</f>
        <v>0</v>
      </c>
      <c r="BJ671" s="99" t="s">
        <v>8</v>
      </c>
      <c r="BK671" s="199">
        <f>ROUND(I671*H671,0)</f>
        <v>0</v>
      </c>
      <c r="BL671" s="99" t="s">
        <v>421</v>
      </c>
      <c r="BM671" s="198" t="s">
        <v>3103</v>
      </c>
    </row>
    <row r="672" spans="1:65" s="200" customFormat="1">
      <c r="B672" s="201"/>
      <c r="D672" s="202" t="s">
        <v>349</v>
      </c>
      <c r="E672" s="203" t="s">
        <v>1</v>
      </c>
      <c r="F672" s="204" t="s">
        <v>2851</v>
      </c>
      <c r="H672" s="205">
        <v>20</v>
      </c>
      <c r="L672" s="201"/>
      <c r="M672" s="206"/>
      <c r="N672" s="207"/>
      <c r="O672" s="207"/>
      <c r="P672" s="207"/>
      <c r="Q672" s="207"/>
      <c r="R672" s="207"/>
      <c r="S672" s="207"/>
      <c r="T672" s="208"/>
      <c r="AT672" s="203" t="s">
        <v>349</v>
      </c>
      <c r="AU672" s="203" t="s">
        <v>85</v>
      </c>
      <c r="AV672" s="200" t="s">
        <v>85</v>
      </c>
      <c r="AW672" s="200" t="s">
        <v>33</v>
      </c>
      <c r="AX672" s="200" t="s">
        <v>8</v>
      </c>
      <c r="AY672" s="203" t="s">
        <v>341</v>
      </c>
    </row>
    <row r="673" spans="1:65" s="110" customFormat="1" ht="16.5" customHeight="1">
      <c r="A673" s="107"/>
      <c r="B673" s="108"/>
      <c r="C673" s="187" t="s">
        <v>1191</v>
      </c>
      <c r="D673" s="187" t="s">
        <v>343</v>
      </c>
      <c r="E673" s="188" t="s">
        <v>1481</v>
      </c>
      <c r="F673" s="189" t="s">
        <v>1482</v>
      </c>
      <c r="G673" s="190" t="s">
        <v>455</v>
      </c>
      <c r="H673" s="191">
        <v>26.2</v>
      </c>
      <c r="I673" s="89"/>
      <c r="J673" s="192">
        <f>ROUND(I673*H673,0)</f>
        <v>0</v>
      </c>
      <c r="K673" s="189" t="s">
        <v>363</v>
      </c>
      <c r="L673" s="108"/>
      <c r="M673" s="193" t="s">
        <v>1</v>
      </c>
      <c r="N673" s="194" t="s">
        <v>42</v>
      </c>
      <c r="O673" s="195"/>
      <c r="P673" s="196">
        <f>O673*H673</f>
        <v>0</v>
      </c>
      <c r="Q673" s="196">
        <v>9.0835000000000004E-4</v>
      </c>
      <c r="R673" s="196">
        <f>Q673*H673</f>
        <v>2.379877E-2</v>
      </c>
      <c r="S673" s="196">
        <v>0</v>
      </c>
      <c r="T673" s="197">
        <f>S673*H673</f>
        <v>0</v>
      </c>
      <c r="U673" s="107"/>
      <c r="V673" s="107"/>
      <c r="W673" s="107"/>
      <c r="X673" s="107"/>
      <c r="Y673" s="107"/>
      <c r="Z673" s="107"/>
      <c r="AA673" s="107"/>
      <c r="AB673" s="107"/>
      <c r="AC673" s="107"/>
      <c r="AD673" s="107"/>
      <c r="AE673" s="107"/>
      <c r="AR673" s="198" t="s">
        <v>421</v>
      </c>
      <c r="AT673" s="198" t="s">
        <v>343</v>
      </c>
      <c r="AU673" s="198" t="s">
        <v>85</v>
      </c>
      <c r="AY673" s="99" t="s">
        <v>341</v>
      </c>
      <c r="BE673" s="199">
        <f>IF(N673="základní",J673,0)</f>
        <v>0</v>
      </c>
      <c r="BF673" s="199">
        <f>IF(N673="snížená",J673,0)</f>
        <v>0</v>
      </c>
      <c r="BG673" s="199">
        <f>IF(N673="zákl. přenesená",J673,0)</f>
        <v>0</v>
      </c>
      <c r="BH673" s="199">
        <f>IF(N673="sníž. přenesená",J673,0)</f>
        <v>0</v>
      </c>
      <c r="BI673" s="199">
        <f>IF(N673="nulová",J673,0)</f>
        <v>0</v>
      </c>
      <c r="BJ673" s="99" t="s">
        <v>8</v>
      </c>
      <c r="BK673" s="199">
        <f>ROUND(I673*H673,0)</f>
        <v>0</v>
      </c>
      <c r="BL673" s="99" t="s">
        <v>421</v>
      </c>
      <c r="BM673" s="198" t="s">
        <v>3104</v>
      </c>
    </row>
    <row r="674" spans="1:65" s="200" customFormat="1">
      <c r="B674" s="201"/>
      <c r="D674" s="202" t="s">
        <v>349</v>
      </c>
      <c r="E674" s="203" t="s">
        <v>1</v>
      </c>
      <c r="F674" s="204" t="s">
        <v>3083</v>
      </c>
      <c r="H674" s="205">
        <v>26.2</v>
      </c>
      <c r="L674" s="201"/>
      <c r="M674" s="206"/>
      <c r="N674" s="207"/>
      <c r="O674" s="207"/>
      <c r="P674" s="207"/>
      <c r="Q674" s="207"/>
      <c r="R674" s="207"/>
      <c r="S674" s="207"/>
      <c r="T674" s="208"/>
      <c r="AT674" s="203" t="s">
        <v>349</v>
      </c>
      <c r="AU674" s="203" t="s">
        <v>85</v>
      </c>
      <c r="AV674" s="200" t="s">
        <v>85</v>
      </c>
      <c r="AW674" s="200" t="s">
        <v>33</v>
      </c>
      <c r="AX674" s="200" t="s">
        <v>8</v>
      </c>
      <c r="AY674" s="203" t="s">
        <v>341</v>
      </c>
    </row>
    <row r="675" spans="1:65" s="110" customFormat="1" ht="24" customHeight="1">
      <c r="A675" s="107"/>
      <c r="B675" s="108"/>
      <c r="C675" s="187" t="s">
        <v>1197</v>
      </c>
      <c r="D675" s="187" t="s">
        <v>343</v>
      </c>
      <c r="E675" s="188" t="s">
        <v>1485</v>
      </c>
      <c r="F675" s="189" t="s">
        <v>1486</v>
      </c>
      <c r="G675" s="190" t="s">
        <v>572</v>
      </c>
      <c r="H675" s="191">
        <v>2</v>
      </c>
      <c r="I675" s="89"/>
      <c r="J675" s="192">
        <f>ROUND(I675*H675,0)</f>
        <v>0</v>
      </c>
      <c r="K675" s="189" t="s">
        <v>363</v>
      </c>
      <c r="L675" s="108"/>
      <c r="M675" s="193" t="s">
        <v>1</v>
      </c>
      <c r="N675" s="194" t="s">
        <v>42</v>
      </c>
      <c r="O675" s="195"/>
      <c r="P675" s="196">
        <f>O675*H675</f>
        <v>0</v>
      </c>
      <c r="Q675" s="196">
        <v>1.94E-4</v>
      </c>
      <c r="R675" s="196">
        <f>Q675*H675</f>
        <v>3.88E-4</v>
      </c>
      <c r="S675" s="196">
        <v>0</v>
      </c>
      <c r="T675" s="197">
        <f>S675*H675</f>
        <v>0</v>
      </c>
      <c r="U675" s="107"/>
      <c r="V675" s="107"/>
      <c r="W675" s="107"/>
      <c r="X675" s="107"/>
      <c r="Y675" s="107"/>
      <c r="Z675" s="107"/>
      <c r="AA675" s="107"/>
      <c r="AB675" s="107"/>
      <c r="AC675" s="107"/>
      <c r="AD675" s="107"/>
      <c r="AE675" s="107"/>
      <c r="AR675" s="198" t="s">
        <v>421</v>
      </c>
      <c r="AT675" s="198" t="s">
        <v>343</v>
      </c>
      <c r="AU675" s="198" t="s">
        <v>85</v>
      </c>
      <c r="AY675" s="99" t="s">
        <v>341</v>
      </c>
      <c r="BE675" s="199">
        <f>IF(N675="základní",J675,0)</f>
        <v>0</v>
      </c>
      <c r="BF675" s="199">
        <f>IF(N675="snížená",J675,0)</f>
        <v>0</v>
      </c>
      <c r="BG675" s="199">
        <f>IF(N675="zákl. přenesená",J675,0)</f>
        <v>0</v>
      </c>
      <c r="BH675" s="199">
        <f>IF(N675="sníž. přenesená",J675,0)</f>
        <v>0</v>
      </c>
      <c r="BI675" s="199">
        <f>IF(N675="nulová",J675,0)</f>
        <v>0</v>
      </c>
      <c r="BJ675" s="99" t="s">
        <v>8</v>
      </c>
      <c r="BK675" s="199">
        <f>ROUND(I675*H675,0)</f>
        <v>0</v>
      </c>
      <c r="BL675" s="99" t="s">
        <v>421</v>
      </c>
      <c r="BM675" s="198" t="s">
        <v>3105</v>
      </c>
    </row>
    <row r="676" spans="1:65" s="200" customFormat="1">
      <c r="B676" s="201"/>
      <c r="D676" s="202" t="s">
        <v>349</v>
      </c>
      <c r="E676" s="203" t="s">
        <v>1</v>
      </c>
      <c r="F676" s="204" t="s">
        <v>85</v>
      </c>
      <c r="H676" s="205">
        <v>2</v>
      </c>
      <c r="L676" s="201"/>
      <c r="M676" s="206"/>
      <c r="N676" s="207"/>
      <c r="O676" s="207"/>
      <c r="P676" s="207"/>
      <c r="Q676" s="207"/>
      <c r="R676" s="207"/>
      <c r="S676" s="207"/>
      <c r="T676" s="208"/>
      <c r="AT676" s="203" t="s">
        <v>349</v>
      </c>
      <c r="AU676" s="203" t="s">
        <v>85</v>
      </c>
      <c r="AV676" s="200" t="s">
        <v>85</v>
      </c>
      <c r="AW676" s="200" t="s">
        <v>33</v>
      </c>
      <c r="AX676" s="200" t="s">
        <v>8</v>
      </c>
      <c r="AY676" s="203" t="s">
        <v>341</v>
      </c>
    </row>
    <row r="677" spans="1:65" s="110" customFormat="1" ht="24" customHeight="1">
      <c r="A677" s="107"/>
      <c r="B677" s="108"/>
      <c r="C677" s="187" t="s">
        <v>1204</v>
      </c>
      <c r="D677" s="187" t="s">
        <v>343</v>
      </c>
      <c r="E677" s="188" t="s">
        <v>1489</v>
      </c>
      <c r="F677" s="189" t="s">
        <v>1490</v>
      </c>
      <c r="G677" s="190" t="s">
        <v>455</v>
      </c>
      <c r="H677" s="191">
        <v>8</v>
      </c>
      <c r="I677" s="89"/>
      <c r="J677" s="192">
        <f>ROUND(I677*H677,0)</f>
        <v>0</v>
      </c>
      <c r="K677" s="189" t="s">
        <v>363</v>
      </c>
      <c r="L677" s="108"/>
      <c r="M677" s="193" t="s">
        <v>1</v>
      </c>
      <c r="N677" s="194" t="s">
        <v>42</v>
      </c>
      <c r="O677" s="195"/>
      <c r="P677" s="196">
        <f>O677*H677</f>
        <v>0</v>
      </c>
      <c r="Q677" s="196">
        <v>1.078E-3</v>
      </c>
      <c r="R677" s="196">
        <f>Q677*H677</f>
        <v>8.6239999999999997E-3</v>
      </c>
      <c r="S677" s="196">
        <v>0</v>
      </c>
      <c r="T677" s="197">
        <f>S677*H677</f>
        <v>0</v>
      </c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R677" s="198" t="s">
        <v>421</v>
      </c>
      <c r="AT677" s="198" t="s">
        <v>343</v>
      </c>
      <c r="AU677" s="198" t="s">
        <v>85</v>
      </c>
      <c r="AY677" s="99" t="s">
        <v>341</v>
      </c>
      <c r="BE677" s="199">
        <f>IF(N677="základní",J677,0)</f>
        <v>0</v>
      </c>
      <c r="BF677" s="199">
        <f>IF(N677="snížená",J677,0)</f>
        <v>0</v>
      </c>
      <c r="BG677" s="199">
        <f>IF(N677="zákl. přenesená",J677,0)</f>
        <v>0</v>
      </c>
      <c r="BH677" s="199">
        <f>IF(N677="sníž. přenesená",J677,0)</f>
        <v>0</v>
      </c>
      <c r="BI677" s="199">
        <f>IF(N677="nulová",J677,0)</f>
        <v>0</v>
      </c>
      <c r="BJ677" s="99" t="s">
        <v>8</v>
      </c>
      <c r="BK677" s="199">
        <f>ROUND(I677*H677,0)</f>
        <v>0</v>
      </c>
      <c r="BL677" s="99" t="s">
        <v>421</v>
      </c>
      <c r="BM677" s="198" t="s">
        <v>3106</v>
      </c>
    </row>
    <row r="678" spans="1:65" s="200" customFormat="1">
      <c r="B678" s="201"/>
      <c r="D678" s="202" t="s">
        <v>349</v>
      </c>
      <c r="E678" s="203" t="s">
        <v>1</v>
      </c>
      <c r="F678" s="204" t="s">
        <v>3107</v>
      </c>
      <c r="H678" s="205">
        <v>8</v>
      </c>
      <c r="L678" s="201"/>
      <c r="M678" s="206"/>
      <c r="N678" s="207"/>
      <c r="O678" s="207"/>
      <c r="P678" s="207"/>
      <c r="Q678" s="207"/>
      <c r="R678" s="207"/>
      <c r="S678" s="207"/>
      <c r="T678" s="208"/>
      <c r="AT678" s="203" t="s">
        <v>349</v>
      </c>
      <c r="AU678" s="203" t="s">
        <v>85</v>
      </c>
      <c r="AV678" s="200" t="s">
        <v>85</v>
      </c>
      <c r="AW678" s="200" t="s">
        <v>33</v>
      </c>
      <c r="AX678" s="200" t="s">
        <v>8</v>
      </c>
      <c r="AY678" s="203" t="s">
        <v>341</v>
      </c>
    </row>
    <row r="679" spans="1:65" s="110" customFormat="1" ht="24" customHeight="1">
      <c r="A679" s="107"/>
      <c r="B679" s="108"/>
      <c r="C679" s="187" t="s">
        <v>1209</v>
      </c>
      <c r="D679" s="187" t="s">
        <v>343</v>
      </c>
      <c r="E679" s="188" t="s">
        <v>1495</v>
      </c>
      <c r="F679" s="189" t="s">
        <v>1496</v>
      </c>
      <c r="G679" s="190" t="s">
        <v>357</v>
      </c>
      <c r="H679" s="191">
        <v>0.503</v>
      </c>
      <c r="I679" s="89"/>
      <c r="J679" s="192">
        <f>ROUND(I679*H679,0)</f>
        <v>0</v>
      </c>
      <c r="K679" s="189" t="s">
        <v>363</v>
      </c>
      <c r="L679" s="108"/>
      <c r="M679" s="193" t="s">
        <v>1</v>
      </c>
      <c r="N679" s="194" t="s">
        <v>42</v>
      </c>
      <c r="O679" s="195"/>
      <c r="P679" s="196">
        <f>O679*H679</f>
        <v>0</v>
      </c>
      <c r="Q679" s="196">
        <v>0</v>
      </c>
      <c r="R679" s="196">
        <f>Q679*H679</f>
        <v>0</v>
      </c>
      <c r="S679" s="196">
        <v>0</v>
      </c>
      <c r="T679" s="197">
        <f>S679*H679</f>
        <v>0</v>
      </c>
      <c r="U679" s="107"/>
      <c r="V679" s="107"/>
      <c r="W679" s="107"/>
      <c r="X679" s="107"/>
      <c r="Y679" s="107"/>
      <c r="Z679" s="107"/>
      <c r="AA679" s="107"/>
      <c r="AB679" s="107"/>
      <c r="AC679" s="107"/>
      <c r="AD679" s="107"/>
      <c r="AE679" s="107"/>
      <c r="AR679" s="198" t="s">
        <v>421</v>
      </c>
      <c r="AT679" s="198" t="s">
        <v>343</v>
      </c>
      <c r="AU679" s="198" t="s">
        <v>85</v>
      </c>
      <c r="AY679" s="99" t="s">
        <v>341</v>
      </c>
      <c r="BE679" s="199">
        <f>IF(N679="základní",J679,0)</f>
        <v>0</v>
      </c>
      <c r="BF679" s="199">
        <f>IF(N679="snížená",J679,0)</f>
        <v>0</v>
      </c>
      <c r="BG679" s="199">
        <f>IF(N679="zákl. přenesená",J679,0)</f>
        <v>0</v>
      </c>
      <c r="BH679" s="199">
        <f>IF(N679="sníž. přenesená",J679,0)</f>
        <v>0</v>
      </c>
      <c r="BI679" s="199">
        <f>IF(N679="nulová",J679,0)</f>
        <v>0</v>
      </c>
      <c r="BJ679" s="99" t="s">
        <v>8</v>
      </c>
      <c r="BK679" s="199">
        <f>ROUND(I679*H679,0)</f>
        <v>0</v>
      </c>
      <c r="BL679" s="99" t="s">
        <v>421</v>
      </c>
      <c r="BM679" s="198" t="s">
        <v>3108</v>
      </c>
    </row>
    <row r="680" spans="1:65" s="174" customFormat="1" ht="22.9" customHeight="1">
      <c r="B680" s="175"/>
      <c r="D680" s="176" t="s">
        <v>76</v>
      </c>
      <c r="E680" s="185" t="s">
        <v>1498</v>
      </c>
      <c r="F680" s="185" t="s">
        <v>1499</v>
      </c>
      <c r="J680" s="186">
        <f>BK680</f>
        <v>0</v>
      </c>
      <c r="L680" s="175"/>
      <c r="M680" s="179"/>
      <c r="N680" s="180"/>
      <c r="O680" s="180"/>
      <c r="P680" s="181">
        <f>SUM(P681:P699)</f>
        <v>0</v>
      </c>
      <c r="Q680" s="180"/>
      <c r="R680" s="181">
        <f>SUM(R681:R699)</f>
        <v>9.6667519999999993E-2</v>
      </c>
      <c r="S680" s="180"/>
      <c r="T680" s="182">
        <f>SUM(T681:T699)</f>
        <v>0</v>
      </c>
      <c r="AR680" s="176" t="s">
        <v>85</v>
      </c>
      <c r="AT680" s="183" t="s">
        <v>76</v>
      </c>
      <c r="AU680" s="183" t="s">
        <v>8</v>
      </c>
      <c r="AY680" s="176" t="s">
        <v>341</v>
      </c>
      <c r="BK680" s="184">
        <f>SUM(BK681:BK699)</f>
        <v>0</v>
      </c>
    </row>
    <row r="681" spans="1:65" s="110" customFormat="1" ht="16.5" customHeight="1">
      <c r="A681" s="107"/>
      <c r="B681" s="108"/>
      <c r="C681" s="187" t="s">
        <v>1219</v>
      </c>
      <c r="D681" s="187" t="s">
        <v>343</v>
      </c>
      <c r="E681" s="188" t="s">
        <v>1501</v>
      </c>
      <c r="F681" s="189" t="s">
        <v>1502</v>
      </c>
      <c r="G681" s="190" t="s">
        <v>455</v>
      </c>
      <c r="H681" s="191">
        <v>26.2</v>
      </c>
      <c r="I681" s="89"/>
      <c r="J681" s="192">
        <f>ROUND(I681*H681,0)</f>
        <v>0</v>
      </c>
      <c r="K681" s="189" t="s">
        <v>363</v>
      </c>
      <c r="L681" s="108"/>
      <c r="M681" s="193" t="s">
        <v>1</v>
      </c>
      <c r="N681" s="194" t="s">
        <v>42</v>
      </c>
      <c r="O681" s="195"/>
      <c r="P681" s="196">
        <f>O681*H681</f>
        <v>0</v>
      </c>
      <c r="Q681" s="196">
        <v>1.2080000000000001E-3</v>
      </c>
      <c r="R681" s="196">
        <f>Q681*H681</f>
        <v>3.16496E-2</v>
      </c>
      <c r="S681" s="196">
        <v>0</v>
      </c>
      <c r="T681" s="197">
        <f>S681*H681</f>
        <v>0</v>
      </c>
      <c r="U681" s="107"/>
      <c r="V681" s="107"/>
      <c r="W681" s="107"/>
      <c r="X681" s="107"/>
      <c r="Y681" s="107"/>
      <c r="Z681" s="107"/>
      <c r="AA681" s="107"/>
      <c r="AB681" s="107"/>
      <c r="AC681" s="107"/>
      <c r="AD681" s="107"/>
      <c r="AE681" s="107"/>
      <c r="AR681" s="198" t="s">
        <v>421</v>
      </c>
      <c r="AT681" s="198" t="s">
        <v>343</v>
      </c>
      <c r="AU681" s="198" t="s">
        <v>85</v>
      </c>
      <c r="AY681" s="99" t="s">
        <v>341</v>
      </c>
      <c r="BE681" s="199">
        <f>IF(N681="základní",J681,0)</f>
        <v>0</v>
      </c>
      <c r="BF681" s="199">
        <f>IF(N681="snížená",J681,0)</f>
        <v>0</v>
      </c>
      <c r="BG681" s="199">
        <f>IF(N681="zákl. přenesená",J681,0)</f>
        <v>0</v>
      </c>
      <c r="BH681" s="199">
        <f>IF(N681="sníž. přenesená",J681,0)</f>
        <v>0</v>
      </c>
      <c r="BI681" s="199">
        <f>IF(N681="nulová",J681,0)</f>
        <v>0</v>
      </c>
      <c r="BJ681" s="99" t="s">
        <v>8</v>
      </c>
      <c r="BK681" s="199">
        <f>ROUND(I681*H681,0)</f>
        <v>0</v>
      </c>
      <c r="BL681" s="99" t="s">
        <v>421</v>
      </c>
      <c r="BM681" s="198" t="s">
        <v>3109</v>
      </c>
    </row>
    <row r="682" spans="1:65" s="200" customFormat="1">
      <c r="B682" s="201"/>
      <c r="D682" s="202" t="s">
        <v>349</v>
      </c>
      <c r="E682" s="203" t="s">
        <v>1</v>
      </c>
      <c r="F682" s="204" t="s">
        <v>3083</v>
      </c>
      <c r="H682" s="205">
        <v>26.2</v>
      </c>
      <c r="L682" s="201"/>
      <c r="M682" s="206"/>
      <c r="N682" s="207"/>
      <c r="O682" s="207"/>
      <c r="P682" s="207"/>
      <c r="Q682" s="207"/>
      <c r="R682" s="207"/>
      <c r="S682" s="207"/>
      <c r="T682" s="208"/>
      <c r="AT682" s="203" t="s">
        <v>349</v>
      </c>
      <c r="AU682" s="203" t="s">
        <v>85</v>
      </c>
      <c r="AV682" s="200" t="s">
        <v>85</v>
      </c>
      <c r="AW682" s="200" t="s">
        <v>33</v>
      </c>
      <c r="AX682" s="200" t="s">
        <v>8</v>
      </c>
      <c r="AY682" s="203" t="s">
        <v>341</v>
      </c>
    </row>
    <row r="683" spans="1:65" s="110" customFormat="1" ht="24" customHeight="1">
      <c r="A683" s="107"/>
      <c r="B683" s="108"/>
      <c r="C683" s="187" t="s">
        <v>1223</v>
      </c>
      <c r="D683" s="187" t="s">
        <v>343</v>
      </c>
      <c r="E683" s="188" t="s">
        <v>1523</v>
      </c>
      <c r="F683" s="189" t="s">
        <v>3110</v>
      </c>
      <c r="G683" s="190" t="s">
        <v>444</v>
      </c>
      <c r="H683" s="191">
        <v>141.47999999999999</v>
      </c>
      <c r="I683" s="89"/>
      <c r="J683" s="192">
        <f>ROUND(I683*H683,0)</f>
        <v>0</v>
      </c>
      <c r="K683" s="189" t="s">
        <v>363</v>
      </c>
      <c r="L683" s="108"/>
      <c r="M683" s="193" t="s">
        <v>1</v>
      </c>
      <c r="N683" s="194" t="s">
        <v>42</v>
      </c>
      <c r="O683" s="195"/>
      <c r="P683" s="196">
        <f>O683*H683</f>
        <v>0</v>
      </c>
      <c r="Q683" s="196">
        <v>0</v>
      </c>
      <c r="R683" s="196">
        <f>Q683*H683</f>
        <v>0</v>
      </c>
      <c r="S683" s="196">
        <v>0</v>
      </c>
      <c r="T683" s="197">
        <f>S683*H683</f>
        <v>0</v>
      </c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R683" s="198" t="s">
        <v>421</v>
      </c>
      <c r="AT683" s="198" t="s">
        <v>343</v>
      </c>
      <c r="AU683" s="198" t="s">
        <v>85</v>
      </c>
      <c r="AY683" s="99" t="s">
        <v>341</v>
      </c>
      <c r="BE683" s="199">
        <f>IF(N683="základní",J683,0)</f>
        <v>0</v>
      </c>
      <c r="BF683" s="199">
        <f>IF(N683="snížená",J683,0)</f>
        <v>0</v>
      </c>
      <c r="BG683" s="199">
        <f>IF(N683="zákl. přenesená",J683,0)</f>
        <v>0</v>
      </c>
      <c r="BH683" s="199">
        <f>IF(N683="sníž. přenesená",J683,0)</f>
        <v>0</v>
      </c>
      <c r="BI683" s="199">
        <f>IF(N683="nulová",J683,0)</f>
        <v>0</v>
      </c>
      <c r="BJ683" s="99" t="s">
        <v>8</v>
      </c>
      <c r="BK683" s="199">
        <f>ROUND(I683*H683,0)</f>
        <v>0</v>
      </c>
      <c r="BL683" s="99" t="s">
        <v>421</v>
      </c>
      <c r="BM683" s="198" t="s">
        <v>3111</v>
      </c>
    </row>
    <row r="684" spans="1:65" s="200" customFormat="1">
      <c r="B684" s="201"/>
      <c r="D684" s="202" t="s">
        <v>349</v>
      </c>
      <c r="E684" s="203" t="s">
        <v>1</v>
      </c>
      <c r="F684" s="204" t="s">
        <v>3112</v>
      </c>
      <c r="H684" s="205">
        <v>141.47999999999999</v>
      </c>
      <c r="L684" s="201"/>
      <c r="M684" s="206"/>
      <c r="N684" s="207"/>
      <c r="O684" s="207"/>
      <c r="P684" s="207"/>
      <c r="Q684" s="207"/>
      <c r="R684" s="207"/>
      <c r="S684" s="207"/>
      <c r="T684" s="208"/>
      <c r="AT684" s="203" t="s">
        <v>349</v>
      </c>
      <c r="AU684" s="203" t="s">
        <v>85</v>
      </c>
      <c r="AV684" s="200" t="s">
        <v>85</v>
      </c>
      <c r="AW684" s="200" t="s">
        <v>33</v>
      </c>
      <c r="AX684" s="200" t="s">
        <v>77</v>
      </c>
      <c r="AY684" s="203" t="s">
        <v>341</v>
      </c>
    </row>
    <row r="685" spans="1:65" s="209" customFormat="1">
      <c r="B685" s="210"/>
      <c r="D685" s="202" t="s">
        <v>349</v>
      </c>
      <c r="E685" s="211" t="s">
        <v>2611</v>
      </c>
      <c r="F685" s="212" t="s">
        <v>351</v>
      </c>
      <c r="H685" s="213">
        <v>141.47999999999999</v>
      </c>
      <c r="L685" s="210"/>
      <c r="M685" s="214"/>
      <c r="N685" s="215"/>
      <c r="O685" s="215"/>
      <c r="P685" s="215"/>
      <c r="Q685" s="215"/>
      <c r="R685" s="215"/>
      <c r="S685" s="215"/>
      <c r="T685" s="216"/>
      <c r="AT685" s="211" t="s">
        <v>349</v>
      </c>
      <c r="AU685" s="211" t="s">
        <v>85</v>
      </c>
      <c r="AV685" s="209" t="s">
        <v>352</v>
      </c>
      <c r="AW685" s="209" t="s">
        <v>33</v>
      </c>
      <c r="AX685" s="209" t="s">
        <v>8</v>
      </c>
      <c r="AY685" s="211" t="s">
        <v>341</v>
      </c>
    </row>
    <row r="686" spans="1:65" s="110" customFormat="1" ht="24" customHeight="1">
      <c r="A686" s="107"/>
      <c r="B686" s="108"/>
      <c r="C686" s="217" t="s">
        <v>1227</v>
      </c>
      <c r="D686" s="217" t="s">
        <v>354</v>
      </c>
      <c r="E686" s="218" t="s">
        <v>3113</v>
      </c>
      <c r="F686" s="219" t="s">
        <v>3114</v>
      </c>
      <c r="G686" s="220" t="s">
        <v>444</v>
      </c>
      <c r="H686" s="221">
        <v>155.62799999999999</v>
      </c>
      <c r="I686" s="92"/>
      <c r="J686" s="222">
        <f>ROUND(I686*H686,0)</f>
        <v>0</v>
      </c>
      <c r="K686" s="219" t="s">
        <v>363</v>
      </c>
      <c r="L686" s="223"/>
      <c r="M686" s="224" t="s">
        <v>1</v>
      </c>
      <c r="N686" s="225" t="s">
        <v>42</v>
      </c>
      <c r="O686" s="195"/>
      <c r="P686" s="196">
        <f>O686*H686</f>
        <v>0</v>
      </c>
      <c r="Q686" s="196">
        <v>1.3999999999999999E-4</v>
      </c>
      <c r="R686" s="196">
        <f>Q686*H686</f>
        <v>2.1787919999999995E-2</v>
      </c>
      <c r="S686" s="196">
        <v>0</v>
      </c>
      <c r="T686" s="197">
        <f>S686*H686</f>
        <v>0</v>
      </c>
      <c r="U686" s="107"/>
      <c r="V686" s="107"/>
      <c r="W686" s="107"/>
      <c r="X686" s="107"/>
      <c r="Y686" s="107"/>
      <c r="Z686" s="107"/>
      <c r="AA686" s="107"/>
      <c r="AB686" s="107"/>
      <c r="AC686" s="107"/>
      <c r="AD686" s="107"/>
      <c r="AE686" s="107"/>
      <c r="AR686" s="198" t="s">
        <v>125</v>
      </c>
      <c r="AT686" s="198" t="s">
        <v>354</v>
      </c>
      <c r="AU686" s="198" t="s">
        <v>85</v>
      </c>
      <c r="AY686" s="99" t="s">
        <v>341</v>
      </c>
      <c r="BE686" s="199">
        <f>IF(N686="základní",J686,0)</f>
        <v>0</v>
      </c>
      <c r="BF686" s="199">
        <f>IF(N686="snížená",J686,0)</f>
        <v>0</v>
      </c>
      <c r="BG686" s="199">
        <f>IF(N686="zákl. přenesená",J686,0)</f>
        <v>0</v>
      </c>
      <c r="BH686" s="199">
        <f>IF(N686="sníž. přenesená",J686,0)</f>
        <v>0</v>
      </c>
      <c r="BI686" s="199">
        <f>IF(N686="nulová",J686,0)</f>
        <v>0</v>
      </c>
      <c r="BJ686" s="99" t="s">
        <v>8</v>
      </c>
      <c r="BK686" s="199">
        <f>ROUND(I686*H686,0)</f>
        <v>0</v>
      </c>
      <c r="BL686" s="99" t="s">
        <v>421</v>
      </c>
      <c r="BM686" s="198" t="s">
        <v>3115</v>
      </c>
    </row>
    <row r="687" spans="1:65" s="200" customFormat="1">
      <c r="B687" s="201"/>
      <c r="D687" s="202" t="s">
        <v>349</v>
      </c>
      <c r="E687" s="203" t="s">
        <v>1</v>
      </c>
      <c r="F687" s="204" t="s">
        <v>3116</v>
      </c>
      <c r="H687" s="205">
        <v>155.62799999999999</v>
      </c>
      <c r="L687" s="201"/>
      <c r="M687" s="206"/>
      <c r="N687" s="207"/>
      <c r="O687" s="207"/>
      <c r="P687" s="207"/>
      <c r="Q687" s="207"/>
      <c r="R687" s="207"/>
      <c r="S687" s="207"/>
      <c r="T687" s="208"/>
      <c r="AT687" s="203" t="s">
        <v>349</v>
      </c>
      <c r="AU687" s="203" t="s">
        <v>85</v>
      </c>
      <c r="AV687" s="200" t="s">
        <v>85</v>
      </c>
      <c r="AW687" s="200" t="s">
        <v>33</v>
      </c>
      <c r="AX687" s="200" t="s">
        <v>8</v>
      </c>
      <c r="AY687" s="203" t="s">
        <v>341</v>
      </c>
    </row>
    <row r="688" spans="1:65" s="110" customFormat="1" ht="24" customHeight="1">
      <c r="A688" s="107"/>
      <c r="B688" s="108"/>
      <c r="C688" s="187" t="s">
        <v>1232</v>
      </c>
      <c r="D688" s="187" t="s">
        <v>343</v>
      </c>
      <c r="E688" s="188" t="s">
        <v>3117</v>
      </c>
      <c r="F688" s="189" t="s">
        <v>3118</v>
      </c>
      <c r="G688" s="190" t="s">
        <v>455</v>
      </c>
      <c r="H688" s="191">
        <v>13.1</v>
      </c>
      <c r="I688" s="89"/>
      <c r="J688" s="192">
        <f>ROUND(I688*H688,0)</f>
        <v>0</v>
      </c>
      <c r="K688" s="189" t="s">
        <v>363</v>
      </c>
      <c r="L688" s="108"/>
      <c r="M688" s="193" t="s">
        <v>1</v>
      </c>
      <c r="N688" s="194" t="s">
        <v>42</v>
      </c>
      <c r="O688" s="195"/>
      <c r="P688" s="196">
        <f>O688*H688</f>
        <v>0</v>
      </c>
      <c r="Q688" s="196">
        <v>0</v>
      </c>
      <c r="R688" s="196">
        <f>Q688*H688</f>
        <v>0</v>
      </c>
      <c r="S688" s="196">
        <v>0</v>
      </c>
      <c r="T688" s="197">
        <f>S688*H688</f>
        <v>0</v>
      </c>
      <c r="U688" s="107"/>
      <c r="V688" s="107"/>
      <c r="W688" s="107"/>
      <c r="X688" s="107"/>
      <c r="Y688" s="107"/>
      <c r="Z688" s="107"/>
      <c r="AA688" s="107"/>
      <c r="AB688" s="107"/>
      <c r="AC688" s="107"/>
      <c r="AD688" s="107"/>
      <c r="AE688" s="107"/>
      <c r="AR688" s="198" t="s">
        <v>421</v>
      </c>
      <c r="AT688" s="198" t="s">
        <v>343</v>
      </c>
      <c r="AU688" s="198" t="s">
        <v>85</v>
      </c>
      <c r="AY688" s="99" t="s">
        <v>341</v>
      </c>
      <c r="BE688" s="199">
        <f>IF(N688="základní",J688,0)</f>
        <v>0</v>
      </c>
      <c r="BF688" s="199">
        <f>IF(N688="snížená",J688,0)</f>
        <v>0</v>
      </c>
      <c r="BG688" s="199">
        <f>IF(N688="zákl. přenesená",J688,0)</f>
        <v>0</v>
      </c>
      <c r="BH688" s="199">
        <f>IF(N688="sníž. přenesená",J688,0)</f>
        <v>0</v>
      </c>
      <c r="BI688" s="199">
        <f>IF(N688="nulová",J688,0)</f>
        <v>0</v>
      </c>
      <c r="BJ688" s="99" t="s">
        <v>8</v>
      </c>
      <c r="BK688" s="199">
        <f>ROUND(I688*H688,0)</f>
        <v>0</v>
      </c>
      <c r="BL688" s="99" t="s">
        <v>421</v>
      </c>
      <c r="BM688" s="198" t="s">
        <v>3119</v>
      </c>
    </row>
    <row r="689" spans="1:65" s="200" customFormat="1">
      <c r="B689" s="201"/>
      <c r="D689" s="202" t="s">
        <v>349</v>
      </c>
      <c r="E689" s="203" t="s">
        <v>1</v>
      </c>
      <c r="F689" s="204" t="s">
        <v>3079</v>
      </c>
      <c r="H689" s="205">
        <v>13.1</v>
      </c>
      <c r="L689" s="201"/>
      <c r="M689" s="206"/>
      <c r="N689" s="207"/>
      <c r="O689" s="207"/>
      <c r="P689" s="207"/>
      <c r="Q689" s="207"/>
      <c r="R689" s="207"/>
      <c r="S689" s="207"/>
      <c r="T689" s="208"/>
      <c r="AT689" s="203" t="s">
        <v>349</v>
      </c>
      <c r="AU689" s="203" t="s">
        <v>85</v>
      </c>
      <c r="AV689" s="200" t="s">
        <v>85</v>
      </c>
      <c r="AW689" s="200" t="s">
        <v>33</v>
      </c>
      <c r="AX689" s="200" t="s">
        <v>77</v>
      </c>
      <c r="AY689" s="203" t="s">
        <v>341</v>
      </c>
    </row>
    <row r="690" spans="1:65" s="209" customFormat="1">
      <c r="B690" s="210"/>
      <c r="D690" s="202" t="s">
        <v>349</v>
      </c>
      <c r="E690" s="211" t="s">
        <v>1</v>
      </c>
      <c r="F690" s="212" t="s">
        <v>351</v>
      </c>
      <c r="H690" s="213">
        <v>13.1</v>
      </c>
      <c r="L690" s="210"/>
      <c r="M690" s="214"/>
      <c r="N690" s="215"/>
      <c r="O690" s="215"/>
      <c r="P690" s="215"/>
      <c r="Q690" s="215"/>
      <c r="R690" s="215"/>
      <c r="S690" s="215"/>
      <c r="T690" s="216"/>
      <c r="AT690" s="211" t="s">
        <v>349</v>
      </c>
      <c r="AU690" s="211" t="s">
        <v>85</v>
      </c>
      <c r="AV690" s="209" t="s">
        <v>352</v>
      </c>
      <c r="AW690" s="209" t="s">
        <v>33</v>
      </c>
      <c r="AX690" s="209" t="s">
        <v>8</v>
      </c>
      <c r="AY690" s="211" t="s">
        <v>341</v>
      </c>
    </row>
    <row r="691" spans="1:65" s="110" customFormat="1" ht="24" customHeight="1">
      <c r="A691" s="107"/>
      <c r="B691" s="108"/>
      <c r="C691" s="217" t="s">
        <v>1236</v>
      </c>
      <c r="D691" s="217" t="s">
        <v>354</v>
      </c>
      <c r="E691" s="218" t="s">
        <v>3113</v>
      </c>
      <c r="F691" s="219" t="s">
        <v>3114</v>
      </c>
      <c r="G691" s="220" t="s">
        <v>444</v>
      </c>
      <c r="H691" s="221">
        <v>8.6460000000000008</v>
      </c>
      <c r="I691" s="92"/>
      <c r="J691" s="222">
        <f>ROUND(I691*H691,0)</f>
        <v>0</v>
      </c>
      <c r="K691" s="219" t="s">
        <v>363</v>
      </c>
      <c r="L691" s="223"/>
      <c r="M691" s="224" t="s">
        <v>1</v>
      </c>
      <c r="N691" s="225" t="s">
        <v>42</v>
      </c>
      <c r="O691" s="195"/>
      <c r="P691" s="196">
        <f>O691*H691</f>
        <v>0</v>
      </c>
      <c r="Q691" s="196">
        <v>1.3999999999999999E-4</v>
      </c>
      <c r="R691" s="196">
        <f>Q691*H691</f>
        <v>1.2104399999999999E-3</v>
      </c>
      <c r="S691" s="196">
        <v>0</v>
      </c>
      <c r="T691" s="197">
        <f>S691*H691</f>
        <v>0</v>
      </c>
      <c r="U691" s="107"/>
      <c r="V691" s="107"/>
      <c r="W691" s="107"/>
      <c r="X691" s="107"/>
      <c r="Y691" s="107"/>
      <c r="Z691" s="107"/>
      <c r="AA691" s="107"/>
      <c r="AB691" s="107"/>
      <c r="AC691" s="107"/>
      <c r="AD691" s="107"/>
      <c r="AE691" s="107"/>
      <c r="AR691" s="198" t="s">
        <v>125</v>
      </c>
      <c r="AT691" s="198" t="s">
        <v>354</v>
      </c>
      <c r="AU691" s="198" t="s">
        <v>85</v>
      </c>
      <c r="AY691" s="99" t="s">
        <v>341</v>
      </c>
      <c r="BE691" s="199">
        <f>IF(N691="základní",J691,0)</f>
        <v>0</v>
      </c>
      <c r="BF691" s="199">
        <f>IF(N691="snížená",J691,0)</f>
        <v>0</v>
      </c>
      <c r="BG691" s="199">
        <f>IF(N691="zákl. přenesená",J691,0)</f>
        <v>0</v>
      </c>
      <c r="BH691" s="199">
        <f>IF(N691="sníž. přenesená",J691,0)</f>
        <v>0</v>
      </c>
      <c r="BI691" s="199">
        <f>IF(N691="nulová",J691,0)</f>
        <v>0</v>
      </c>
      <c r="BJ691" s="99" t="s">
        <v>8</v>
      </c>
      <c r="BK691" s="199">
        <f>ROUND(I691*H691,0)</f>
        <v>0</v>
      </c>
      <c r="BL691" s="99" t="s">
        <v>421</v>
      </c>
      <c r="BM691" s="198" t="s">
        <v>3120</v>
      </c>
    </row>
    <row r="692" spans="1:65" s="200" customFormat="1">
      <c r="B692" s="201"/>
      <c r="D692" s="202" t="s">
        <v>349</v>
      </c>
      <c r="E692" s="203" t="s">
        <v>1</v>
      </c>
      <c r="F692" s="204" t="s">
        <v>3121</v>
      </c>
      <c r="H692" s="205">
        <v>8.6460000000000008</v>
      </c>
      <c r="L692" s="201"/>
      <c r="M692" s="206"/>
      <c r="N692" s="207"/>
      <c r="O692" s="207"/>
      <c r="P692" s="207"/>
      <c r="Q692" s="207"/>
      <c r="R692" s="207"/>
      <c r="S692" s="207"/>
      <c r="T692" s="208"/>
      <c r="AT692" s="203" t="s">
        <v>349</v>
      </c>
      <c r="AU692" s="203" t="s">
        <v>85</v>
      </c>
      <c r="AV692" s="200" t="s">
        <v>85</v>
      </c>
      <c r="AW692" s="200" t="s">
        <v>33</v>
      </c>
      <c r="AX692" s="200" t="s">
        <v>8</v>
      </c>
      <c r="AY692" s="203" t="s">
        <v>341</v>
      </c>
    </row>
    <row r="693" spans="1:65" s="110" customFormat="1" ht="24" customHeight="1">
      <c r="A693" s="107"/>
      <c r="B693" s="108"/>
      <c r="C693" s="187" t="s">
        <v>1248</v>
      </c>
      <c r="D693" s="187" t="s">
        <v>343</v>
      </c>
      <c r="E693" s="188" t="s">
        <v>1531</v>
      </c>
      <c r="F693" s="189" t="s">
        <v>3122</v>
      </c>
      <c r="G693" s="190" t="s">
        <v>444</v>
      </c>
      <c r="H693" s="191">
        <v>141.47999999999999</v>
      </c>
      <c r="I693" s="89"/>
      <c r="J693" s="192">
        <f>ROUND(I693*H693,0)</f>
        <v>0</v>
      </c>
      <c r="K693" s="189" t="s">
        <v>363</v>
      </c>
      <c r="L693" s="108"/>
      <c r="M693" s="193" t="s">
        <v>1</v>
      </c>
      <c r="N693" s="194" t="s">
        <v>42</v>
      </c>
      <c r="O693" s="195"/>
      <c r="P693" s="196">
        <f>O693*H693</f>
        <v>0</v>
      </c>
      <c r="Q693" s="196">
        <v>0</v>
      </c>
      <c r="R693" s="196">
        <f>Q693*H693</f>
        <v>0</v>
      </c>
      <c r="S693" s="196">
        <v>0</v>
      </c>
      <c r="T693" s="197">
        <f>S693*H693</f>
        <v>0</v>
      </c>
      <c r="U693" s="107"/>
      <c r="V693" s="107"/>
      <c r="W693" s="107"/>
      <c r="X693" s="107"/>
      <c r="Y693" s="107"/>
      <c r="Z693" s="107"/>
      <c r="AA693" s="107"/>
      <c r="AB693" s="107"/>
      <c r="AC693" s="107"/>
      <c r="AD693" s="107"/>
      <c r="AE693" s="107"/>
      <c r="AR693" s="198" t="s">
        <v>421</v>
      </c>
      <c r="AT693" s="198" t="s">
        <v>343</v>
      </c>
      <c r="AU693" s="198" t="s">
        <v>85</v>
      </c>
      <c r="AY693" s="99" t="s">
        <v>341</v>
      </c>
      <c r="BE693" s="199">
        <f>IF(N693="základní",J693,0)</f>
        <v>0</v>
      </c>
      <c r="BF693" s="199">
        <f>IF(N693="snížená",J693,0)</f>
        <v>0</v>
      </c>
      <c r="BG693" s="199">
        <f>IF(N693="zákl. přenesená",J693,0)</f>
        <v>0</v>
      </c>
      <c r="BH693" s="199">
        <f>IF(N693="sníž. přenesená",J693,0)</f>
        <v>0</v>
      </c>
      <c r="BI693" s="199">
        <f>IF(N693="nulová",J693,0)</f>
        <v>0</v>
      </c>
      <c r="BJ693" s="99" t="s">
        <v>8</v>
      </c>
      <c r="BK693" s="199">
        <f>ROUND(I693*H693,0)</f>
        <v>0</v>
      </c>
      <c r="BL693" s="99" t="s">
        <v>421</v>
      </c>
      <c r="BM693" s="198" t="s">
        <v>3123</v>
      </c>
    </row>
    <row r="694" spans="1:65" s="200" customFormat="1">
      <c r="B694" s="201"/>
      <c r="D694" s="202" t="s">
        <v>349</v>
      </c>
      <c r="E694" s="203" t="s">
        <v>1</v>
      </c>
      <c r="F694" s="204" t="s">
        <v>2611</v>
      </c>
      <c r="H694" s="205">
        <v>141.47999999999999</v>
      </c>
      <c r="L694" s="201"/>
      <c r="M694" s="206"/>
      <c r="N694" s="207"/>
      <c r="O694" s="207"/>
      <c r="P694" s="207"/>
      <c r="Q694" s="207"/>
      <c r="R694" s="207"/>
      <c r="S694" s="207"/>
      <c r="T694" s="208"/>
      <c r="AT694" s="203" t="s">
        <v>349</v>
      </c>
      <c r="AU694" s="203" t="s">
        <v>85</v>
      </c>
      <c r="AV694" s="200" t="s">
        <v>85</v>
      </c>
      <c r="AW694" s="200" t="s">
        <v>33</v>
      </c>
      <c r="AX694" s="200" t="s">
        <v>8</v>
      </c>
      <c r="AY694" s="203" t="s">
        <v>341</v>
      </c>
    </row>
    <row r="695" spans="1:65" s="110" customFormat="1" ht="16.5" customHeight="1">
      <c r="A695" s="107"/>
      <c r="B695" s="108"/>
      <c r="C695" s="187" t="s">
        <v>1255</v>
      </c>
      <c r="D695" s="187" t="s">
        <v>343</v>
      </c>
      <c r="E695" s="188" t="s">
        <v>1535</v>
      </c>
      <c r="F695" s="189" t="s">
        <v>1536</v>
      </c>
      <c r="G695" s="190" t="s">
        <v>444</v>
      </c>
      <c r="H695" s="191">
        <v>141.47999999999999</v>
      </c>
      <c r="I695" s="89"/>
      <c r="J695" s="192">
        <f>ROUND(I695*H695,0)</f>
        <v>0</v>
      </c>
      <c r="K695" s="189" t="s">
        <v>363</v>
      </c>
      <c r="L695" s="108"/>
      <c r="M695" s="193" t="s">
        <v>1</v>
      </c>
      <c r="N695" s="194" t="s">
        <v>42</v>
      </c>
      <c r="O695" s="195"/>
      <c r="P695" s="196">
        <f>O695*H695</f>
        <v>0</v>
      </c>
      <c r="Q695" s="196">
        <v>0</v>
      </c>
      <c r="R695" s="196">
        <f>Q695*H695</f>
        <v>0</v>
      </c>
      <c r="S695" s="196">
        <v>0</v>
      </c>
      <c r="T695" s="197">
        <f>S695*H695</f>
        <v>0</v>
      </c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R695" s="198" t="s">
        <v>421</v>
      </c>
      <c r="AT695" s="198" t="s">
        <v>343</v>
      </c>
      <c r="AU695" s="198" t="s">
        <v>85</v>
      </c>
      <c r="AY695" s="99" t="s">
        <v>341</v>
      </c>
      <c r="BE695" s="199">
        <f>IF(N695="základní",J695,0)</f>
        <v>0</v>
      </c>
      <c r="BF695" s="199">
        <f>IF(N695="snížená",J695,0)</f>
        <v>0</v>
      </c>
      <c r="BG695" s="199">
        <f>IF(N695="zákl. přenesená",J695,0)</f>
        <v>0</v>
      </c>
      <c r="BH695" s="199">
        <f>IF(N695="sníž. přenesená",J695,0)</f>
        <v>0</v>
      </c>
      <c r="BI695" s="199">
        <f>IF(N695="nulová",J695,0)</f>
        <v>0</v>
      </c>
      <c r="BJ695" s="99" t="s">
        <v>8</v>
      </c>
      <c r="BK695" s="199">
        <f>ROUND(I695*H695,0)</f>
        <v>0</v>
      </c>
      <c r="BL695" s="99" t="s">
        <v>421</v>
      </c>
      <c r="BM695" s="198" t="s">
        <v>3124</v>
      </c>
    </row>
    <row r="696" spans="1:65" s="200" customFormat="1">
      <c r="B696" s="201"/>
      <c r="D696" s="202" t="s">
        <v>349</v>
      </c>
      <c r="E696" s="203" t="s">
        <v>1</v>
      </c>
      <c r="F696" s="204" t="s">
        <v>2611</v>
      </c>
      <c r="H696" s="205">
        <v>141.47999999999999</v>
      </c>
      <c r="L696" s="201"/>
      <c r="M696" s="206"/>
      <c r="N696" s="207"/>
      <c r="O696" s="207"/>
      <c r="P696" s="207"/>
      <c r="Q696" s="207"/>
      <c r="R696" s="207"/>
      <c r="S696" s="207"/>
      <c r="T696" s="208"/>
      <c r="AT696" s="203" t="s">
        <v>349</v>
      </c>
      <c r="AU696" s="203" t="s">
        <v>85</v>
      </c>
      <c r="AV696" s="200" t="s">
        <v>85</v>
      </c>
      <c r="AW696" s="200" t="s">
        <v>33</v>
      </c>
      <c r="AX696" s="200" t="s">
        <v>8</v>
      </c>
      <c r="AY696" s="203" t="s">
        <v>341</v>
      </c>
    </row>
    <row r="697" spans="1:65" s="110" customFormat="1" ht="16.5" customHeight="1">
      <c r="A697" s="107"/>
      <c r="B697" s="108"/>
      <c r="C697" s="217" t="s">
        <v>1262</v>
      </c>
      <c r="D697" s="217" t="s">
        <v>354</v>
      </c>
      <c r="E697" s="218" t="s">
        <v>3125</v>
      </c>
      <c r="F697" s="219" t="s">
        <v>3126</v>
      </c>
      <c r="G697" s="220" t="s">
        <v>444</v>
      </c>
      <c r="H697" s="221">
        <v>155.62799999999999</v>
      </c>
      <c r="I697" s="92"/>
      <c r="J697" s="222">
        <f>ROUND(I697*H697,0)</f>
        <v>0</v>
      </c>
      <c r="K697" s="219" t="s">
        <v>363</v>
      </c>
      <c r="L697" s="223"/>
      <c r="M697" s="224" t="s">
        <v>1</v>
      </c>
      <c r="N697" s="225" t="s">
        <v>42</v>
      </c>
      <c r="O697" s="195"/>
      <c r="P697" s="196">
        <f>O697*H697</f>
        <v>0</v>
      </c>
      <c r="Q697" s="196">
        <v>2.7E-4</v>
      </c>
      <c r="R697" s="196">
        <f>Q697*H697</f>
        <v>4.2019559999999997E-2</v>
      </c>
      <c r="S697" s="196">
        <v>0</v>
      </c>
      <c r="T697" s="197">
        <f>S697*H697</f>
        <v>0</v>
      </c>
      <c r="U697" s="107"/>
      <c r="V697" s="107"/>
      <c r="W697" s="107"/>
      <c r="X697" s="107"/>
      <c r="Y697" s="107"/>
      <c r="Z697" s="107"/>
      <c r="AA697" s="107"/>
      <c r="AB697" s="107"/>
      <c r="AC697" s="107"/>
      <c r="AD697" s="107"/>
      <c r="AE697" s="107"/>
      <c r="AR697" s="198" t="s">
        <v>125</v>
      </c>
      <c r="AT697" s="198" t="s">
        <v>354</v>
      </c>
      <c r="AU697" s="198" t="s">
        <v>85</v>
      </c>
      <c r="AY697" s="99" t="s">
        <v>341</v>
      </c>
      <c r="BE697" s="199">
        <f>IF(N697="základní",J697,0)</f>
        <v>0</v>
      </c>
      <c r="BF697" s="199">
        <f>IF(N697="snížená",J697,0)</f>
        <v>0</v>
      </c>
      <c r="BG697" s="199">
        <f>IF(N697="zákl. přenesená",J697,0)</f>
        <v>0</v>
      </c>
      <c r="BH697" s="199">
        <f>IF(N697="sníž. přenesená",J697,0)</f>
        <v>0</v>
      </c>
      <c r="BI697" s="199">
        <f>IF(N697="nulová",J697,0)</f>
        <v>0</v>
      </c>
      <c r="BJ697" s="99" t="s">
        <v>8</v>
      </c>
      <c r="BK697" s="199">
        <f>ROUND(I697*H697,0)</f>
        <v>0</v>
      </c>
      <c r="BL697" s="99" t="s">
        <v>421</v>
      </c>
      <c r="BM697" s="198" t="s">
        <v>3127</v>
      </c>
    </row>
    <row r="698" spans="1:65" s="200" customFormat="1">
      <c r="B698" s="201"/>
      <c r="D698" s="202" t="s">
        <v>349</v>
      </c>
      <c r="E698" s="203" t="s">
        <v>1</v>
      </c>
      <c r="F698" s="204" t="s">
        <v>3116</v>
      </c>
      <c r="H698" s="205">
        <v>155.62799999999999</v>
      </c>
      <c r="L698" s="201"/>
      <c r="M698" s="206"/>
      <c r="N698" s="207"/>
      <c r="O698" s="207"/>
      <c r="P698" s="207"/>
      <c r="Q698" s="207"/>
      <c r="R698" s="207"/>
      <c r="S698" s="207"/>
      <c r="T698" s="208"/>
      <c r="AT698" s="203" t="s">
        <v>349</v>
      </c>
      <c r="AU698" s="203" t="s">
        <v>85</v>
      </c>
      <c r="AV698" s="200" t="s">
        <v>85</v>
      </c>
      <c r="AW698" s="200" t="s">
        <v>33</v>
      </c>
      <c r="AX698" s="200" t="s">
        <v>8</v>
      </c>
      <c r="AY698" s="203" t="s">
        <v>341</v>
      </c>
    </row>
    <row r="699" spans="1:65" s="110" customFormat="1" ht="24" customHeight="1">
      <c r="A699" s="107"/>
      <c r="B699" s="108"/>
      <c r="C699" s="187" t="s">
        <v>1269</v>
      </c>
      <c r="D699" s="187" t="s">
        <v>343</v>
      </c>
      <c r="E699" s="188" t="s">
        <v>1541</v>
      </c>
      <c r="F699" s="189" t="s">
        <v>1542</v>
      </c>
      <c r="G699" s="190" t="s">
        <v>357</v>
      </c>
      <c r="H699" s="191">
        <v>9.7000000000000003E-2</v>
      </c>
      <c r="I699" s="89"/>
      <c r="J699" s="192">
        <f>ROUND(I699*H699,0)</f>
        <v>0</v>
      </c>
      <c r="K699" s="189" t="s">
        <v>363</v>
      </c>
      <c r="L699" s="108"/>
      <c r="M699" s="193" t="s">
        <v>1</v>
      </c>
      <c r="N699" s="194" t="s">
        <v>42</v>
      </c>
      <c r="O699" s="195"/>
      <c r="P699" s="196">
        <f>O699*H699</f>
        <v>0</v>
      </c>
      <c r="Q699" s="196">
        <v>0</v>
      </c>
      <c r="R699" s="196">
        <f>Q699*H699</f>
        <v>0</v>
      </c>
      <c r="S699" s="196">
        <v>0</v>
      </c>
      <c r="T699" s="197">
        <f>S699*H699</f>
        <v>0</v>
      </c>
      <c r="U699" s="107"/>
      <c r="V699" s="107"/>
      <c r="W699" s="107"/>
      <c r="X699" s="107"/>
      <c r="Y699" s="107"/>
      <c r="Z699" s="107"/>
      <c r="AA699" s="107"/>
      <c r="AB699" s="107"/>
      <c r="AC699" s="107"/>
      <c r="AD699" s="107"/>
      <c r="AE699" s="107"/>
      <c r="AR699" s="198" t="s">
        <v>421</v>
      </c>
      <c r="AT699" s="198" t="s">
        <v>343</v>
      </c>
      <c r="AU699" s="198" t="s">
        <v>85</v>
      </c>
      <c r="AY699" s="99" t="s">
        <v>341</v>
      </c>
      <c r="BE699" s="199">
        <f>IF(N699="základní",J699,0)</f>
        <v>0</v>
      </c>
      <c r="BF699" s="199">
        <f>IF(N699="snížená",J699,0)</f>
        <v>0</v>
      </c>
      <c r="BG699" s="199">
        <f>IF(N699="zákl. přenesená",J699,0)</f>
        <v>0</v>
      </c>
      <c r="BH699" s="199">
        <f>IF(N699="sníž. přenesená",J699,0)</f>
        <v>0</v>
      </c>
      <c r="BI699" s="199">
        <f>IF(N699="nulová",J699,0)</f>
        <v>0</v>
      </c>
      <c r="BJ699" s="99" t="s">
        <v>8</v>
      </c>
      <c r="BK699" s="199">
        <f>ROUND(I699*H699,0)</f>
        <v>0</v>
      </c>
      <c r="BL699" s="99" t="s">
        <v>421</v>
      </c>
      <c r="BM699" s="198" t="s">
        <v>3128</v>
      </c>
    </row>
    <row r="700" spans="1:65" s="174" customFormat="1" ht="22.9" customHeight="1">
      <c r="B700" s="175"/>
      <c r="D700" s="176" t="s">
        <v>76</v>
      </c>
      <c r="E700" s="185" t="s">
        <v>1544</v>
      </c>
      <c r="F700" s="185" t="s">
        <v>1545</v>
      </c>
      <c r="J700" s="186">
        <f>BK700</f>
        <v>0</v>
      </c>
      <c r="L700" s="175"/>
      <c r="M700" s="179"/>
      <c r="N700" s="180"/>
      <c r="O700" s="180"/>
      <c r="P700" s="181">
        <f>SUM(P701:P705)</f>
        <v>0</v>
      </c>
      <c r="Q700" s="180"/>
      <c r="R700" s="181">
        <f>SUM(R701:R705)</f>
        <v>4.2300000000000003E-3</v>
      </c>
      <c r="S700" s="180"/>
      <c r="T700" s="182">
        <f>SUM(T701:T705)</f>
        <v>0</v>
      </c>
      <c r="AR700" s="176" t="s">
        <v>85</v>
      </c>
      <c r="AT700" s="183" t="s">
        <v>76</v>
      </c>
      <c r="AU700" s="183" t="s">
        <v>8</v>
      </c>
      <c r="AY700" s="176" t="s">
        <v>341</v>
      </c>
      <c r="BK700" s="184">
        <f>SUM(BK701:BK705)</f>
        <v>0</v>
      </c>
    </row>
    <row r="701" spans="1:65" s="110" customFormat="1" ht="16.5" customHeight="1">
      <c r="A701" s="107"/>
      <c r="B701" s="108"/>
      <c r="C701" s="187" t="s">
        <v>1276</v>
      </c>
      <c r="D701" s="187" t="s">
        <v>343</v>
      </c>
      <c r="E701" s="188" t="s">
        <v>3129</v>
      </c>
      <c r="F701" s="189" t="s">
        <v>3130</v>
      </c>
      <c r="G701" s="190" t="s">
        <v>444</v>
      </c>
      <c r="H701" s="191">
        <v>4.2300000000000004</v>
      </c>
      <c r="I701" s="89"/>
      <c r="J701" s="192">
        <f>ROUND(I701*H701,0)</f>
        <v>0</v>
      </c>
      <c r="K701" s="189" t="s">
        <v>1</v>
      </c>
      <c r="L701" s="108"/>
      <c r="M701" s="193" t="s">
        <v>1</v>
      </c>
      <c r="N701" s="194" t="s">
        <v>42</v>
      </c>
      <c r="O701" s="195"/>
      <c r="P701" s="196">
        <f>O701*H701</f>
        <v>0</v>
      </c>
      <c r="Q701" s="196">
        <v>0</v>
      </c>
      <c r="R701" s="196">
        <f>Q701*H701</f>
        <v>0</v>
      </c>
      <c r="S701" s="196">
        <v>0</v>
      </c>
      <c r="T701" s="197">
        <f>S701*H701</f>
        <v>0</v>
      </c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R701" s="198" t="s">
        <v>421</v>
      </c>
      <c r="AT701" s="198" t="s">
        <v>343</v>
      </c>
      <c r="AU701" s="198" t="s">
        <v>85</v>
      </c>
      <c r="AY701" s="99" t="s">
        <v>341</v>
      </c>
      <c r="BE701" s="199">
        <f>IF(N701="základní",J701,0)</f>
        <v>0</v>
      </c>
      <c r="BF701" s="199">
        <f>IF(N701="snížená",J701,0)</f>
        <v>0</v>
      </c>
      <c r="BG701" s="199">
        <f>IF(N701="zákl. přenesená",J701,0)</f>
        <v>0</v>
      </c>
      <c r="BH701" s="199">
        <f>IF(N701="sníž. přenesená",J701,0)</f>
        <v>0</v>
      </c>
      <c r="BI701" s="199">
        <f>IF(N701="nulová",J701,0)</f>
        <v>0</v>
      </c>
      <c r="BJ701" s="99" t="s">
        <v>8</v>
      </c>
      <c r="BK701" s="199">
        <f>ROUND(I701*H701,0)</f>
        <v>0</v>
      </c>
      <c r="BL701" s="99" t="s">
        <v>421</v>
      </c>
      <c r="BM701" s="198" t="s">
        <v>3131</v>
      </c>
    </row>
    <row r="702" spans="1:65" s="200" customFormat="1">
      <c r="B702" s="201"/>
      <c r="D702" s="202" t="s">
        <v>349</v>
      </c>
      <c r="E702" s="203" t="s">
        <v>1</v>
      </c>
      <c r="F702" s="204" t="s">
        <v>3132</v>
      </c>
      <c r="H702" s="205">
        <v>4.2300000000000004</v>
      </c>
      <c r="L702" s="201"/>
      <c r="M702" s="206"/>
      <c r="N702" s="207"/>
      <c r="O702" s="207"/>
      <c r="P702" s="207"/>
      <c r="Q702" s="207"/>
      <c r="R702" s="207"/>
      <c r="S702" s="207"/>
      <c r="T702" s="208"/>
      <c r="AT702" s="203" t="s">
        <v>349</v>
      </c>
      <c r="AU702" s="203" t="s">
        <v>85</v>
      </c>
      <c r="AV702" s="200" t="s">
        <v>85</v>
      </c>
      <c r="AW702" s="200" t="s">
        <v>33</v>
      </c>
      <c r="AX702" s="200" t="s">
        <v>8</v>
      </c>
      <c r="AY702" s="203" t="s">
        <v>341</v>
      </c>
    </row>
    <row r="703" spans="1:65" s="110" customFormat="1" ht="16.5" customHeight="1">
      <c r="A703" s="107"/>
      <c r="B703" s="108"/>
      <c r="C703" s="217" t="s">
        <v>1280</v>
      </c>
      <c r="D703" s="217" t="s">
        <v>354</v>
      </c>
      <c r="E703" s="218" t="s">
        <v>1553</v>
      </c>
      <c r="F703" s="219" t="s">
        <v>3133</v>
      </c>
      <c r="G703" s="220" t="s">
        <v>444</v>
      </c>
      <c r="H703" s="221">
        <v>4.2300000000000004</v>
      </c>
      <c r="I703" s="92"/>
      <c r="J703" s="222">
        <f>ROUND(I703*H703,0)</f>
        <v>0</v>
      </c>
      <c r="K703" s="219" t="s">
        <v>1</v>
      </c>
      <c r="L703" s="223"/>
      <c r="M703" s="224" t="s">
        <v>1</v>
      </c>
      <c r="N703" s="225" t="s">
        <v>42</v>
      </c>
      <c r="O703" s="195"/>
      <c r="P703" s="196">
        <f>O703*H703</f>
        <v>0</v>
      </c>
      <c r="Q703" s="196">
        <v>1E-3</v>
      </c>
      <c r="R703" s="196">
        <f>Q703*H703</f>
        <v>4.2300000000000003E-3</v>
      </c>
      <c r="S703" s="196">
        <v>0</v>
      </c>
      <c r="T703" s="197">
        <f>S703*H703</f>
        <v>0</v>
      </c>
      <c r="U703" s="107"/>
      <c r="V703" s="107"/>
      <c r="W703" s="107"/>
      <c r="X703" s="107"/>
      <c r="Y703" s="107"/>
      <c r="Z703" s="107"/>
      <c r="AA703" s="107"/>
      <c r="AB703" s="107"/>
      <c r="AC703" s="107"/>
      <c r="AD703" s="107"/>
      <c r="AE703" s="107"/>
      <c r="AR703" s="198" t="s">
        <v>125</v>
      </c>
      <c r="AT703" s="198" t="s">
        <v>354</v>
      </c>
      <c r="AU703" s="198" t="s">
        <v>85</v>
      </c>
      <c r="AY703" s="99" t="s">
        <v>341</v>
      </c>
      <c r="BE703" s="199">
        <f>IF(N703="základní",J703,0)</f>
        <v>0</v>
      </c>
      <c r="BF703" s="199">
        <f>IF(N703="snížená",J703,0)</f>
        <v>0</v>
      </c>
      <c r="BG703" s="199">
        <f>IF(N703="zákl. přenesená",J703,0)</f>
        <v>0</v>
      </c>
      <c r="BH703" s="199">
        <f>IF(N703="sníž. přenesená",J703,0)</f>
        <v>0</v>
      </c>
      <c r="BI703" s="199">
        <f>IF(N703="nulová",J703,0)</f>
        <v>0</v>
      </c>
      <c r="BJ703" s="99" t="s">
        <v>8</v>
      </c>
      <c r="BK703" s="199">
        <f>ROUND(I703*H703,0)</f>
        <v>0</v>
      </c>
      <c r="BL703" s="99" t="s">
        <v>421</v>
      </c>
      <c r="BM703" s="198" t="s">
        <v>3134</v>
      </c>
    </row>
    <row r="704" spans="1:65" s="200" customFormat="1">
      <c r="B704" s="201"/>
      <c r="D704" s="202" t="s">
        <v>349</v>
      </c>
      <c r="E704" s="203" t="s">
        <v>1</v>
      </c>
      <c r="F704" s="204" t="s">
        <v>3132</v>
      </c>
      <c r="H704" s="205">
        <v>4.2300000000000004</v>
      </c>
      <c r="L704" s="201"/>
      <c r="M704" s="206"/>
      <c r="N704" s="207"/>
      <c r="O704" s="207"/>
      <c r="P704" s="207"/>
      <c r="Q704" s="207"/>
      <c r="R704" s="207"/>
      <c r="S704" s="207"/>
      <c r="T704" s="208"/>
      <c r="AT704" s="203" t="s">
        <v>349</v>
      </c>
      <c r="AU704" s="203" t="s">
        <v>85</v>
      </c>
      <c r="AV704" s="200" t="s">
        <v>85</v>
      </c>
      <c r="AW704" s="200" t="s">
        <v>33</v>
      </c>
      <c r="AX704" s="200" t="s">
        <v>8</v>
      </c>
      <c r="AY704" s="203" t="s">
        <v>341</v>
      </c>
    </row>
    <row r="705" spans="1:65" s="110" customFormat="1" ht="24" customHeight="1">
      <c r="A705" s="107"/>
      <c r="B705" s="108"/>
      <c r="C705" s="187" t="s">
        <v>1287</v>
      </c>
      <c r="D705" s="187" t="s">
        <v>343</v>
      </c>
      <c r="E705" s="188" t="s">
        <v>1629</v>
      </c>
      <c r="F705" s="189" t="s">
        <v>1630</v>
      </c>
      <c r="G705" s="190" t="s">
        <v>357</v>
      </c>
      <c r="H705" s="191">
        <v>4.0000000000000001E-3</v>
      </c>
      <c r="I705" s="89"/>
      <c r="J705" s="192">
        <f>ROUND(I705*H705,0)</f>
        <v>0</v>
      </c>
      <c r="K705" s="189" t="s">
        <v>363</v>
      </c>
      <c r="L705" s="108"/>
      <c r="M705" s="193" t="s">
        <v>1</v>
      </c>
      <c r="N705" s="194" t="s">
        <v>42</v>
      </c>
      <c r="O705" s="195"/>
      <c r="P705" s="196">
        <f>O705*H705</f>
        <v>0</v>
      </c>
      <c r="Q705" s="196">
        <v>0</v>
      </c>
      <c r="R705" s="196">
        <f>Q705*H705</f>
        <v>0</v>
      </c>
      <c r="S705" s="196">
        <v>0</v>
      </c>
      <c r="T705" s="197">
        <f>S705*H705</f>
        <v>0</v>
      </c>
      <c r="U705" s="107"/>
      <c r="V705" s="107"/>
      <c r="W705" s="107"/>
      <c r="X705" s="107"/>
      <c r="Y705" s="107"/>
      <c r="Z705" s="107"/>
      <c r="AA705" s="107"/>
      <c r="AB705" s="107"/>
      <c r="AC705" s="107"/>
      <c r="AD705" s="107"/>
      <c r="AE705" s="107"/>
      <c r="AR705" s="198" t="s">
        <v>421</v>
      </c>
      <c r="AT705" s="198" t="s">
        <v>343</v>
      </c>
      <c r="AU705" s="198" t="s">
        <v>85</v>
      </c>
      <c r="AY705" s="99" t="s">
        <v>341</v>
      </c>
      <c r="BE705" s="199">
        <f>IF(N705="základní",J705,0)</f>
        <v>0</v>
      </c>
      <c r="BF705" s="199">
        <f>IF(N705="snížená",J705,0)</f>
        <v>0</v>
      </c>
      <c r="BG705" s="199">
        <f>IF(N705="zákl. přenesená",J705,0)</f>
        <v>0</v>
      </c>
      <c r="BH705" s="199">
        <f>IF(N705="sníž. přenesená",J705,0)</f>
        <v>0</v>
      </c>
      <c r="BI705" s="199">
        <f>IF(N705="nulová",J705,0)</f>
        <v>0</v>
      </c>
      <c r="BJ705" s="99" t="s">
        <v>8</v>
      </c>
      <c r="BK705" s="199">
        <f>ROUND(I705*H705,0)</f>
        <v>0</v>
      </c>
      <c r="BL705" s="99" t="s">
        <v>421</v>
      </c>
      <c r="BM705" s="198" t="s">
        <v>3135</v>
      </c>
    </row>
    <row r="706" spans="1:65" s="174" customFormat="1" ht="22.9" customHeight="1">
      <c r="B706" s="175"/>
      <c r="D706" s="176" t="s">
        <v>76</v>
      </c>
      <c r="E706" s="185" t="s">
        <v>1632</v>
      </c>
      <c r="F706" s="185" t="s">
        <v>1633</v>
      </c>
      <c r="J706" s="186">
        <f>BK706</f>
        <v>0</v>
      </c>
      <c r="L706" s="175"/>
      <c r="M706" s="179"/>
      <c r="N706" s="180"/>
      <c r="O706" s="180"/>
      <c r="P706" s="181">
        <f>SUM(P707:P770)</f>
        <v>0</v>
      </c>
      <c r="Q706" s="180"/>
      <c r="R706" s="181">
        <f>SUM(R707:R770)</f>
        <v>2.2374863463749999</v>
      </c>
      <c r="S706" s="180"/>
      <c r="T706" s="182">
        <f>SUM(T707:T770)</f>
        <v>0</v>
      </c>
      <c r="AR706" s="176" t="s">
        <v>85</v>
      </c>
      <c r="AT706" s="183" t="s">
        <v>76</v>
      </c>
      <c r="AU706" s="183" t="s">
        <v>8</v>
      </c>
      <c r="AY706" s="176" t="s">
        <v>341</v>
      </c>
      <c r="BK706" s="184">
        <f>SUM(BK707:BK770)</f>
        <v>0</v>
      </c>
    </row>
    <row r="707" spans="1:65" s="110" customFormat="1" ht="24" customHeight="1">
      <c r="A707" s="107"/>
      <c r="B707" s="108"/>
      <c r="C707" s="187" t="s">
        <v>1293</v>
      </c>
      <c r="D707" s="187" t="s">
        <v>343</v>
      </c>
      <c r="E707" s="188" t="s">
        <v>3136</v>
      </c>
      <c r="F707" s="189" t="s">
        <v>3137</v>
      </c>
      <c r="G707" s="190" t="s">
        <v>444</v>
      </c>
      <c r="H707" s="191">
        <v>9.75</v>
      </c>
      <c r="I707" s="89"/>
      <c r="J707" s="192">
        <f>ROUND(I707*H707,0)</f>
        <v>0</v>
      </c>
      <c r="K707" s="189" t="s">
        <v>363</v>
      </c>
      <c r="L707" s="108"/>
      <c r="M707" s="193" t="s">
        <v>1</v>
      </c>
      <c r="N707" s="194" t="s">
        <v>42</v>
      </c>
      <c r="O707" s="195"/>
      <c r="P707" s="196">
        <f>O707*H707</f>
        <v>0</v>
      </c>
      <c r="Q707" s="196">
        <v>3.3125E-4</v>
      </c>
      <c r="R707" s="196">
        <f>Q707*H707</f>
        <v>3.2296874999999999E-3</v>
      </c>
      <c r="S707" s="196">
        <v>0</v>
      </c>
      <c r="T707" s="197">
        <f>S707*H707</f>
        <v>0</v>
      </c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R707" s="198" t="s">
        <v>421</v>
      </c>
      <c r="AT707" s="198" t="s">
        <v>343</v>
      </c>
      <c r="AU707" s="198" t="s">
        <v>85</v>
      </c>
      <c r="AY707" s="99" t="s">
        <v>341</v>
      </c>
      <c r="BE707" s="199">
        <f>IF(N707="základní",J707,0)</f>
        <v>0</v>
      </c>
      <c r="BF707" s="199">
        <f>IF(N707="snížená",J707,0)</f>
        <v>0</v>
      </c>
      <c r="BG707" s="199">
        <f>IF(N707="zákl. přenesená",J707,0)</f>
        <v>0</v>
      </c>
      <c r="BH707" s="199">
        <f>IF(N707="sníž. přenesená",J707,0)</f>
        <v>0</v>
      </c>
      <c r="BI707" s="199">
        <f>IF(N707="nulová",J707,0)</f>
        <v>0</v>
      </c>
      <c r="BJ707" s="99" t="s">
        <v>8</v>
      </c>
      <c r="BK707" s="199">
        <f>ROUND(I707*H707,0)</f>
        <v>0</v>
      </c>
      <c r="BL707" s="99" t="s">
        <v>421</v>
      </c>
      <c r="BM707" s="198" t="s">
        <v>3138</v>
      </c>
    </row>
    <row r="708" spans="1:65" s="200" customFormat="1">
      <c r="B708" s="201"/>
      <c r="D708" s="202" t="s">
        <v>349</v>
      </c>
      <c r="E708" s="203" t="s">
        <v>1</v>
      </c>
      <c r="F708" s="204" t="s">
        <v>3139</v>
      </c>
      <c r="H708" s="205">
        <v>5.85</v>
      </c>
      <c r="L708" s="201"/>
      <c r="M708" s="206"/>
      <c r="N708" s="207"/>
      <c r="O708" s="207"/>
      <c r="P708" s="207"/>
      <c r="Q708" s="207"/>
      <c r="R708" s="207"/>
      <c r="S708" s="207"/>
      <c r="T708" s="208"/>
      <c r="AT708" s="203" t="s">
        <v>349</v>
      </c>
      <c r="AU708" s="203" t="s">
        <v>85</v>
      </c>
      <c r="AV708" s="200" t="s">
        <v>85</v>
      </c>
      <c r="AW708" s="200" t="s">
        <v>33</v>
      </c>
      <c r="AX708" s="200" t="s">
        <v>77</v>
      </c>
      <c r="AY708" s="203" t="s">
        <v>341</v>
      </c>
    </row>
    <row r="709" spans="1:65" s="200" customFormat="1">
      <c r="B709" s="201"/>
      <c r="D709" s="202" t="s">
        <v>349</v>
      </c>
      <c r="E709" s="203" t="s">
        <v>1</v>
      </c>
      <c r="F709" s="204" t="s">
        <v>3140</v>
      </c>
      <c r="H709" s="205">
        <v>3.9</v>
      </c>
      <c r="L709" s="201"/>
      <c r="M709" s="206"/>
      <c r="N709" s="207"/>
      <c r="O709" s="207"/>
      <c r="P709" s="207"/>
      <c r="Q709" s="207"/>
      <c r="R709" s="207"/>
      <c r="S709" s="207"/>
      <c r="T709" s="208"/>
      <c r="AT709" s="203" t="s">
        <v>349</v>
      </c>
      <c r="AU709" s="203" t="s">
        <v>85</v>
      </c>
      <c r="AV709" s="200" t="s">
        <v>85</v>
      </c>
      <c r="AW709" s="200" t="s">
        <v>33</v>
      </c>
      <c r="AX709" s="200" t="s">
        <v>77</v>
      </c>
      <c r="AY709" s="203" t="s">
        <v>341</v>
      </c>
    </row>
    <row r="710" spans="1:65" s="209" customFormat="1">
      <c r="B710" s="210"/>
      <c r="D710" s="202" t="s">
        <v>349</v>
      </c>
      <c r="E710" s="211" t="s">
        <v>1</v>
      </c>
      <c r="F710" s="212" t="s">
        <v>351</v>
      </c>
      <c r="H710" s="213">
        <v>9.75</v>
      </c>
      <c r="L710" s="210"/>
      <c r="M710" s="214"/>
      <c r="N710" s="215"/>
      <c r="O710" s="215"/>
      <c r="P710" s="215"/>
      <c r="Q710" s="215"/>
      <c r="R710" s="215"/>
      <c r="S710" s="215"/>
      <c r="T710" s="216"/>
      <c r="AT710" s="211" t="s">
        <v>349</v>
      </c>
      <c r="AU710" s="211" t="s">
        <v>85</v>
      </c>
      <c r="AV710" s="209" t="s">
        <v>352</v>
      </c>
      <c r="AW710" s="209" t="s">
        <v>33</v>
      </c>
      <c r="AX710" s="209" t="s">
        <v>8</v>
      </c>
      <c r="AY710" s="211" t="s">
        <v>341</v>
      </c>
    </row>
    <row r="711" spans="1:65" s="110" customFormat="1" ht="16.5" customHeight="1">
      <c r="A711" s="107"/>
      <c r="B711" s="108"/>
      <c r="C711" s="217" t="s">
        <v>1298</v>
      </c>
      <c r="D711" s="217" t="s">
        <v>354</v>
      </c>
      <c r="E711" s="218" t="s">
        <v>3141</v>
      </c>
      <c r="F711" s="219" t="s">
        <v>3142</v>
      </c>
      <c r="G711" s="220" t="s">
        <v>444</v>
      </c>
      <c r="H711" s="221">
        <v>9.75</v>
      </c>
      <c r="I711" s="92"/>
      <c r="J711" s="222">
        <f>ROUND(I711*H711,0)</f>
        <v>0</v>
      </c>
      <c r="K711" s="219" t="s">
        <v>1</v>
      </c>
      <c r="L711" s="223"/>
      <c r="M711" s="224" t="s">
        <v>1</v>
      </c>
      <c r="N711" s="225" t="s">
        <v>42</v>
      </c>
      <c r="O711" s="195"/>
      <c r="P711" s="196">
        <f>O711*H711</f>
        <v>0</v>
      </c>
      <c r="Q711" s="196">
        <v>0.05</v>
      </c>
      <c r="R711" s="196">
        <f>Q711*H711</f>
        <v>0.48750000000000004</v>
      </c>
      <c r="S711" s="196">
        <v>0</v>
      </c>
      <c r="T711" s="197">
        <f>S711*H711</f>
        <v>0</v>
      </c>
      <c r="U711" s="107"/>
      <c r="V711" s="107"/>
      <c r="W711" s="107"/>
      <c r="X711" s="107"/>
      <c r="Y711" s="107"/>
      <c r="Z711" s="107"/>
      <c r="AA711" s="107"/>
      <c r="AB711" s="107"/>
      <c r="AC711" s="107"/>
      <c r="AD711" s="107"/>
      <c r="AE711" s="107"/>
      <c r="AR711" s="198" t="s">
        <v>125</v>
      </c>
      <c r="AT711" s="198" t="s">
        <v>354</v>
      </c>
      <c r="AU711" s="198" t="s">
        <v>85</v>
      </c>
      <c r="AY711" s="99" t="s">
        <v>341</v>
      </c>
      <c r="BE711" s="199">
        <f>IF(N711="základní",J711,0)</f>
        <v>0</v>
      </c>
      <c r="BF711" s="199">
        <f>IF(N711="snížená",J711,0)</f>
        <v>0</v>
      </c>
      <c r="BG711" s="199">
        <f>IF(N711="zákl. přenesená",J711,0)</f>
        <v>0</v>
      </c>
      <c r="BH711" s="199">
        <f>IF(N711="sníž. přenesená",J711,0)</f>
        <v>0</v>
      </c>
      <c r="BI711" s="199">
        <f>IF(N711="nulová",J711,0)</f>
        <v>0</v>
      </c>
      <c r="BJ711" s="99" t="s">
        <v>8</v>
      </c>
      <c r="BK711" s="199">
        <f>ROUND(I711*H711,0)</f>
        <v>0</v>
      </c>
      <c r="BL711" s="99" t="s">
        <v>421</v>
      </c>
      <c r="BM711" s="198" t="s">
        <v>3143</v>
      </c>
    </row>
    <row r="712" spans="1:65" s="200" customFormat="1">
      <c r="B712" s="201"/>
      <c r="D712" s="202" t="s">
        <v>349</v>
      </c>
      <c r="E712" s="203" t="s">
        <v>1</v>
      </c>
      <c r="F712" s="204" t="s">
        <v>3139</v>
      </c>
      <c r="H712" s="205">
        <v>5.85</v>
      </c>
      <c r="L712" s="201"/>
      <c r="M712" s="206"/>
      <c r="N712" s="207"/>
      <c r="O712" s="207"/>
      <c r="P712" s="207"/>
      <c r="Q712" s="207"/>
      <c r="R712" s="207"/>
      <c r="S712" s="207"/>
      <c r="T712" s="208"/>
      <c r="AT712" s="203" t="s">
        <v>349</v>
      </c>
      <c r="AU712" s="203" t="s">
        <v>85</v>
      </c>
      <c r="AV712" s="200" t="s">
        <v>85</v>
      </c>
      <c r="AW712" s="200" t="s">
        <v>33</v>
      </c>
      <c r="AX712" s="200" t="s">
        <v>77</v>
      </c>
      <c r="AY712" s="203" t="s">
        <v>341</v>
      </c>
    </row>
    <row r="713" spans="1:65" s="200" customFormat="1">
      <c r="B713" s="201"/>
      <c r="D713" s="202" t="s">
        <v>349</v>
      </c>
      <c r="E713" s="203" t="s">
        <v>1</v>
      </c>
      <c r="F713" s="204" t="s">
        <v>3140</v>
      </c>
      <c r="H713" s="205">
        <v>3.9</v>
      </c>
      <c r="L713" s="201"/>
      <c r="M713" s="206"/>
      <c r="N713" s="207"/>
      <c r="O713" s="207"/>
      <c r="P713" s="207"/>
      <c r="Q713" s="207"/>
      <c r="R713" s="207"/>
      <c r="S713" s="207"/>
      <c r="T713" s="208"/>
      <c r="AT713" s="203" t="s">
        <v>349</v>
      </c>
      <c r="AU713" s="203" t="s">
        <v>85</v>
      </c>
      <c r="AV713" s="200" t="s">
        <v>85</v>
      </c>
      <c r="AW713" s="200" t="s">
        <v>33</v>
      </c>
      <c r="AX713" s="200" t="s">
        <v>77</v>
      </c>
      <c r="AY713" s="203" t="s">
        <v>341</v>
      </c>
    </row>
    <row r="714" spans="1:65" s="209" customFormat="1">
      <c r="B714" s="210"/>
      <c r="D714" s="202" t="s">
        <v>349</v>
      </c>
      <c r="E714" s="211" t="s">
        <v>1</v>
      </c>
      <c r="F714" s="212" t="s">
        <v>351</v>
      </c>
      <c r="H714" s="213">
        <v>9.75</v>
      </c>
      <c r="L714" s="210"/>
      <c r="M714" s="214"/>
      <c r="N714" s="215"/>
      <c r="O714" s="215"/>
      <c r="P714" s="215"/>
      <c r="Q714" s="215"/>
      <c r="R714" s="215"/>
      <c r="S714" s="215"/>
      <c r="T714" s="216"/>
      <c r="AT714" s="211" t="s">
        <v>349</v>
      </c>
      <c r="AU714" s="211" t="s">
        <v>85</v>
      </c>
      <c r="AV714" s="209" t="s">
        <v>352</v>
      </c>
      <c r="AW714" s="209" t="s">
        <v>33</v>
      </c>
      <c r="AX714" s="209" t="s">
        <v>8</v>
      </c>
      <c r="AY714" s="211" t="s">
        <v>341</v>
      </c>
    </row>
    <row r="715" spans="1:65" s="110" customFormat="1" ht="24" customHeight="1">
      <c r="A715" s="107"/>
      <c r="B715" s="108"/>
      <c r="C715" s="187" t="s">
        <v>1303</v>
      </c>
      <c r="D715" s="187" t="s">
        <v>343</v>
      </c>
      <c r="E715" s="188" t="s">
        <v>3144</v>
      </c>
      <c r="F715" s="189" t="s">
        <v>3145</v>
      </c>
      <c r="G715" s="190" t="s">
        <v>444</v>
      </c>
      <c r="H715" s="191">
        <v>11.984999999999999</v>
      </c>
      <c r="I715" s="89"/>
      <c r="J715" s="192">
        <f>ROUND(I715*H715,0)</f>
        <v>0</v>
      </c>
      <c r="K715" s="189" t="s">
        <v>363</v>
      </c>
      <c r="L715" s="108"/>
      <c r="M715" s="193" t="s">
        <v>1</v>
      </c>
      <c r="N715" s="194" t="s">
        <v>42</v>
      </c>
      <c r="O715" s="195"/>
      <c r="P715" s="196">
        <f>O715*H715</f>
        <v>0</v>
      </c>
      <c r="Q715" s="196">
        <v>2.68375E-4</v>
      </c>
      <c r="R715" s="196">
        <f>Q715*H715</f>
        <v>3.2164743749999998E-3</v>
      </c>
      <c r="S715" s="196">
        <v>0</v>
      </c>
      <c r="T715" s="197">
        <f>S715*H715</f>
        <v>0</v>
      </c>
      <c r="U715" s="107"/>
      <c r="V715" s="107"/>
      <c r="W715" s="107"/>
      <c r="X715" s="107"/>
      <c r="Y715" s="107"/>
      <c r="Z715" s="107"/>
      <c r="AA715" s="107"/>
      <c r="AB715" s="107"/>
      <c r="AC715" s="107"/>
      <c r="AD715" s="107"/>
      <c r="AE715" s="107"/>
      <c r="AR715" s="198" t="s">
        <v>421</v>
      </c>
      <c r="AT715" s="198" t="s">
        <v>343</v>
      </c>
      <c r="AU715" s="198" t="s">
        <v>85</v>
      </c>
      <c r="AY715" s="99" t="s">
        <v>341</v>
      </c>
      <c r="BE715" s="199">
        <f>IF(N715="základní",J715,0)</f>
        <v>0</v>
      </c>
      <c r="BF715" s="199">
        <f>IF(N715="snížená",J715,0)</f>
        <v>0</v>
      </c>
      <c r="BG715" s="199">
        <f>IF(N715="zákl. přenesená",J715,0)</f>
        <v>0</v>
      </c>
      <c r="BH715" s="199">
        <f>IF(N715="sníž. přenesená",J715,0)</f>
        <v>0</v>
      </c>
      <c r="BI715" s="199">
        <f>IF(N715="nulová",J715,0)</f>
        <v>0</v>
      </c>
      <c r="BJ715" s="99" t="s">
        <v>8</v>
      </c>
      <c r="BK715" s="199">
        <f>ROUND(I715*H715,0)</f>
        <v>0</v>
      </c>
      <c r="BL715" s="99" t="s">
        <v>421</v>
      </c>
      <c r="BM715" s="198" t="s">
        <v>3146</v>
      </c>
    </row>
    <row r="716" spans="1:65" s="200" customFormat="1">
      <c r="B716" s="201"/>
      <c r="D716" s="202" t="s">
        <v>349</v>
      </c>
      <c r="E716" s="203" t="s">
        <v>1</v>
      </c>
      <c r="F716" s="204" t="s">
        <v>3147</v>
      </c>
      <c r="H716" s="205">
        <v>11.984999999999999</v>
      </c>
      <c r="I716" s="90"/>
      <c r="L716" s="201"/>
      <c r="M716" s="206"/>
      <c r="N716" s="207"/>
      <c r="O716" s="207"/>
      <c r="P716" s="207"/>
      <c r="Q716" s="207"/>
      <c r="R716" s="207"/>
      <c r="S716" s="207"/>
      <c r="T716" s="208"/>
      <c r="AT716" s="203" t="s">
        <v>349</v>
      </c>
      <c r="AU716" s="203" t="s">
        <v>85</v>
      </c>
      <c r="AV716" s="200" t="s">
        <v>85</v>
      </c>
      <c r="AW716" s="200" t="s">
        <v>33</v>
      </c>
      <c r="AX716" s="200" t="s">
        <v>77</v>
      </c>
      <c r="AY716" s="203" t="s">
        <v>341</v>
      </c>
    </row>
    <row r="717" spans="1:65" s="209" customFormat="1">
      <c r="B717" s="210"/>
      <c r="D717" s="202" t="s">
        <v>349</v>
      </c>
      <c r="E717" s="211" t="s">
        <v>1</v>
      </c>
      <c r="F717" s="212" t="s">
        <v>351</v>
      </c>
      <c r="H717" s="213">
        <v>11.984999999999999</v>
      </c>
      <c r="I717" s="91"/>
      <c r="L717" s="210"/>
      <c r="M717" s="214"/>
      <c r="N717" s="215"/>
      <c r="O717" s="215"/>
      <c r="P717" s="215"/>
      <c r="Q717" s="215"/>
      <c r="R717" s="215"/>
      <c r="S717" s="215"/>
      <c r="T717" s="216"/>
      <c r="AT717" s="211" t="s">
        <v>349</v>
      </c>
      <c r="AU717" s="211" t="s">
        <v>85</v>
      </c>
      <c r="AV717" s="209" t="s">
        <v>352</v>
      </c>
      <c r="AW717" s="209" t="s">
        <v>33</v>
      </c>
      <c r="AX717" s="209" t="s">
        <v>8</v>
      </c>
      <c r="AY717" s="211" t="s">
        <v>341</v>
      </c>
    </row>
    <row r="718" spans="1:65" s="110" customFormat="1" ht="16.5" customHeight="1">
      <c r="A718" s="107"/>
      <c r="B718" s="108"/>
      <c r="C718" s="217" t="s">
        <v>1306</v>
      </c>
      <c r="D718" s="217" t="s">
        <v>354</v>
      </c>
      <c r="E718" s="218" t="s">
        <v>3148</v>
      </c>
      <c r="F718" s="219" t="s">
        <v>3149</v>
      </c>
      <c r="G718" s="220" t="s">
        <v>444</v>
      </c>
      <c r="H718" s="221">
        <v>11.984999999999999</v>
      </c>
      <c r="I718" s="92"/>
      <c r="J718" s="222">
        <f>ROUND(I718*H718,0)</f>
        <v>0</v>
      </c>
      <c r="K718" s="219" t="s">
        <v>1</v>
      </c>
      <c r="L718" s="223"/>
      <c r="M718" s="224" t="s">
        <v>1</v>
      </c>
      <c r="N718" s="225" t="s">
        <v>42</v>
      </c>
      <c r="O718" s="195"/>
      <c r="P718" s="196">
        <f>O718*H718</f>
        <v>0</v>
      </c>
      <c r="Q718" s="196">
        <v>0.05</v>
      </c>
      <c r="R718" s="196">
        <f>Q718*H718</f>
        <v>0.59924999999999995</v>
      </c>
      <c r="S718" s="196">
        <v>0</v>
      </c>
      <c r="T718" s="197">
        <f>S718*H718</f>
        <v>0</v>
      </c>
      <c r="U718" s="107"/>
      <c r="V718" s="107"/>
      <c r="W718" s="107"/>
      <c r="X718" s="107"/>
      <c r="Y718" s="107"/>
      <c r="Z718" s="107"/>
      <c r="AA718" s="107"/>
      <c r="AB718" s="107"/>
      <c r="AC718" s="107"/>
      <c r="AD718" s="107"/>
      <c r="AE718" s="107"/>
      <c r="AR718" s="198" t="s">
        <v>125</v>
      </c>
      <c r="AT718" s="198" t="s">
        <v>354</v>
      </c>
      <c r="AU718" s="198" t="s">
        <v>85</v>
      </c>
      <c r="AY718" s="99" t="s">
        <v>341</v>
      </c>
      <c r="BE718" s="199">
        <f>IF(N718="základní",J718,0)</f>
        <v>0</v>
      </c>
      <c r="BF718" s="199">
        <f>IF(N718="snížená",J718,0)</f>
        <v>0</v>
      </c>
      <c r="BG718" s="199">
        <f>IF(N718="zákl. přenesená",J718,0)</f>
        <v>0</v>
      </c>
      <c r="BH718" s="199">
        <f>IF(N718="sníž. přenesená",J718,0)</f>
        <v>0</v>
      </c>
      <c r="BI718" s="199">
        <f>IF(N718="nulová",J718,0)</f>
        <v>0</v>
      </c>
      <c r="BJ718" s="99" t="s">
        <v>8</v>
      </c>
      <c r="BK718" s="199">
        <f>ROUND(I718*H718,0)</f>
        <v>0</v>
      </c>
      <c r="BL718" s="99" t="s">
        <v>421</v>
      </c>
      <c r="BM718" s="198" t="s">
        <v>3150</v>
      </c>
    </row>
    <row r="719" spans="1:65" s="200" customFormat="1">
      <c r="B719" s="201"/>
      <c r="D719" s="202" t="s">
        <v>349</v>
      </c>
      <c r="E719" s="203" t="s">
        <v>1</v>
      </c>
      <c r="F719" s="204" t="s">
        <v>3147</v>
      </c>
      <c r="H719" s="205">
        <v>11.984999999999999</v>
      </c>
      <c r="L719" s="201"/>
      <c r="M719" s="206"/>
      <c r="N719" s="207"/>
      <c r="O719" s="207"/>
      <c r="P719" s="207"/>
      <c r="Q719" s="207"/>
      <c r="R719" s="207"/>
      <c r="S719" s="207"/>
      <c r="T719" s="208"/>
      <c r="AT719" s="203" t="s">
        <v>349</v>
      </c>
      <c r="AU719" s="203" t="s">
        <v>85</v>
      </c>
      <c r="AV719" s="200" t="s">
        <v>85</v>
      </c>
      <c r="AW719" s="200" t="s">
        <v>33</v>
      </c>
      <c r="AX719" s="200" t="s">
        <v>77</v>
      </c>
      <c r="AY719" s="203" t="s">
        <v>341</v>
      </c>
    </row>
    <row r="720" spans="1:65" s="209" customFormat="1">
      <c r="B720" s="210"/>
      <c r="D720" s="202" t="s">
        <v>349</v>
      </c>
      <c r="E720" s="211" t="s">
        <v>1</v>
      </c>
      <c r="F720" s="212" t="s">
        <v>351</v>
      </c>
      <c r="H720" s="213">
        <v>11.984999999999999</v>
      </c>
      <c r="L720" s="210"/>
      <c r="M720" s="214"/>
      <c r="N720" s="215"/>
      <c r="O720" s="215"/>
      <c r="P720" s="215"/>
      <c r="Q720" s="215"/>
      <c r="R720" s="215"/>
      <c r="S720" s="215"/>
      <c r="T720" s="216"/>
      <c r="AT720" s="211" t="s">
        <v>349</v>
      </c>
      <c r="AU720" s="211" t="s">
        <v>85</v>
      </c>
      <c r="AV720" s="209" t="s">
        <v>352</v>
      </c>
      <c r="AW720" s="209" t="s">
        <v>33</v>
      </c>
      <c r="AX720" s="209" t="s">
        <v>8</v>
      </c>
      <c r="AY720" s="211" t="s">
        <v>341</v>
      </c>
    </row>
    <row r="721" spans="1:65" s="110" customFormat="1" ht="24" customHeight="1">
      <c r="A721" s="107"/>
      <c r="B721" s="108"/>
      <c r="C721" s="187" t="s">
        <v>1311</v>
      </c>
      <c r="D721" s="187" t="s">
        <v>343</v>
      </c>
      <c r="E721" s="188" t="s">
        <v>1665</v>
      </c>
      <c r="F721" s="189" t="s">
        <v>1666</v>
      </c>
      <c r="G721" s="190" t="s">
        <v>455</v>
      </c>
      <c r="H721" s="191">
        <v>78.400000000000006</v>
      </c>
      <c r="I721" s="89"/>
      <c r="J721" s="192">
        <f>ROUND(I721*H721,0)</f>
        <v>0</v>
      </c>
      <c r="K721" s="189" t="s">
        <v>363</v>
      </c>
      <c r="L721" s="108"/>
      <c r="M721" s="193" t="s">
        <v>1</v>
      </c>
      <c r="N721" s="194" t="s">
        <v>42</v>
      </c>
      <c r="O721" s="195"/>
      <c r="P721" s="196">
        <f>O721*H721</f>
        <v>0</v>
      </c>
      <c r="Q721" s="196">
        <v>6.4540000000000002E-5</v>
      </c>
      <c r="R721" s="196">
        <f>Q721*H721</f>
        <v>5.0599360000000001E-3</v>
      </c>
      <c r="S721" s="196">
        <v>0</v>
      </c>
      <c r="T721" s="197">
        <f>S721*H721</f>
        <v>0</v>
      </c>
      <c r="U721" s="107"/>
      <c r="V721" s="107"/>
      <c r="W721" s="107"/>
      <c r="X721" s="107"/>
      <c r="Y721" s="107"/>
      <c r="Z721" s="107"/>
      <c r="AA721" s="107"/>
      <c r="AB721" s="107"/>
      <c r="AC721" s="107"/>
      <c r="AD721" s="107"/>
      <c r="AE721" s="107"/>
      <c r="AR721" s="198" t="s">
        <v>421</v>
      </c>
      <c r="AT721" s="198" t="s">
        <v>343</v>
      </c>
      <c r="AU721" s="198" t="s">
        <v>85</v>
      </c>
      <c r="AY721" s="99" t="s">
        <v>341</v>
      </c>
      <c r="BE721" s="199">
        <f>IF(N721="základní",J721,0)</f>
        <v>0</v>
      </c>
      <c r="BF721" s="199">
        <f>IF(N721="snížená",J721,0)</f>
        <v>0</v>
      </c>
      <c r="BG721" s="199">
        <f>IF(N721="zákl. přenesená",J721,0)</f>
        <v>0</v>
      </c>
      <c r="BH721" s="199">
        <f>IF(N721="sníž. přenesená",J721,0)</f>
        <v>0</v>
      </c>
      <c r="BI721" s="199">
        <f>IF(N721="nulová",J721,0)</f>
        <v>0</v>
      </c>
      <c r="BJ721" s="99" t="s">
        <v>8</v>
      </c>
      <c r="BK721" s="199">
        <f>ROUND(I721*H721,0)</f>
        <v>0</v>
      </c>
      <c r="BL721" s="99" t="s">
        <v>421</v>
      </c>
      <c r="BM721" s="198" t="s">
        <v>3151</v>
      </c>
    </row>
    <row r="722" spans="1:65" s="200" customFormat="1">
      <c r="B722" s="201"/>
      <c r="D722" s="202" t="s">
        <v>349</v>
      </c>
      <c r="E722" s="203" t="s">
        <v>1</v>
      </c>
      <c r="F722" s="204" t="s">
        <v>3152</v>
      </c>
      <c r="H722" s="205">
        <v>17.7</v>
      </c>
      <c r="L722" s="201"/>
      <c r="M722" s="206"/>
      <c r="N722" s="207"/>
      <c r="O722" s="207"/>
      <c r="P722" s="207"/>
      <c r="Q722" s="207"/>
      <c r="R722" s="207"/>
      <c r="S722" s="207"/>
      <c r="T722" s="208"/>
      <c r="AT722" s="203" t="s">
        <v>349</v>
      </c>
      <c r="AU722" s="203" t="s">
        <v>85</v>
      </c>
      <c r="AV722" s="200" t="s">
        <v>85</v>
      </c>
      <c r="AW722" s="200" t="s">
        <v>33</v>
      </c>
      <c r="AX722" s="200" t="s">
        <v>77</v>
      </c>
      <c r="AY722" s="203" t="s">
        <v>341</v>
      </c>
    </row>
    <row r="723" spans="1:65" s="200" customFormat="1">
      <c r="B723" s="201"/>
      <c r="D723" s="202" t="s">
        <v>349</v>
      </c>
      <c r="E723" s="203" t="s">
        <v>1</v>
      </c>
      <c r="F723" s="204" t="s">
        <v>3153</v>
      </c>
      <c r="H723" s="205">
        <v>11.8</v>
      </c>
      <c r="L723" s="201"/>
      <c r="M723" s="206"/>
      <c r="N723" s="207"/>
      <c r="O723" s="207"/>
      <c r="P723" s="207"/>
      <c r="Q723" s="207"/>
      <c r="R723" s="207"/>
      <c r="S723" s="207"/>
      <c r="T723" s="208"/>
      <c r="AT723" s="203" t="s">
        <v>349</v>
      </c>
      <c r="AU723" s="203" t="s">
        <v>85</v>
      </c>
      <c r="AV723" s="200" t="s">
        <v>85</v>
      </c>
      <c r="AW723" s="200" t="s">
        <v>33</v>
      </c>
      <c r="AX723" s="200" t="s">
        <v>77</v>
      </c>
      <c r="AY723" s="203" t="s">
        <v>341</v>
      </c>
    </row>
    <row r="724" spans="1:65" s="200" customFormat="1">
      <c r="B724" s="201"/>
      <c r="D724" s="202" t="s">
        <v>349</v>
      </c>
      <c r="E724" s="203" t="s">
        <v>1</v>
      </c>
      <c r="F724" s="204" t="s">
        <v>3154</v>
      </c>
      <c r="H724" s="205">
        <v>14.5</v>
      </c>
      <c r="L724" s="201"/>
      <c r="M724" s="206"/>
      <c r="N724" s="207"/>
      <c r="O724" s="207"/>
      <c r="P724" s="207"/>
      <c r="Q724" s="207"/>
      <c r="R724" s="207"/>
      <c r="S724" s="207"/>
      <c r="T724" s="208"/>
      <c r="AT724" s="203" t="s">
        <v>349</v>
      </c>
      <c r="AU724" s="203" t="s">
        <v>85</v>
      </c>
      <c r="AV724" s="200" t="s">
        <v>85</v>
      </c>
      <c r="AW724" s="200" t="s">
        <v>33</v>
      </c>
      <c r="AX724" s="200" t="s">
        <v>77</v>
      </c>
      <c r="AY724" s="203" t="s">
        <v>341</v>
      </c>
    </row>
    <row r="725" spans="1:65" s="200" customFormat="1">
      <c r="B725" s="201"/>
      <c r="D725" s="202" t="s">
        <v>349</v>
      </c>
      <c r="E725" s="203" t="s">
        <v>1</v>
      </c>
      <c r="F725" s="204" t="s">
        <v>3155</v>
      </c>
      <c r="H725" s="205">
        <v>8.4</v>
      </c>
      <c r="L725" s="201"/>
      <c r="M725" s="206"/>
      <c r="N725" s="207"/>
      <c r="O725" s="207"/>
      <c r="P725" s="207"/>
      <c r="Q725" s="207"/>
      <c r="R725" s="207"/>
      <c r="S725" s="207"/>
      <c r="T725" s="208"/>
      <c r="AT725" s="203" t="s">
        <v>349</v>
      </c>
      <c r="AU725" s="203" t="s">
        <v>85</v>
      </c>
      <c r="AV725" s="200" t="s">
        <v>85</v>
      </c>
      <c r="AW725" s="200" t="s">
        <v>33</v>
      </c>
      <c r="AX725" s="200" t="s">
        <v>77</v>
      </c>
      <c r="AY725" s="203" t="s">
        <v>341</v>
      </c>
    </row>
    <row r="726" spans="1:65" s="200" customFormat="1">
      <c r="B726" s="201"/>
      <c r="D726" s="202" t="s">
        <v>349</v>
      </c>
      <c r="E726" s="203" t="s">
        <v>1</v>
      </c>
      <c r="F726" s="204" t="s">
        <v>3156</v>
      </c>
      <c r="H726" s="205">
        <v>13.2</v>
      </c>
      <c r="L726" s="201"/>
      <c r="M726" s="206"/>
      <c r="N726" s="207"/>
      <c r="O726" s="207"/>
      <c r="P726" s="207"/>
      <c r="Q726" s="207"/>
      <c r="R726" s="207"/>
      <c r="S726" s="207"/>
      <c r="T726" s="208"/>
      <c r="AT726" s="203" t="s">
        <v>349</v>
      </c>
      <c r="AU726" s="203" t="s">
        <v>85</v>
      </c>
      <c r="AV726" s="200" t="s">
        <v>85</v>
      </c>
      <c r="AW726" s="200" t="s">
        <v>33</v>
      </c>
      <c r="AX726" s="200" t="s">
        <v>77</v>
      </c>
      <c r="AY726" s="203" t="s">
        <v>341</v>
      </c>
    </row>
    <row r="727" spans="1:65" s="200" customFormat="1">
      <c r="B727" s="201"/>
      <c r="D727" s="202" t="s">
        <v>349</v>
      </c>
      <c r="E727" s="203" t="s">
        <v>1</v>
      </c>
      <c r="F727" s="204" t="s">
        <v>3157</v>
      </c>
      <c r="H727" s="205">
        <v>6.6</v>
      </c>
      <c r="L727" s="201"/>
      <c r="M727" s="206"/>
      <c r="N727" s="207"/>
      <c r="O727" s="207"/>
      <c r="P727" s="207"/>
      <c r="Q727" s="207"/>
      <c r="R727" s="207"/>
      <c r="S727" s="207"/>
      <c r="T727" s="208"/>
      <c r="AT727" s="203" t="s">
        <v>349</v>
      </c>
      <c r="AU727" s="203" t="s">
        <v>85</v>
      </c>
      <c r="AV727" s="200" t="s">
        <v>85</v>
      </c>
      <c r="AW727" s="200" t="s">
        <v>33</v>
      </c>
      <c r="AX727" s="200" t="s">
        <v>77</v>
      </c>
      <c r="AY727" s="203" t="s">
        <v>341</v>
      </c>
    </row>
    <row r="728" spans="1:65" s="200" customFormat="1">
      <c r="B728" s="201"/>
      <c r="D728" s="202" t="s">
        <v>349</v>
      </c>
      <c r="E728" s="203" t="s">
        <v>1</v>
      </c>
      <c r="F728" s="204" t="s">
        <v>3158</v>
      </c>
      <c r="H728" s="205">
        <v>6.2</v>
      </c>
      <c r="L728" s="201"/>
      <c r="M728" s="206"/>
      <c r="N728" s="207"/>
      <c r="O728" s="207"/>
      <c r="P728" s="207"/>
      <c r="Q728" s="207"/>
      <c r="R728" s="207"/>
      <c r="S728" s="207"/>
      <c r="T728" s="208"/>
      <c r="AT728" s="203" t="s">
        <v>349</v>
      </c>
      <c r="AU728" s="203" t="s">
        <v>85</v>
      </c>
      <c r="AV728" s="200" t="s">
        <v>85</v>
      </c>
      <c r="AW728" s="200" t="s">
        <v>33</v>
      </c>
      <c r="AX728" s="200" t="s">
        <v>77</v>
      </c>
      <c r="AY728" s="203" t="s">
        <v>341</v>
      </c>
    </row>
    <row r="729" spans="1:65" s="209" customFormat="1">
      <c r="B729" s="210"/>
      <c r="D729" s="202" t="s">
        <v>349</v>
      </c>
      <c r="E729" s="211" t="s">
        <v>1</v>
      </c>
      <c r="F729" s="212" t="s">
        <v>351</v>
      </c>
      <c r="H729" s="213">
        <v>78.400000000000006</v>
      </c>
      <c r="L729" s="210"/>
      <c r="M729" s="214"/>
      <c r="N729" s="215"/>
      <c r="O729" s="215"/>
      <c r="P729" s="215"/>
      <c r="Q729" s="215"/>
      <c r="R729" s="215"/>
      <c r="S729" s="215"/>
      <c r="T729" s="216"/>
      <c r="AT729" s="211" t="s">
        <v>349</v>
      </c>
      <c r="AU729" s="211" t="s">
        <v>85</v>
      </c>
      <c r="AV729" s="209" t="s">
        <v>352</v>
      </c>
      <c r="AW729" s="209" t="s">
        <v>33</v>
      </c>
      <c r="AX729" s="209" t="s">
        <v>8</v>
      </c>
      <c r="AY729" s="211" t="s">
        <v>341</v>
      </c>
    </row>
    <row r="730" spans="1:65" s="110" customFormat="1" ht="24" customHeight="1">
      <c r="A730" s="107"/>
      <c r="B730" s="108"/>
      <c r="C730" s="187" t="s">
        <v>1316</v>
      </c>
      <c r="D730" s="187" t="s">
        <v>343</v>
      </c>
      <c r="E730" s="188" t="s">
        <v>1673</v>
      </c>
      <c r="F730" s="189" t="s">
        <v>1674</v>
      </c>
      <c r="G730" s="190" t="s">
        <v>455</v>
      </c>
      <c r="H730" s="191">
        <v>78.400000000000006</v>
      </c>
      <c r="I730" s="89"/>
      <c r="J730" s="192">
        <f>ROUND(I730*H730,0)</f>
        <v>0</v>
      </c>
      <c r="K730" s="189" t="s">
        <v>363</v>
      </c>
      <c r="L730" s="108"/>
      <c r="M730" s="193" t="s">
        <v>1</v>
      </c>
      <c r="N730" s="194" t="s">
        <v>42</v>
      </c>
      <c r="O730" s="195"/>
      <c r="P730" s="196">
        <f>O730*H730</f>
        <v>0</v>
      </c>
      <c r="Q730" s="196">
        <v>7.4740000000000006E-5</v>
      </c>
      <c r="R730" s="196">
        <f>Q730*H730</f>
        <v>5.8596160000000007E-3</v>
      </c>
      <c r="S730" s="196">
        <v>0</v>
      </c>
      <c r="T730" s="197">
        <f>S730*H730</f>
        <v>0</v>
      </c>
      <c r="U730" s="107"/>
      <c r="V730" s="107"/>
      <c r="W730" s="107"/>
      <c r="X730" s="107"/>
      <c r="Y730" s="107"/>
      <c r="Z730" s="107"/>
      <c r="AA730" s="107"/>
      <c r="AB730" s="107"/>
      <c r="AC730" s="107"/>
      <c r="AD730" s="107"/>
      <c r="AE730" s="107"/>
      <c r="AR730" s="198" t="s">
        <v>421</v>
      </c>
      <c r="AT730" s="198" t="s">
        <v>343</v>
      </c>
      <c r="AU730" s="198" t="s">
        <v>85</v>
      </c>
      <c r="AY730" s="99" t="s">
        <v>341</v>
      </c>
      <c r="BE730" s="199">
        <f>IF(N730="základní",J730,0)</f>
        <v>0</v>
      </c>
      <c r="BF730" s="199">
        <f>IF(N730="snížená",J730,0)</f>
        <v>0</v>
      </c>
      <c r="BG730" s="199">
        <f>IF(N730="zákl. přenesená",J730,0)</f>
        <v>0</v>
      </c>
      <c r="BH730" s="199">
        <f>IF(N730="sníž. přenesená",J730,0)</f>
        <v>0</v>
      </c>
      <c r="BI730" s="199">
        <f>IF(N730="nulová",J730,0)</f>
        <v>0</v>
      </c>
      <c r="BJ730" s="99" t="s">
        <v>8</v>
      </c>
      <c r="BK730" s="199">
        <f>ROUND(I730*H730,0)</f>
        <v>0</v>
      </c>
      <c r="BL730" s="99" t="s">
        <v>421</v>
      </c>
      <c r="BM730" s="198" t="s">
        <v>3159</v>
      </c>
    </row>
    <row r="731" spans="1:65" s="200" customFormat="1">
      <c r="B731" s="201"/>
      <c r="D731" s="202" t="s">
        <v>349</v>
      </c>
      <c r="E731" s="203" t="s">
        <v>1</v>
      </c>
      <c r="F731" s="204" t="s">
        <v>3152</v>
      </c>
      <c r="H731" s="205">
        <v>17.7</v>
      </c>
      <c r="L731" s="201"/>
      <c r="M731" s="206"/>
      <c r="N731" s="207"/>
      <c r="O731" s="207"/>
      <c r="P731" s="207"/>
      <c r="Q731" s="207"/>
      <c r="R731" s="207"/>
      <c r="S731" s="207"/>
      <c r="T731" s="208"/>
      <c r="AT731" s="203" t="s">
        <v>349</v>
      </c>
      <c r="AU731" s="203" t="s">
        <v>85</v>
      </c>
      <c r="AV731" s="200" t="s">
        <v>85</v>
      </c>
      <c r="AW731" s="200" t="s">
        <v>33</v>
      </c>
      <c r="AX731" s="200" t="s">
        <v>77</v>
      </c>
      <c r="AY731" s="203" t="s">
        <v>341</v>
      </c>
    </row>
    <row r="732" spans="1:65" s="200" customFormat="1">
      <c r="B732" s="201"/>
      <c r="D732" s="202" t="s">
        <v>349</v>
      </c>
      <c r="E732" s="203" t="s">
        <v>1</v>
      </c>
      <c r="F732" s="204" t="s">
        <v>3153</v>
      </c>
      <c r="H732" s="205">
        <v>11.8</v>
      </c>
      <c r="L732" s="201"/>
      <c r="M732" s="206"/>
      <c r="N732" s="207"/>
      <c r="O732" s="207"/>
      <c r="P732" s="207"/>
      <c r="Q732" s="207"/>
      <c r="R732" s="207"/>
      <c r="S732" s="207"/>
      <c r="T732" s="208"/>
      <c r="AT732" s="203" t="s">
        <v>349</v>
      </c>
      <c r="AU732" s="203" t="s">
        <v>85</v>
      </c>
      <c r="AV732" s="200" t="s">
        <v>85</v>
      </c>
      <c r="AW732" s="200" t="s">
        <v>33</v>
      </c>
      <c r="AX732" s="200" t="s">
        <v>77</v>
      </c>
      <c r="AY732" s="203" t="s">
        <v>341</v>
      </c>
    </row>
    <row r="733" spans="1:65" s="200" customFormat="1">
      <c r="B733" s="201"/>
      <c r="D733" s="202" t="s">
        <v>349</v>
      </c>
      <c r="E733" s="203" t="s">
        <v>1</v>
      </c>
      <c r="F733" s="204" t="s">
        <v>3154</v>
      </c>
      <c r="H733" s="205">
        <v>14.5</v>
      </c>
      <c r="L733" s="201"/>
      <c r="M733" s="206"/>
      <c r="N733" s="207"/>
      <c r="O733" s="207"/>
      <c r="P733" s="207"/>
      <c r="Q733" s="207"/>
      <c r="R733" s="207"/>
      <c r="S733" s="207"/>
      <c r="T733" s="208"/>
      <c r="AT733" s="203" t="s">
        <v>349</v>
      </c>
      <c r="AU733" s="203" t="s">
        <v>85</v>
      </c>
      <c r="AV733" s="200" t="s">
        <v>85</v>
      </c>
      <c r="AW733" s="200" t="s">
        <v>33</v>
      </c>
      <c r="AX733" s="200" t="s">
        <v>77</v>
      </c>
      <c r="AY733" s="203" t="s">
        <v>341</v>
      </c>
    </row>
    <row r="734" spans="1:65" s="200" customFormat="1">
      <c r="B734" s="201"/>
      <c r="D734" s="202" t="s">
        <v>349</v>
      </c>
      <c r="E734" s="203" t="s">
        <v>1</v>
      </c>
      <c r="F734" s="204" t="s">
        <v>3155</v>
      </c>
      <c r="H734" s="205">
        <v>8.4</v>
      </c>
      <c r="L734" s="201"/>
      <c r="M734" s="206"/>
      <c r="N734" s="207"/>
      <c r="O734" s="207"/>
      <c r="P734" s="207"/>
      <c r="Q734" s="207"/>
      <c r="R734" s="207"/>
      <c r="S734" s="207"/>
      <c r="T734" s="208"/>
      <c r="AT734" s="203" t="s">
        <v>349</v>
      </c>
      <c r="AU734" s="203" t="s">
        <v>85</v>
      </c>
      <c r="AV734" s="200" t="s">
        <v>85</v>
      </c>
      <c r="AW734" s="200" t="s">
        <v>33</v>
      </c>
      <c r="AX734" s="200" t="s">
        <v>77</v>
      </c>
      <c r="AY734" s="203" t="s">
        <v>341</v>
      </c>
    </row>
    <row r="735" spans="1:65" s="200" customFormat="1">
      <c r="B735" s="201"/>
      <c r="D735" s="202" t="s">
        <v>349</v>
      </c>
      <c r="E735" s="203" t="s">
        <v>1</v>
      </c>
      <c r="F735" s="204" t="s">
        <v>3156</v>
      </c>
      <c r="H735" s="205">
        <v>13.2</v>
      </c>
      <c r="L735" s="201"/>
      <c r="M735" s="206"/>
      <c r="N735" s="207"/>
      <c r="O735" s="207"/>
      <c r="P735" s="207"/>
      <c r="Q735" s="207"/>
      <c r="R735" s="207"/>
      <c r="S735" s="207"/>
      <c r="T735" s="208"/>
      <c r="AT735" s="203" t="s">
        <v>349</v>
      </c>
      <c r="AU735" s="203" t="s">
        <v>85</v>
      </c>
      <c r="AV735" s="200" t="s">
        <v>85</v>
      </c>
      <c r="AW735" s="200" t="s">
        <v>33</v>
      </c>
      <c r="AX735" s="200" t="s">
        <v>77</v>
      </c>
      <c r="AY735" s="203" t="s">
        <v>341</v>
      </c>
    </row>
    <row r="736" spans="1:65" s="200" customFormat="1">
      <c r="B736" s="201"/>
      <c r="D736" s="202" t="s">
        <v>349</v>
      </c>
      <c r="E736" s="203" t="s">
        <v>1</v>
      </c>
      <c r="F736" s="204" t="s">
        <v>3157</v>
      </c>
      <c r="H736" s="205">
        <v>6.6</v>
      </c>
      <c r="L736" s="201"/>
      <c r="M736" s="206"/>
      <c r="N736" s="207"/>
      <c r="O736" s="207"/>
      <c r="P736" s="207"/>
      <c r="Q736" s="207"/>
      <c r="R736" s="207"/>
      <c r="S736" s="207"/>
      <c r="T736" s="208"/>
      <c r="AT736" s="203" t="s">
        <v>349</v>
      </c>
      <c r="AU736" s="203" t="s">
        <v>85</v>
      </c>
      <c r="AV736" s="200" t="s">
        <v>85</v>
      </c>
      <c r="AW736" s="200" t="s">
        <v>33</v>
      </c>
      <c r="AX736" s="200" t="s">
        <v>77</v>
      </c>
      <c r="AY736" s="203" t="s">
        <v>341</v>
      </c>
    </row>
    <row r="737" spans="1:65" s="200" customFormat="1">
      <c r="B737" s="201"/>
      <c r="D737" s="202" t="s">
        <v>349</v>
      </c>
      <c r="E737" s="203" t="s">
        <v>1</v>
      </c>
      <c r="F737" s="204" t="s">
        <v>3158</v>
      </c>
      <c r="H737" s="205">
        <v>6.2</v>
      </c>
      <c r="L737" s="201"/>
      <c r="M737" s="206"/>
      <c r="N737" s="207"/>
      <c r="O737" s="207"/>
      <c r="P737" s="207"/>
      <c r="Q737" s="207"/>
      <c r="R737" s="207"/>
      <c r="S737" s="207"/>
      <c r="T737" s="208"/>
      <c r="AT737" s="203" t="s">
        <v>349</v>
      </c>
      <c r="AU737" s="203" t="s">
        <v>85</v>
      </c>
      <c r="AV737" s="200" t="s">
        <v>85</v>
      </c>
      <c r="AW737" s="200" t="s">
        <v>33</v>
      </c>
      <c r="AX737" s="200" t="s">
        <v>77</v>
      </c>
      <c r="AY737" s="203" t="s">
        <v>341</v>
      </c>
    </row>
    <row r="738" spans="1:65" s="209" customFormat="1">
      <c r="B738" s="210"/>
      <c r="D738" s="202" t="s">
        <v>349</v>
      </c>
      <c r="E738" s="211" t="s">
        <v>1</v>
      </c>
      <c r="F738" s="212" t="s">
        <v>351</v>
      </c>
      <c r="H738" s="213">
        <v>78.400000000000006</v>
      </c>
      <c r="L738" s="210"/>
      <c r="M738" s="214"/>
      <c r="N738" s="215"/>
      <c r="O738" s="215"/>
      <c r="P738" s="215"/>
      <c r="Q738" s="215"/>
      <c r="R738" s="215"/>
      <c r="S738" s="215"/>
      <c r="T738" s="216"/>
      <c r="AT738" s="211" t="s">
        <v>349</v>
      </c>
      <c r="AU738" s="211" t="s">
        <v>85</v>
      </c>
      <c r="AV738" s="209" t="s">
        <v>352</v>
      </c>
      <c r="AW738" s="209" t="s">
        <v>33</v>
      </c>
      <c r="AX738" s="209" t="s">
        <v>8</v>
      </c>
      <c r="AY738" s="211" t="s">
        <v>341</v>
      </c>
    </row>
    <row r="739" spans="1:65" s="110" customFormat="1" ht="24" customHeight="1">
      <c r="A739" s="107"/>
      <c r="B739" s="108"/>
      <c r="C739" s="187" t="s">
        <v>1320</v>
      </c>
      <c r="D739" s="187" t="s">
        <v>343</v>
      </c>
      <c r="E739" s="188" t="s">
        <v>1677</v>
      </c>
      <c r="F739" s="189" t="s">
        <v>1678</v>
      </c>
      <c r="G739" s="190" t="s">
        <v>572</v>
      </c>
      <c r="H739" s="191">
        <v>4</v>
      </c>
      <c r="I739" s="89"/>
      <c r="J739" s="192">
        <f>ROUND(I739*H739,0)</f>
        <v>0</v>
      </c>
      <c r="K739" s="189" t="s">
        <v>363</v>
      </c>
      <c r="L739" s="108"/>
      <c r="M739" s="193" t="s">
        <v>1</v>
      </c>
      <c r="N739" s="194" t="s">
        <v>42</v>
      </c>
      <c r="O739" s="195"/>
      <c r="P739" s="196">
        <f>O739*H739</f>
        <v>0</v>
      </c>
      <c r="Q739" s="196">
        <v>0</v>
      </c>
      <c r="R739" s="196">
        <f>Q739*H739</f>
        <v>0</v>
      </c>
      <c r="S739" s="196">
        <v>0</v>
      </c>
      <c r="T739" s="197">
        <f>S739*H739</f>
        <v>0</v>
      </c>
      <c r="U739" s="107"/>
      <c r="V739" s="107"/>
      <c r="W739" s="107"/>
      <c r="X739" s="107"/>
      <c r="Y739" s="107"/>
      <c r="Z739" s="107"/>
      <c r="AA739" s="107"/>
      <c r="AB739" s="107"/>
      <c r="AC739" s="107"/>
      <c r="AD739" s="107"/>
      <c r="AE739" s="107"/>
      <c r="AR739" s="198" t="s">
        <v>421</v>
      </c>
      <c r="AT739" s="198" t="s">
        <v>343</v>
      </c>
      <c r="AU739" s="198" t="s">
        <v>85</v>
      </c>
      <c r="AY739" s="99" t="s">
        <v>341</v>
      </c>
      <c r="BE739" s="199">
        <f>IF(N739="základní",J739,0)</f>
        <v>0</v>
      </c>
      <c r="BF739" s="199">
        <f>IF(N739="snížená",J739,0)</f>
        <v>0</v>
      </c>
      <c r="BG739" s="199">
        <f>IF(N739="zákl. přenesená",J739,0)</f>
        <v>0</v>
      </c>
      <c r="BH739" s="199">
        <f>IF(N739="sníž. přenesená",J739,0)</f>
        <v>0</v>
      </c>
      <c r="BI739" s="199">
        <f>IF(N739="nulová",J739,0)</f>
        <v>0</v>
      </c>
      <c r="BJ739" s="99" t="s">
        <v>8</v>
      </c>
      <c r="BK739" s="199">
        <f>ROUND(I739*H739,0)</f>
        <v>0</v>
      </c>
      <c r="BL739" s="99" t="s">
        <v>421</v>
      </c>
      <c r="BM739" s="198" t="s">
        <v>3160</v>
      </c>
    </row>
    <row r="740" spans="1:65" s="200" customFormat="1">
      <c r="B740" s="201"/>
      <c r="D740" s="202" t="s">
        <v>349</v>
      </c>
      <c r="E740" s="203" t="s">
        <v>1</v>
      </c>
      <c r="F740" s="204" t="s">
        <v>3161</v>
      </c>
      <c r="H740" s="205">
        <v>2</v>
      </c>
      <c r="L740" s="201"/>
      <c r="M740" s="206"/>
      <c r="N740" s="207"/>
      <c r="O740" s="207"/>
      <c r="P740" s="207"/>
      <c r="Q740" s="207"/>
      <c r="R740" s="207"/>
      <c r="S740" s="207"/>
      <c r="T740" s="208"/>
      <c r="AT740" s="203" t="s">
        <v>349</v>
      </c>
      <c r="AU740" s="203" t="s">
        <v>85</v>
      </c>
      <c r="AV740" s="200" t="s">
        <v>85</v>
      </c>
      <c r="AW740" s="200" t="s">
        <v>33</v>
      </c>
      <c r="AX740" s="200" t="s">
        <v>77</v>
      </c>
      <c r="AY740" s="203" t="s">
        <v>341</v>
      </c>
    </row>
    <row r="741" spans="1:65" s="200" customFormat="1">
      <c r="B741" s="201"/>
      <c r="D741" s="202" t="s">
        <v>349</v>
      </c>
      <c r="E741" s="203" t="s">
        <v>1</v>
      </c>
      <c r="F741" s="204" t="s">
        <v>3162</v>
      </c>
      <c r="H741" s="205">
        <v>1</v>
      </c>
      <c r="L741" s="201"/>
      <c r="M741" s="206"/>
      <c r="N741" s="207"/>
      <c r="O741" s="207"/>
      <c r="P741" s="207"/>
      <c r="Q741" s="207"/>
      <c r="R741" s="207"/>
      <c r="S741" s="207"/>
      <c r="T741" s="208"/>
      <c r="AT741" s="203" t="s">
        <v>349</v>
      </c>
      <c r="AU741" s="203" t="s">
        <v>85</v>
      </c>
      <c r="AV741" s="200" t="s">
        <v>85</v>
      </c>
      <c r="AW741" s="200" t="s">
        <v>33</v>
      </c>
      <c r="AX741" s="200" t="s">
        <v>77</v>
      </c>
      <c r="AY741" s="203" t="s">
        <v>341</v>
      </c>
    </row>
    <row r="742" spans="1:65" s="200" customFormat="1">
      <c r="B742" s="201"/>
      <c r="D742" s="202" t="s">
        <v>349</v>
      </c>
      <c r="E742" s="203" t="s">
        <v>1</v>
      </c>
      <c r="F742" s="204" t="s">
        <v>3163</v>
      </c>
      <c r="H742" s="205">
        <v>1</v>
      </c>
      <c r="L742" s="201"/>
      <c r="M742" s="206"/>
      <c r="N742" s="207"/>
      <c r="O742" s="207"/>
      <c r="P742" s="207"/>
      <c r="Q742" s="207"/>
      <c r="R742" s="207"/>
      <c r="S742" s="207"/>
      <c r="T742" s="208"/>
      <c r="AT742" s="203" t="s">
        <v>349</v>
      </c>
      <c r="AU742" s="203" t="s">
        <v>85</v>
      </c>
      <c r="AV742" s="200" t="s">
        <v>85</v>
      </c>
      <c r="AW742" s="200" t="s">
        <v>33</v>
      </c>
      <c r="AX742" s="200" t="s">
        <v>77</v>
      </c>
      <c r="AY742" s="203" t="s">
        <v>341</v>
      </c>
    </row>
    <row r="743" spans="1:65" s="209" customFormat="1">
      <c r="B743" s="210"/>
      <c r="D743" s="202" t="s">
        <v>349</v>
      </c>
      <c r="E743" s="211" t="s">
        <v>1</v>
      </c>
      <c r="F743" s="212" t="s">
        <v>351</v>
      </c>
      <c r="H743" s="213">
        <v>4</v>
      </c>
      <c r="L743" s="210"/>
      <c r="M743" s="214"/>
      <c r="N743" s="215"/>
      <c r="O743" s="215"/>
      <c r="P743" s="215"/>
      <c r="Q743" s="215"/>
      <c r="R743" s="215"/>
      <c r="S743" s="215"/>
      <c r="T743" s="216"/>
      <c r="AT743" s="211" t="s">
        <v>349</v>
      </c>
      <c r="AU743" s="211" t="s">
        <v>85</v>
      </c>
      <c r="AV743" s="209" t="s">
        <v>352</v>
      </c>
      <c r="AW743" s="209" t="s">
        <v>33</v>
      </c>
      <c r="AX743" s="209" t="s">
        <v>8</v>
      </c>
      <c r="AY743" s="211" t="s">
        <v>341</v>
      </c>
    </row>
    <row r="744" spans="1:65" s="110" customFormat="1" ht="24" customHeight="1">
      <c r="A744" s="107"/>
      <c r="B744" s="108"/>
      <c r="C744" s="217" t="s">
        <v>1326</v>
      </c>
      <c r="D744" s="217" t="s">
        <v>354</v>
      </c>
      <c r="E744" s="218" t="s">
        <v>1683</v>
      </c>
      <c r="F744" s="219" t="s">
        <v>3164</v>
      </c>
      <c r="G744" s="220" t="s">
        <v>572</v>
      </c>
      <c r="H744" s="221">
        <v>2</v>
      </c>
      <c r="I744" s="92"/>
      <c r="J744" s="222">
        <f>ROUND(I744*H744,0)</f>
        <v>0</v>
      </c>
      <c r="K744" s="219" t="s">
        <v>1</v>
      </c>
      <c r="L744" s="223"/>
      <c r="M744" s="224" t="s">
        <v>1</v>
      </c>
      <c r="N744" s="225" t="s">
        <v>42</v>
      </c>
      <c r="O744" s="195"/>
      <c r="P744" s="196">
        <f>O744*H744</f>
        <v>0</v>
      </c>
      <c r="Q744" s="196">
        <v>4.4999999999999998E-2</v>
      </c>
      <c r="R744" s="196">
        <f>Q744*H744</f>
        <v>0.09</v>
      </c>
      <c r="S744" s="196">
        <v>0</v>
      </c>
      <c r="T744" s="197">
        <f>S744*H744</f>
        <v>0</v>
      </c>
      <c r="U744" s="107"/>
      <c r="V744" s="107"/>
      <c r="W744" s="107"/>
      <c r="X744" s="107"/>
      <c r="Y744" s="107"/>
      <c r="Z744" s="107"/>
      <c r="AA744" s="107"/>
      <c r="AB744" s="107"/>
      <c r="AC744" s="107"/>
      <c r="AD744" s="107"/>
      <c r="AE744" s="107"/>
      <c r="AR744" s="198" t="s">
        <v>125</v>
      </c>
      <c r="AT744" s="198" t="s">
        <v>354</v>
      </c>
      <c r="AU744" s="198" t="s">
        <v>85</v>
      </c>
      <c r="AY744" s="99" t="s">
        <v>341</v>
      </c>
      <c r="BE744" s="199">
        <f>IF(N744="základní",J744,0)</f>
        <v>0</v>
      </c>
      <c r="BF744" s="199">
        <f>IF(N744="snížená",J744,0)</f>
        <v>0</v>
      </c>
      <c r="BG744" s="199">
        <f>IF(N744="zákl. přenesená",J744,0)</f>
        <v>0</v>
      </c>
      <c r="BH744" s="199">
        <f>IF(N744="sníž. přenesená",J744,0)</f>
        <v>0</v>
      </c>
      <c r="BI744" s="199">
        <f>IF(N744="nulová",J744,0)</f>
        <v>0</v>
      </c>
      <c r="BJ744" s="99" t="s">
        <v>8</v>
      </c>
      <c r="BK744" s="199">
        <f>ROUND(I744*H744,0)</f>
        <v>0</v>
      </c>
      <c r="BL744" s="99" t="s">
        <v>421</v>
      </c>
      <c r="BM744" s="198" t="s">
        <v>3165</v>
      </c>
    </row>
    <row r="745" spans="1:65" s="200" customFormat="1">
      <c r="B745" s="201"/>
      <c r="D745" s="202" t="s">
        <v>349</v>
      </c>
      <c r="E745" s="203" t="s">
        <v>1</v>
      </c>
      <c r="F745" s="204" t="s">
        <v>3161</v>
      </c>
      <c r="H745" s="205">
        <v>2</v>
      </c>
      <c r="L745" s="201"/>
      <c r="M745" s="206"/>
      <c r="N745" s="207"/>
      <c r="O745" s="207"/>
      <c r="P745" s="207"/>
      <c r="Q745" s="207"/>
      <c r="R745" s="207"/>
      <c r="S745" s="207"/>
      <c r="T745" s="208"/>
      <c r="AT745" s="203" t="s">
        <v>349</v>
      </c>
      <c r="AU745" s="203" t="s">
        <v>85</v>
      </c>
      <c r="AV745" s="200" t="s">
        <v>85</v>
      </c>
      <c r="AW745" s="200" t="s">
        <v>33</v>
      </c>
      <c r="AX745" s="200" t="s">
        <v>8</v>
      </c>
      <c r="AY745" s="203" t="s">
        <v>341</v>
      </c>
    </row>
    <row r="746" spans="1:65" s="110" customFormat="1" ht="24" customHeight="1">
      <c r="A746" s="107"/>
      <c r="B746" s="108"/>
      <c r="C746" s="217" t="s">
        <v>1331</v>
      </c>
      <c r="D746" s="217" t="s">
        <v>354</v>
      </c>
      <c r="E746" s="218" t="s">
        <v>3166</v>
      </c>
      <c r="F746" s="219" t="s">
        <v>3167</v>
      </c>
      <c r="G746" s="220" t="s">
        <v>572</v>
      </c>
      <c r="H746" s="221">
        <v>1</v>
      </c>
      <c r="I746" s="92"/>
      <c r="J746" s="222">
        <f>ROUND(I746*H746,0)</f>
        <v>0</v>
      </c>
      <c r="K746" s="219" t="s">
        <v>1</v>
      </c>
      <c r="L746" s="223"/>
      <c r="M746" s="224" t="s">
        <v>1</v>
      </c>
      <c r="N746" s="225" t="s">
        <v>42</v>
      </c>
      <c r="O746" s="195"/>
      <c r="P746" s="196">
        <f>O746*H746</f>
        <v>0</v>
      </c>
      <c r="Q746" s="196">
        <v>4.4999999999999998E-2</v>
      </c>
      <c r="R746" s="196">
        <f>Q746*H746</f>
        <v>4.4999999999999998E-2</v>
      </c>
      <c r="S746" s="196">
        <v>0</v>
      </c>
      <c r="T746" s="197">
        <f>S746*H746</f>
        <v>0</v>
      </c>
      <c r="U746" s="107"/>
      <c r="V746" s="107"/>
      <c r="W746" s="107"/>
      <c r="X746" s="107"/>
      <c r="Y746" s="107"/>
      <c r="Z746" s="107"/>
      <c r="AA746" s="107"/>
      <c r="AB746" s="107"/>
      <c r="AC746" s="107"/>
      <c r="AD746" s="107"/>
      <c r="AE746" s="107"/>
      <c r="AR746" s="198" t="s">
        <v>125</v>
      </c>
      <c r="AT746" s="198" t="s">
        <v>354</v>
      </c>
      <c r="AU746" s="198" t="s">
        <v>85</v>
      </c>
      <c r="AY746" s="99" t="s">
        <v>341</v>
      </c>
      <c r="BE746" s="199">
        <f>IF(N746="základní",J746,0)</f>
        <v>0</v>
      </c>
      <c r="BF746" s="199">
        <f>IF(N746="snížená",J746,0)</f>
        <v>0</v>
      </c>
      <c r="BG746" s="199">
        <f>IF(N746="zákl. přenesená",J746,0)</f>
        <v>0</v>
      </c>
      <c r="BH746" s="199">
        <f>IF(N746="sníž. přenesená",J746,0)</f>
        <v>0</v>
      </c>
      <c r="BI746" s="199">
        <f>IF(N746="nulová",J746,0)</f>
        <v>0</v>
      </c>
      <c r="BJ746" s="99" t="s">
        <v>8</v>
      </c>
      <c r="BK746" s="199">
        <f>ROUND(I746*H746,0)</f>
        <v>0</v>
      </c>
      <c r="BL746" s="99" t="s">
        <v>421</v>
      </c>
      <c r="BM746" s="198" t="s">
        <v>3168</v>
      </c>
    </row>
    <row r="747" spans="1:65" s="200" customFormat="1">
      <c r="B747" s="201"/>
      <c r="D747" s="202" t="s">
        <v>349</v>
      </c>
      <c r="E747" s="203" t="s">
        <v>1</v>
      </c>
      <c r="F747" s="204" t="s">
        <v>3162</v>
      </c>
      <c r="H747" s="205">
        <v>1</v>
      </c>
      <c r="L747" s="201"/>
      <c r="M747" s="206"/>
      <c r="N747" s="207"/>
      <c r="O747" s="207"/>
      <c r="P747" s="207"/>
      <c r="Q747" s="207"/>
      <c r="R747" s="207"/>
      <c r="S747" s="207"/>
      <c r="T747" s="208"/>
      <c r="AT747" s="203" t="s">
        <v>349</v>
      </c>
      <c r="AU747" s="203" t="s">
        <v>85</v>
      </c>
      <c r="AV747" s="200" t="s">
        <v>85</v>
      </c>
      <c r="AW747" s="200" t="s">
        <v>33</v>
      </c>
      <c r="AX747" s="200" t="s">
        <v>8</v>
      </c>
      <c r="AY747" s="203" t="s">
        <v>341</v>
      </c>
    </row>
    <row r="748" spans="1:65" s="110" customFormat="1" ht="24" customHeight="1">
      <c r="A748" s="107"/>
      <c r="B748" s="108"/>
      <c r="C748" s="217" t="s">
        <v>1336</v>
      </c>
      <c r="D748" s="217" t="s">
        <v>354</v>
      </c>
      <c r="E748" s="218" t="s">
        <v>3169</v>
      </c>
      <c r="F748" s="219" t="s">
        <v>3170</v>
      </c>
      <c r="G748" s="220" t="s">
        <v>572</v>
      </c>
      <c r="H748" s="221">
        <v>1</v>
      </c>
      <c r="I748" s="92"/>
      <c r="J748" s="222">
        <f>ROUND(I748*H748,0)</f>
        <v>0</v>
      </c>
      <c r="K748" s="219" t="s">
        <v>1</v>
      </c>
      <c r="L748" s="223"/>
      <c r="M748" s="224" t="s">
        <v>1</v>
      </c>
      <c r="N748" s="225" t="s">
        <v>42</v>
      </c>
      <c r="O748" s="195"/>
      <c r="P748" s="196">
        <f>O748*H748</f>
        <v>0</v>
      </c>
      <c r="Q748" s="196">
        <v>4.4999999999999998E-2</v>
      </c>
      <c r="R748" s="196">
        <f>Q748*H748</f>
        <v>4.4999999999999998E-2</v>
      </c>
      <c r="S748" s="196">
        <v>0</v>
      </c>
      <c r="T748" s="197">
        <f>S748*H748</f>
        <v>0</v>
      </c>
      <c r="U748" s="107"/>
      <c r="V748" s="107"/>
      <c r="W748" s="107"/>
      <c r="X748" s="107"/>
      <c r="Y748" s="107"/>
      <c r="Z748" s="107"/>
      <c r="AA748" s="107"/>
      <c r="AB748" s="107"/>
      <c r="AC748" s="107"/>
      <c r="AD748" s="107"/>
      <c r="AE748" s="107"/>
      <c r="AR748" s="198" t="s">
        <v>125</v>
      </c>
      <c r="AT748" s="198" t="s">
        <v>354</v>
      </c>
      <c r="AU748" s="198" t="s">
        <v>85</v>
      </c>
      <c r="AY748" s="99" t="s">
        <v>341</v>
      </c>
      <c r="BE748" s="199">
        <f>IF(N748="základní",J748,0)</f>
        <v>0</v>
      </c>
      <c r="BF748" s="199">
        <f>IF(N748="snížená",J748,0)</f>
        <v>0</v>
      </c>
      <c r="BG748" s="199">
        <f>IF(N748="zákl. přenesená",J748,0)</f>
        <v>0</v>
      </c>
      <c r="BH748" s="199">
        <f>IF(N748="sníž. přenesená",J748,0)</f>
        <v>0</v>
      </c>
      <c r="BI748" s="199">
        <f>IF(N748="nulová",J748,0)</f>
        <v>0</v>
      </c>
      <c r="BJ748" s="99" t="s">
        <v>8</v>
      </c>
      <c r="BK748" s="199">
        <f>ROUND(I748*H748,0)</f>
        <v>0</v>
      </c>
      <c r="BL748" s="99" t="s">
        <v>421</v>
      </c>
      <c r="BM748" s="198" t="s">
        <v>3171</v>
      </c>
    </row>
    <row r="749" spans="1:65" s="200" customFormat="1">
      <c r="B749" s="201"/>
      <c r="D749" s="202" t="s">
        <v>349</v>
      </c>
      <c r="E749" s="203" t="s">
        <v>1</v>
      </c>
      <c r="F749" s="204" t="s">
        <v>3163</v>
      </c>
      <c r="H749" s="205">
        <v>1</v>
      </c>
      <c r="L749" s="201"/>
      <c r="M749" s="206"/>
      <c r="N749" s="207"/>
      <c r="O749" s="207"/>
      <c r="P749" s="207"/>
      <c r="Q749" s="207"/>
      <c r="R749" s="207"/>
      <c r="S749" s="207"/>
      <c r="T749" s="208"/>
      <c r="AT749" s="203" t="s">
        <v>349</v>
      </c>
      <c r="AU749" s="203" t="s">
        <v>85</v>
      </c>
      <c r="AV749" s="200" t="s">
        <v>85</v>
      </c>
      <c r="AW749" s="200" t="s">
        <v>33</v>
      </c>
      <c r="AX749" s="200" t="s">
        <v>8</v>
      </c>
      <c r="AY749" s="203" t="s">
        <v>341</v>
      </c>
    </row>
    <row r="750" spans="1:65" s="110" customFormat="1" ht="24" customHeight="1">
      <c r="A750" s="107"/>
      <c r="B750" s="108"/>
      <c r="C750" s="187" t="s">
        <v>1344</v>
      </c>
      <c r="D750" s="187" t="s">
        <v>343</v>
      </c>
      <c r="E750" s="188" t="s">
        <v>3172</v>
      </c>
      <c r="F750" s="189" t="s">
        <v>3173</v>
      </c>
      <c r="G750" s="190" t="s">
        <v>572</v>
      </c>
      <c r="H750" s="191">
        <v>1</v>
      </c>
      <c r="I750" s="89"/>
      <c r="J750" s="192">
        <f>ROUND(I750*H750,0)</f>
        <v>0</v>
      </c>
      <c r="K750" s="189" t="s">
        <v>363</v>
      </c>
      <c r="L750" s="108"/>
      <c r="M750" s="193" t="s">
        <v>1</v>
      </c>
      <c r="N750" s="194" t="s">
        <v>42</v>
      </c>
      <c r="O750" s="195"/>
      <c r="P750" s="196">
        <f>O750*H750</f>
        <v>0</v>
      </c>
      <c r="Q750" s="196">
        <v>0</v>
      </c>
      <c r="R750" s="196">
        <f>Q750*H750</f>
        <v>0</v>
      </c>
      <c r="S750" s="196">
        <v>0</v>
      </c>
      <c r="T750" s="197">
        <f>S750*H750</f>
        <v>0</v>
      </c>
      <c r="U750" s="107"/>
      <c r="V750" s="107"/>
      <c r="W750" s="107"/>
      <c r="X750" s="107"/>
      <c r="Y750" s="107"/>
      <c r="Z750" s="107"/>
      <c r="AA750" s="107"/>
      <c r="AB750" s="107"/>
      <c r="AC750" s="107"/>
      <c r="AD750" s="107"/>
      <c r="AE750" s="107"/>
      <c r="AR750" s="198" t="s">
        <v>421</v>
      </c>
      <c r="AT750" s="198" t="s">
        <v>343</v>
      </c>
      <c r="AU750" s="198" t="s">
        <v>85</v>
      </c>
      <c r="AY750" s="99" t="s">
        <v>341</v>
      </c>
      <c r="BE750" s="199">
        <f>IF(N750="základní",J750,0)</f>
        <v>0</v>
      </c>
      <c r="BF750" s="199">
        <f>IF(N750="snížená",J750,0)</f>
        <v>0</v>
      </c>
      <c r="BG750" s="199">
        <f>IF(N750="zákl. přenesená",J750,0)</f>
        <v>0</v>
      </c>
      <c r="BH750" s="199">
        <f>IF(N750="sníž. přenesená",J750,0)</f>
        <v>0</v>
      </c>
      <c r="BI750" s="199">
        <f>IF(N750="nulová",J750,0)</f>
        <v>0</v>
      </c>
      <c r="BJ750" s="99" t="s">
        <v>8</v>
      </c>
      <c r="BK750" s="199">
        <f>ROUND(I750*H750,0)</f>
        <v>0</v>
      </c>
      <c r="BL750" s="99" t="s">
        <v>421</v>
      </c>
      <c r="BM750" s="198" t="s">
        <v>3174</v>
      </c>
    </row>
    <row r="751" spans="1:65" s="200" customFormat="1">
      <c r="B751" s="201"/>
      <c r="D751" s="202" t="s">
        <v>349</v>
      </c>
      <c r="E751" s="203" t="s">
        <v>1</v>
      </c>
      <c r="F751" s="204" t="s">
        <v>3175</v>
      </c>
      <c r="H751" s="205">
        <v>1</v>
      </c>
      <c r="L751" s="201"/>
      <c r="M751" s="206"/>
      <c r="N751" s="207"/>
      <c r="O751" s="207"/>
      <c r="P751" s="207"/>
      <c r="Q751" s="207"/>
      <c r="R751" s="207"/>
      <c r="S751" s="207"/>
      <c r="T751" s="208"/>
      <c r="AT751" s="203" t="s">
        <v>349</v>
      </c>
      <c r="AU751" s="203" t="s">
        <v>85</v>
      </c>
      <c r="AV751" s="200" t="s">
        <v>85</v>
      </c>
      <c r="AW751" s="200" t="s">
        <v>33</v>
      </c>
      <c r="AX751" s="200" t="s">
        <v>8</v>
      </c>
      <c r="AY751" s="203" t="s">
        <v>341</v>
      </c>
    </row>
    <row r="752" spans="1:65" s="110" customFormat="1" ht="24" customHeight="1">
      <c r="A752" s="107"/>
      <c r="B752" s="108"/>
      <c r="C752" s="217" t="s">
        <v>1351</v>
      </c>
      <c r="D752" s="217" t="s">
        <v>354</v>
      </c>
      <c r="E752" s="218" t="s">
        <v>3176</v>
      </c>
      <c r="F752" s="219" t="s">
        <v>3177</v>
      </c>
      <c r="G752" s="220" t="s">
        <v>572</v>
      </c>
      <c r="H752" s="221">
        <v>1</v>
      </c>
      <c r="I752" s="92"/>
      <c r="J752" s="222">
        <f>ROUND(I752*H752,0)</f>
        <v>0</v>
      </c>
      <c r="K752" s="219" t="s">
        <v>1</v>
      </c>
      <c r="L752" s="223"/>
      <c r="M752" s="224" t="s">
        <v>1</v>
      </c>
      <c r="N752" s="225" t="s">
        <v>42</v>
      </c>
      <c r="O752" s="195"/>
      <c r="P752" s="196">
        <f>O752*H752</f>
        <v>0</v>
      </c>
      <c r="Q752" s="196">
        <v>4.4999999999999998E-2</v>
      </c>
      <c r="R752" s="196">
        <f>Q752*H752</f>
        <v>4.4999999999999998E-2</v>
      </c>
      <c r="S752" s="196">
        <v>0</v>
      </c>
      <c r="T752" s="197">
        <f>S752*H752</f>
        <v>0</v>
      </c>
      <c r="U752" s="107"/>
      <c r="V752" s="107"/>
      <c r="W752" s="107"/>
      <c r="X752" s="107"/>
      <c r="Y752" s="107"/>
      <c r="Z752" s="107"/>
      <c r="AA752" s="107"/>
      <c r="AB752" s="107"/>
      <c r="AC752" s="107"/>
      <c r="AD752" s="107"/>
      <c r="AE752" s="107"/>
      <c r="AR752" s="198" t="s">
        <v>125</v>
      </c>
      <c r="AT752" s="198" t="s">
        <v>354</v>
      </c>
      <c r="AU752" s="198" t="s">
        <v>85</v>
      </c>
      <c r="AY752" s="99" t="s">
        <v>341</v>
      </c>
      <c r="BE752" s="199">
        <f>IF(N752="základní",J752,0)</f>
        <v>0</v>
      </c>
      <c r="BF752" s="199">
        <f>IF(N752="snížená",J752,0)</f>
        <v>0</v>
      </c>
      <c r="BG752" s="199">
        <f>IF(N752="zákl. přenesená",J752,0)</f>
        <v>0</v>
      </c>
      <c r="BH752" s="199">
        <f>IF(N752="sníž. přenesená",J752,0)</f>
        <v>0</v>
      </c>
      <c r="BI752" s="199">
        <f>IF(N752="nulová",J752,0)</f>
        <v>0</v>
      </c>
      <c r="BJ752" s="99" t="s">
        <v>8</v>
      </c>
      <c r="BK752" s="199">
        <f>ROUND(I752*H752,0)</f>
        <v>0</v>
      </c>
      <c r="BL752" s="99" t="s">
        <v>421</v>
      </c>
      <c r="BM752" s="198" t="s">
        <v>3178</v>
      </c>
    </row>
    <row r="753" spans="1:65" s="200" customFormat="1">
      <c r="B753" s="201"/>
      <c r="D753" s="202" t="s">
        <v>349</v>
      </c>
      <c r="E753" s="203" t="s">
        <v>1</v>
      </c>
      <c r="F753" s="204" t="s">
        <v>3175</v>
      </c>
      <c r="H753" s="205">
        <v>1</v>
      </c>
      <c r="L753" s="201"/>
      <c r="M753" s="206"/>
      <c r="N753" s="207"/>
      <c r="O753" s="207"/>
      <c r="P753" s="207"/>
      <c r="Q753" s="207"/>
      <c r="R753" s="207"/>
      <c r="S753" s="207"/>
      <c r="T753" s="208"/>
      <c r="AT753" s="203" t="s">
        <v>349</v>
      </c>
      <c r="AU753" s="203" t="s">
        <v>85</v>
      </c>
      <c r="AV753" s="200" t="s">
        <v>85</v>
      </c>
      <c r="AW753" s="200" t="s">
        <v>33</v>
      </c>
      <c r="AX753" s="200" t="s">
        <v>8</v>
      </c>
      <c r="AY753" s="203" t="s">
        <v>341</v>
      </c>
    </row>
    <row r="754" spans="1:65" s="110" customFormat="1" ht="24" customHeight="1">
      <c r="A754" s="107"/>
      <c r="B754" s="108"/>
      <c r="C754" s="187" t="s">
        <v>1356</v>
      </c>
      <c r="D754" s="187" t="s">
        <v>343</v>
      </c>
      <c r="E754" s="188" t="s">
        <v>1687</v>
      </c>
      <c r="F754" s="189" t="s">
        <v>1688</v>
      </c>
      <c r="G754" s="190" t="s">
        <v>1689</v>
      </c>
      <c r="H754" s="191">
        <v>190.6</v>
      </c>
      <c r="I754" s="89"/>
      <c r="J754" s="192">
        <f>ROUND(I754*H754,0)</f>
        <v>0</v>
      </c>
      <c r="K754" s="189" t="s">
        <v>363</v>
      </c>
      <c r="L754" s="108"/>
      <c r="M754" s="193" t="s">
        <v>1</v>
      </c>
      <c r="N754" s="194" t="s">
        <v>42</v>
      </c>
      <c r="O754" s="195"/>
      <c r="P754" s="196">
        <f>O754*H754</f>
        <v>0</v>
      </c>
      <c r="Q754" s="196">
        <v>5.1262499999999999E-5</v>
      </c>
      <c r="R754" s="196">
        <f>Q754*H754</f>
        <v>9.7706324999999993E-3</v>
      </c>
      <c r="S754" s="196">
        <v>0</v>
      </c>
      <c r="T754" s="197">
        <f>S754*H754</f>
        <v>0</v>
      </c>
      <c r="U754" s="107"/>
      <c r="V754" s="107"/>
      <c r="W754" s="107"/>
      <c r="X754" s="107"/>
      <c r="Y754" s="107"/>
      <c r="Z754" s="107"/>
      <c r="AA754" s="107"/>
      <c r="AB754" s="107"/>
      <c r="AC754" s="107"/>
      <c r="AD754" s="107"/>
      <c r="AE754" s="107"/>
      <c r="AR754" s="198" t="s">
        <v>421</v>
      </c>
      <c r="AT754" s="198" t="s">
        <v>343</v>
      </c>
      <c r="AU754" s="198" t="s">
        <v>85</v>
      </c>
      <c r="AY754" s="99" t="s">
        <v>341</v>
      </c>
      <c r="BE754" s="199">
        <f>IF(N754="základní",J754,0)</f>
        <v>0</v>
      </c>
      <c r="BF754" s="199">
        <f>IF(N754="snížená",J754,0)</f>
        <v>0</v>
      </c>
      <c r="BG754" s="199">
        <f>IF(N754="zákl. přenesená",J754,0)</f>
        <v>0</v>
      </c>
      <c r="BH754" s="199">
        <f>IF(N754="sníž. přenesená",J754,0)</f>
        <v>0</v>
      </c>
      <c r="BI754" s="199">
        <f>IF(N754="nulová",J754,0)</f>
        <v>0</v>
      </c>
      <c r="BJ754" s="99" t="s">
        <v>8</v>
      </c>
      <c r="BK754" s="199">
        <f>ROUND(I754*H754,0)</f>
        <v>0</v>
      </c>
      <c r="BL754" s="99" t="s">
        <v>421</v>
      </c>
      <c r="BM754" s="198" t="s">
        <v>3179</v>
      </c>
    </row>
    <row r="755" spans="1:65" s="200" customFormat="1">
      <c r="B755" s="201"/>
      <c r="D755" s="202" t="s">
        <v>349</v>
      </c>
      <c r="E755" s="203" t="s">
        <v>1</v>
      </c>
      <c r="F755" s="204" t="s">
        <v>3180</v>
      </c>
      <c r="H755" s="205">
        <v>55</v>
      </c>
      <c r="L755" s="201"/>
      <c r="M755" s="206"/>
      <c r="N755" s="207"/>
      <c r="O755" s="207"/>
      <c r="P755" s="207"/>
      <c r="Q755" s="207"/>
      <c r="R755" s="207"/>
      <c r="S755" s="207"/>
      <c r="T755" s="208"/>
      <c r="AT755" s="203" t="s">
        <v>349</v>
      </c>
      <c r="AU755" s="203" t="s">
        <v>85</v>
      </c>
      <c r="AV755" s="200" t="s">
        <v>85</v>
      </c>
      <c r="AW755" s="200" t="s">
        <v>33</v>
      </c>
      <c r="AX755" s="200" t="s">
        <v>77</v>
      </c>
      <c r="AY755" s="203" t="s">
        <v>341</v>
      </c>
    </row>
    <row r="756" spans="1:65" s="200" customFormat="1">
      <c r="B756" s="201"/>
      <c r="D756" s="202" t="s">
        <v>349</v>
      </c>
      <c r="E756" s="203" t="s">
        <v>1</v>
      </c>
      <c r="F756" s="204" t="s">
        <v>3181</v>
      </c>
      <c r="H756" s="205">
        <v>135.6</v>
      </c>
      <c r="L756" s="201"/>
      <c r="M756" s="206"/>
      <c r="N756" s="207"/>
      <c r="O756" s="207"/>
      <c r="P756" s="207"/>
      <c r="Q756" s="207"/>
      <c r="R756" s="207"/>
      <c r="S756" s="207"/>
      <c r="T756" s="208"/>
      <c r="AT756" s="203" t="s">
        <v>349</v>
      </c>
      <c r="AU756" s="203" t="s">
        <v>85</v>
      </c>
      <c r="AV756" s="200" t="s">
        <v>85</v>
      </c>
      <c r="AW756" s="200" t="s">
        <v>33</v>
      </c>
      <c r="AX756" s="200" t="s">
        <v>77</v>
      </c>
      <c r="AY756" s="203" t="s">
        <v>341</v>
      </c>
    </row>
    <row r="757" spans="1:65" s="209" customFormat="1">
      <c r="B757" s="210"/>
      <c r="D757" s="202" t="s">
        <v>349</v>
      </c>
      <c r="E757" s="211" t="s">
        <v>1</v>
      </c>
      <c r="F757" s="212" t="s">
        <v>351</v>
      </c>
      <c r="H757" s="213">
        <v>190.6</v>
      </c>
      <c r="L757" s="210"/>
      <c r="M757" s="214"/>
      <c r="N757" s="215"/>
      <c r="O757" s="215"/>
      <c r="P757" s="215"/>
      <c r="Q757" s="215"/>
      <c r="R757" s="215"/>
      <c r="S757" s="215"/>
      <c r="T757" s="216"/>
      <c r="AT757" s="211" t="s">
        <v>349</v>
      </c>
      <c r="AU757" s="211" t="s">
        <v>85</v>
      </c>
      <c r="AV757" s="209" t="s">
        <v>352</v>
      </c>
      <c r="AW757" s="209" t="s">
        <v>33</v>
      </c>
      <c r="AX757" s="209" t="s">
        <v>8</v>
      </c>
      <c r="AY757" s="211" t="s">
        <v>341</v>
      </c>
    </row>
    <row r="758" spans="1:65" s="110" customFormat="1" ht="16.5" customHeight="1">
      <c r="A758" s="107"/>
      <c r="B758" s="108"/>
      <c r="C758" s="217" t="s">
        <v>1362</v>
      </c>
      <c r="D758" s="217" t="s">
        <v>354</v>
      </c>
      <c r="E758" s="218" t="s">
        <v>3182</v>
      </c>
      <c r="F758" s="219" t="s">
        <v>3183</v>
      </c>
      <c r="G758" s="220" t="s">
        <v>1689</v>
      </c>
      <c r="H758" s="221">
        <v>190.6</v>
      </c>
      <c r="I758" s="92"/>
      <c r="J758" s="222">
        <f>ROUND(I758*H758,0)</f>
        <v>0</v>
      </c>
      <c r="K758" s="219" t="s">
        <v>1</v>
      </c>
      <c r="L758" s="223"/>
      <c r="M758" s="224" t="s">
        <v>1</v>
      </c>
      <c r="N758" s="225" t="s">
        <v>42</v>
      </c>
      <c r="O758" s="195"/>
      <c r="P758" s="196">
        <f>O758*H758</f>
        <v>0</v>
      </c>
      <c r="Q758" s="196">
        <v>1E-3</v>
      </c>
      <c r="R758" s="196">
        <f>Q758*H758</f>
        <v>0.19059999999999999</v>
      </c>
      <c r="S758" s="196">
        <v>0</v>
      </c>
      <c r="T758" s="197">
        <f>S758*H758</f>
        <v>0</v>
      </c>
      <c r="U758" s="107"/>
      <c r="V758" s="107"/>
      <c r="W758" s="107"/>
      <c r="X758" s="107"/>
      <c r="Y758" s="107"/>
      <c r="Z758" s="107"/>
      <c r="AA758" s="107"/>
      <c r="AB758" s="107"/>
      <c r="AC758" s="107"/>
      <c r="AD758" s="107"/>
      <c r="AE758" s="107"/>
      <c r="AR758" s="198" t="s">
        <v>125</v>
      </c>
      <c r="AT758" s="198" t="s">
        <v>354</v>
      </c>
      <c r="AU758" s="198" t="s">
        <v>85</v>
      </c>
      <c r="AY758" s="99" t="s">
        <v>341</v>
      </c>
      <c r="BE758" s="199">
        <f>IF(N758="základní",J758,0)</f>
        <v>0</v>
      </c>
      <c r="BF758" s="199">
        <f>IF(N758="snížená",J758,0)</f>
        <v>0</v>
      </c>
      <c r="BG758" s="199">
        <f>IF(N758="zákl. přenesená",J758,0)</f>
        <v>0</v>
      </c>
      <c r="BH758" s="199">
        <f>IF(N758="sníž. přenesená",J758,0)</f>
        <v>0</v>
      </c>
      <c r="BI758" s="199">
        <f>IF(N758="nulová",J758,0)</f>
        <v>0</v>
      </c>
      <c r="BJ758" s="99" t="s">
        <v>8</v>
      </c>
      <c r="BK758" s="199">
        <f>ROUND(I758*H758,0)</f>
        <v>0</v>
      </c>
      <c r="BL758" s="99" t="s">
        <v>421</v>
      </c>
      <c r="BM758" s="198" t="s">
        <v>3184</v>
      </c>
    </row>
    <row r="759" spans="1:65" s="200" customFormat="1">
      <c r="B759" s="201"/>
      <c r="D759" s="202" t="s">
        <v>349</v>
      </c>
      <c r="E759" s="203" t="s">
        <v>1</v>
      </c>
      <c r="F759" s="204" t="s">
        <v>3180</v>
      </c>
      <c r="H759" s="205">
        <v>55</v>
      </c>
      <c r="L759" s="201"/>
      <c r="M759" s="206"/>
      <c r="N759" s="207"/>
      <c r="O759" s="207"/>
      <c r="P759" s="207"/>
      <c r="Q759" s="207"/>
      <c r="R759" s="207"/>
      <c r="S759" s="207"/>
      <c r="T759" s="208"/>
      <c r="AT759" s="203" t="s">
        <v>349</v>
      </c>
      <c r="AU759" s="203" t="s">
        <v>85</v>
      </c>
      <c r="AV759" s="200" t="s">
        <v>85</v>
      </c>
      <c r="AW759" s="200" t="s">
        <v>33</v>
      </c>
      <c r="AX759" s="200" t="s">
        <v>77</v>
      </c>
      <c r="AY759" s="203" t="s">
        <v>341</v>
      </c>
    </row>
    <row r="760" spans="1:65" s="200" customFormat="1">
      <c r="B760" s="201"/>
      <c r="D760" s="202" t="s">
        <v>349</v>
      </c>
      <c r="E760" s="203" t="s">
        <v>1</v>
      </c>
      <c r="F760" s="204" t="s">
        <v>3181</v>
      </c>
      <c r="H760" s="205">
        <v>135.6</v>
      </c>
      <c r="L760" s="201"/>
      <c r="M760" s="206"/>
      <c r="N760" s="207"/>
      <c r="O760" s="207"/>
      <c r="P760" s="207"/>
      <c r="Q760" s="207"/>
      <c r="R760" s="207"/>
      <c r="S760" s="207"/>
      <c r="T760" s="208"/>
      <c r="AT760" s="203" t="s">
        <v>349</v>
      </c>
      <c r="AU760" s="203" t="s">
        <v>85</v>
      </c>
      <c r="AV760" s="200" t="s">
        <v>85</v>
      </c>
      <c r="AW760" s="200" t="s">
        <v>33</v>
      </c>
      <c r="AX760" s="200" t="s">
        <v>77</v>
      </c>
      <c r="AY760" s="203" t="s">
        <v>341</v>
      </c>
    </row>
    <row r="761" spans="1:65" s="209" customFormat="1">
      <c r="B761" s="210"/>
      <c r="D761" s="202" t="s">
        <v>349</v>
      </c>
      <c r="E761" s="211" t="s">
        <v>1</v>
      </c>
      <c r="F761" s="212" t="s">
        <v>351</v>
      </c>
      <c r="H761" s="213">
        <v>190.6</v>
      </c>
      <c r="L761" s="210"/>
      <c r="M761" s="214"/>
      <c r="N761" s="215"/>
      <c r="O761" s="215"/>
      <c r="P761" s="215"/>
      <c r="Q761" s="215"/>
      <c r="R761" s="215"/>
      <c r="S761" s="215"/>
      <c r="T761" s="216"/>
      <c r="AT761" s="211" t="s">
        <v>349</v>
      </c>
      <c r="AU761" s="211" t="s">
        <v>85</v>
      </c>
      <c r="AV761" s="209" t="s">
        <v>352</v>
      </c>
      <c r="AW761" s="209" t="s">
        <v>33</v>
      </c>
      <c r="AX761" s="209" t="s">
        <v>8</v>
      </c>
      <c r="AY761" s="211" t="s">
        <v>341</v>
      </c>
    </row>
    <row r="762" spans="1:65" s="110" customFormat="1" ht="24" customHeight="1">
      <c r="A762" s="107"/>
      <c r="B762" s="108"/>
      <c r="C762" s="217" t="s">
        <v>1367</v>
      </c>
      <c r="D762" s="217" t="s">
        <v>354</v>
      </c>
      <c r="E762" s="218" t="s">
        <v>3185</v>
      </c>
      <c r="F762" s="219" t="s">
        <v>3186</v>
      </c>
      <c r="G762" s="220" t="s">
        <v>455</v>
      </c>
      <c r="H762" s="221">
        <v>4.8</v>
      </c>
      <c r="I762" s="92"/>
      <c r="J762" s="222">
        <f>ROUND(I762*H762,0)</f>
        <v>0</v>
      </c>
      <c r="K762" s="219" t="s">
        <v>1</v>
      </c>
      <c r="L762" s="223"/>
      <c r="M762" s="224" t="s">
        <v>1</v>
      </c>
      <c r="N762" s="225" t="s">
        <v>42</v>
      </c>
      <c r="O762" s="195"/>
      <c r="P762" s="196">
        <f>O762*H762</f>
        <v>0</v>
      </c>
      <c r="Q762" s="196">
        <v>0.02</v>
      </c>
      <c r="R762" s="196">
        <f>Q762*H762</f>
        <v>9.6000000000000002E-2</v>
      </c>
      <c r="S762" s="196">
        <v>0</v>
      </c>
      <c r="T762" s="197">
        <f>S762*H762</f>
        <v>0</v>
      </c>
      <c r="U762" s="107"/>
      <c r="V762" s="107"/>
      <c r="W762" s="107"/>
      <c r="X762" s="107"/>
      <c r="Y762" s="107"/>
      <c r="Z762" s="107"/>
      <c r="AA762" s="107"/>
      <c r="AB762" s="107"/>
      <c r="AC762" s="107"/>
      <c r="AD762" s="107"/>
      <c r="AE762" s="107"/>
      <c r="AR762" s="198" t="s">
        <v>125</v>
      </c>
      <c r="AT762" s="198" t="s">
        <v>354</v>
      </c>
      <c r="AU762" s="198" t="s">
        <v>85</v>
      </c>
      <c r="AY762" s="99" t="s">
        <v>341</v>
      </c>
      <c r="BE762" s="199">
        <f>IF(N762="základní",J762,0)</f>
        <v>0</v>
      </c>
      <c r="BF762" s="199">
        <f>IF(N762="snížená",J762,0)</f>
        <v>0</v>
      </c>
      <c r="BG762" s="199">
        <f>IF(N762="zákl. přenesená",J762,0)</f>
        <v>0</v>
      </c>
      <c r="BH762" s="199">
        <f>IF(N762="sníž. přenesená",J762,0)</f>
        <v>0</v>
      </c>
      <c r="BI762" s="199">
        <f>IF(N762="nulová",J762,0)</f>
        <v>0</v>
      </c>
      <c r="BJ762" s="99" t="s">
        <v>8</v>
      </c>
      <c r="BK762" s="199">
        <f>ROUND(I762*H762,0)</f>
        <v>0</v>
      </c>
      <c r="BL762" s="99" t="s">
        <v>421</v>
      </c>
      <c r="BM762" s="198" t="s">
        <v>3187</v>
      </c>
    </row>
    <row r="763" spans="1:65" s="200" customFormat="1">
      <c r="B763" s="201"/>
      <c r="D763" s="202" t="s">
        <v>349</v>
      </c>
      <c r="E763" s="203" t="s">
        <v>1</v>
      </c>
      <c r="F763" s="204" t="s">
        <v>3188</v>
      </c>
      <c r="H763" s="205">
        <v>4.8</v>
      </c>
      <c r="L763" s="201"/>
      <c r="M763" s="206"/>
      <c r="N763" s="207"/>
      <c r="O763" s="207"/>
      <c r="P763" s="207"/>
      <c r="Q763" s="207"/>
      <c r="R763" s="207"/>
      <c r="S763" s="207"/>
      <c r="T763" s="208"/>
      <c r="AT763" s="203" t="s">
        <v>349</v>
      </c>
      <c r="AU763" s="203" t="s">
        <v>85</v>
      </c>
      <c r="AV763" s="200" t="s">
        <v>85</v>
      </c>
      <c r="AW763" s="200" t="s">
        <v>33</v>
      </c>
      <c r="AX763" s="200" t="s">
        <v>77</v>
      </c>
      <c r="AY763" s="203" t="s">
        <v>341</v>
      </c>
    </row>
    <row r="764" spans="1:65" s="209" customFormat="1">
      <c r="B764" s="210"/>
      <c r="D764" s="202" t="s">
        <v>349</v>
      </c>
      <c r="E764" s="211" t="s">
        <v>1</v>
      </c>
      <c r="F764" s="212" t="s">
        <v>351</v>
      </c>
      <c r="H764" s="213">
        <v>4.8</v>
      </c>
      <c r="L764" s="210"/>
      <c r="M764" s="214"/>
      <c r="N764" s="215"/>
      <c r="O764" s="215"/>
      <c r="P764" s="215"/>
      <c r="Q764" s="215"/>
      <c r="R764" s="215"/>
      <c r="S764" s="215"/>
      <c r="T764" s="216"/>
      <c r="AT764" s="211" t="s">
        <v>349</v>
      </c>
      <c r="AU764" s="211" t="s">
        <v>85</v>
      </c>
      <c r="AV764" s="209" t="s">
        <v>352</v>
      </c>
      <c r="AW764" s="209" t="s">
        <v>33</v>
      </c>
      <c r="AX764" s="209" t="s">
        <v>8</v>
      </c>
      <c r="AY764" s="211" t="s">
        <v>341</v>
      </c>
    </row>
    <row r="765" spans="1:65" s="110" customFormat="1" ht="16.5" customHeight="1">
      <c r="A765" s="107"/>
      <c r="B765" s="108"/>
      <c r="C765" s="217" t="s">
        <v>1371</v>
      </c>
      <c r="D765" s="217" t="s">
        <v>354</v>
      </c>
      <c r="E765" s="218" t="s">
        <v>3189</v>
      </c>
      <c r="F765" s="219" t="s">
        <v>3190</v>
      </c>
      <c r="G765" s="220" t="s">
        <v>455</v>
      </c>
      <c r="H765" s="221">
        <v>30.6</v>
      </c>
      <c r="I765" s="92"/>
      <c r="J765" s="222">
        <f>ROUND(I765*H765,0)</f>
        <v>0</v>
      </c>
      <c r="K765" s="219" t="s">
        <v>1</v>
      </c>
      <c r="L765" s="223"/>
      <c r="M765" s="224" t="s">
        <v>1</v>
      </c>
      <c r="N765" s="225" t="s">
        <v>42</v>
      </c>
      <c r="O765" s="195"/>
      <c r="P765" s="196">
        <f>O765*H765</f>
        <v>0</v>
      </c>
      <c r="Q765" s="196">
        <v>0.02</v>
      </c>
      <c r="R765" s="196">
        <f>Q765*H765</f>
        <v>0.61199999999999999</v>
      </c>
      <c r="S765" s="196">
        <v>0</v>
      </c>
      <c r="T765" s="197">
        <f>S765*H765</f>
        <v>0</v>
      </c>
      <c r="U765" s="107"/>
      <c r="V765" s="107"/>
      <c r="W765" s="107"/>
      <c r="X765" s="107"/>
      <c r="Y765" s="107"/>
      <c r="Z765" s="107"/>
      <c r="AA765" s="107"/>
      <c r="AB765" s="107"/>
      <c r="AC765" s="107"/>
      <c r="AD765" s="107"/>
      <c r="AE765" s="107"/>
      <c r="AR765" s="198" t="s">
        <v>125</v>
      </c>
      <c r="AT765" s="198" t="s">
        <v>354</v>
      </c>
      <c r="AU765" s="198" t="s">
        <v>85</v>
      </c>
      <c r="AY765" s="99" t="s">
        <v>341</v>
      </c>
      <c r="BE765" s="199">
        <f>IF(N765="základní",J765,0)</f>
        <v>0</v>
      </c>
      <c r="BF765" s="199">
        <f>IF(N765="snížená",J765,0)</f>
        <v>0</v>
      </c>
      <c r="BG765" s="199">
        <f>IF(N765="zákl. přenesená",J765,0)</f>
        <v>0</v>
      </c>
      <c r="BH765" s="199">
        <f>IF(N765="sníž. přenesená",J765,0)</f>
        <v>0</v>
      </c>
      <c r="BI765" s="199">
        <f>IF(N765="nulová",J765,0)</f>
        <v>0</v>
      </c>
      <c r="BJ765" s="99" t="s">
        <v>8</v>
      </c>
      <c r="BK765" s="199">
        <f>ROUND(I765*H765,0)</f>
        <v>0</v>
      </c>
      <c r="BL765" s="99" t="s">
        <v>421</v>
      </c>
      <c r="BM765" s="198" t="s">
        <v>3191</v>
      </c>
    </row>
    <row r="766" spans="1:65" s="200" customFormat="1">
      <c r="B766" s="201"/>
      <c r="D766" s="202" t="s">
        <v>349</v>
      </c>
      <c r="E766" s="203" t="s">
        <v>1</v>
      </c>
      <c r="F766" s="204" t="s">
        <v>3192</v>
      </c>
      <c r="H766" s="205">
        <v>9</v>
      </c>
      <c r="L766" s="201"/>
      <c r="M766" s="206"/>
      <c r="N766" s="207"/>
      <c r="O766" s="207"/>
      <c r="P766" s="207"/>
      <c r="Q766" s="207"/>
      <c r="R766" s="207"/>
      <c r="S766" s="207"/>
      <c r="T766" s="208"/>
      <c r="AT766" s="203" t="s">
        <v>349</v>
      </c>
      <c r="AU766" s="203" t="s">
        <v>85</v>
      </c>
      <c r="AV766" s="200" t="s">
        <v>85</v>
      </c>
      <c r="AW766" s="200" t="s">
        <v>33</v>
      </c>
      <c r="AX766" s="200" t="s">
        <v>77</v>
      </c>
      <c r="AY766" s="203" t="s">
        <v>341</v>
      </c>
    </row>
    <row r="767" spans="1:65" s="200" customFormat="1">
      <c r="B767" s="201"/>
      <c r="D767" s="202" t="s">
        <v>349</v>
      </c>
      <c r="E767" s="203" t="s">
        <v>1</v>
      </c>
      <c r="F767" s="204" t="s">
        <v>3193</v>
      </c>
      <c r="H767" s="205">
        <v>14.4</v>
      </c>
      <c r="L767" s="201"/>
      <c r="M767" s="206"/>
      <c r="N767" s="207"/>
      <c r="O767" s="207"/>
      <c r="P767" s="207"/>
      <c r="Q767" s="207"/>
      <c r="R767" s="207"/>
      <c r="S767" s="207"/>
      <c r="T767" s="208"/>
      <c r="AT767" s="203" t="s">
        <v>349</v>
      </c>
      <c r="AU767" s="203" t="s">
        <v>85</v>
      </c>
      <c r="AV767" s="200" t="s">
        <v>85</v>
      </c>
      <c r="AW767" s="200" t="s">
        <v>33</v>
      </c>
      <c r="AX767" s="200" t="s">
        <v>77</v>
      </c>
      <c r="AY767" s="203" t="s">
        <v>341</v>
      </c>
    </row>
    <row r="768" spans="1:65" s="200" customFormat="1">
      <c r="B768" s="201"/>
      <c r="D768" s="202" t="s">
        <v>349</v>
      </c>
      <c r="E768" s="203" t="s">
        <v>1</v>
      </c>
      <c r="F768" s="204" t="s">
        <v>3194</v>
      </c>
      <c r="H768" s="205">
        <v>7.2</v>
      </c>
      <c r="L768" s="201"/>
      <c r="M768" s="206"/>
      <c r="N768" s="207"/>
      <c r="O768" s="207"/>
      <c r="P768" s="207"/>
      <c r="Q768" s="207"/>
      <c r="R768" s="207"/>
      <c r="S768" s="207"/>
      <c r="T768" s="208"/>
      <c r="AT768" s="203" t="s">
        <v>349</v>
      </c>
      <c r="AU768" s="203" t="s">
        <v>85</v>
      </c>
      <c r="AV768" s="200" t="s">
        <v>85</v>
      </c>
      <c r="AW768" s="200" t="s">
        <v>33</v>
      </c>
      <c r="AX768" s="200" t="s">
        <v>77</v>
      </c>
      <c r="AY768" s="203" t="s">
        <v>341</v>
      </c>
    </row>
    <row r="769" spans="1:65" s="209" customFormat="1">
      <c r="B769" s="210"/>
      <c r="D769" s="202" t="s">
        <v>349</v>
      </c>
      <c r="E769" s="211" t="s">
        <v>1</v>
      </c>
      <c r="F769" s="212" t="s">
        <v>3195</v>
      </c>
      <c r="H769" s="213">
        <v>30.6</v>
      </c>
      <c r="L769" s="210"/>
      <c r="M769" s="214"/>
      <c r="N769" s="215"/>
      <c r="O769" s="215"/>
      <c r="P769" s="215"/>
      <c r="Q769" s="215"/>
      <c r="R769" s="215"/>
      <c r="S769" s="215"/>
      <c r="T769" s="216"/>
      <c r="AT769" s="211" t="s">
        <v>349</v>
      </c>
      <c r="AU769" s="211" t="s">
        <v>85</v>
      </c>
      <c r="AV769" s="209" t="s">
        <v>352</v>
      </c>
      <c r="AW769" s="209" t="s">
        <v>33</v>
      </c>
      <c r="AX769" s="209" t="s">
        <v>8</v>
      </c>
      <c r="AY769" s="211" t="s">
        <v>341</v>
      </c>
    </row>
    <row r="770" spans="1:65" s="110" customFormat="1" ht="24" customHeight="1">
      <c r="A770" s="107"/>
      <c r="B770" s="108"/>
      <c r="C770" s="187" t="s">
        <v>1376</v>
      </c>
      <c r="D770" s="187" t="s">
        <v>343</v>
      </c>
      <c r="E770" s="188" t="s">
        <v>1702</v>
      </c>
      <c r="F770" s="189" t="s">
        <v>1703</v>
      </c>
      <c r="G770" s="190" t="s">
        <v>357</v>
      </c>
      <c r="H770" s="191">
        <v>2.2370000000000001</v>
      </c>
      <c r="I770" s="89"/>
      <c r="J770" s="192">
        <f>ROUND(I770*H770,0)</f>
        <v>0</v>
      </c>
      <c r="K770" s="189" t="s">
        <v>363</v>
      </c>
      <c r="L770" s="108"/>
      <c r="M770" s="193" t="s">
        <v>1</v>
      </c>
      <c r="N770" s="194" t="s">
        <v>42</v>
      </c>
      <c r="O770" s="195"/>
      <c r="P770" s="196">
        <f>O770*H770</f>
        <v>0</v>
      </c>
      <c r="Q770" s="196">
        <v>0</v>
      </c>
      <c r="R770" s="196">
        <f>Q770*H770</f>
        <v>0</v>
      </c>
      <c r="S770" s="196">
        <v>0</v>
      </c>
      <c r="T770" s="197">
        <f>S770*H770</f>
        <v>0</v>
      </c>
      <c r="U770" s="107"/>
      <c r="V770" s="107"/>
      <c r="W770" s="107"/>
      <c r="X770" s="107"/>
      <c r="Y770" s="107"/>
      <c r="Z770" s="107"/>
      <c r="AA770" s="107"/>
      <c r="AB770" s="107"/>
      <c r="AC770" s="107"/>
      <c r="AD770" s="107"/>
      <c r="AE770" s="107"/>
      <c r="AR770" s="198" t="s">
        <v>421</v>
      </c>
      <c r="AT770" s="198" t="s">
        <v>343</v>
      </c>
      <c r="AU770" s="198" t="s">
        <v>85</v>
      </c>
      <c r="AY770" s="99" t="s">
        <v>341</v>
      </c>
      <c r="BE770" s="199">
        <f>IF(N770="základní",J770,0)</f>
        <v>0</v>
      </c>
      <c r="BF770" s="199">
        <f>IF(N770="snížená",J770,0)</f>
        <v>0</v>
      </c>
      <c r="BG770" s="199">
        <f>IF(N770="zákl. přenesená",J770,0)</f>
        <v>0</v>
      </c>
      <c r="BH770" s="199">
        <f>IF(N770="sníž. přenesená",J770,0)</f>
        <v>0</v>
      </c>
      <c r="BI770" s="199">
        <f>IF(N770="nulová",J770,0)</f>
        <v>0</v>
      </c>
      <c r="BJ770" s="99" t="s">
        <v>8</v>
      </c>
      <c r="BK770" s="199">
        <f>ROUND(I770*H770,0)</f>
        <v>0</v>
      </c>
      <c r="BL770" s="99" t="s">
        <v>421</v>
      </c>
      <c r="BM770" s="198" t="s">
        <v>3196</v>
      </c>
    </row>
    <row r="771" spans="1:65" s="174" customFormat="1" ht="22.9" customHeight="1">
      <c r="B771" s="175"/>
      <c r="D771" s="176" t="s">
        <v>76</v>
      </c>
      <c r="E771" s="185" t="s">
        <v>1705</v>
      </c>
      <c r="F771" s="185" t="s">
        <v>1706</v>
      </c>
      <c r="J771" s="186">
        <f>BK771</f>
        <v>0</v>
      </c>
      <c r="L771" s="175"/>
      <c r="M771" s="179"/>
      <c r="N771" s="180"/>
      <c r="O771" s="180"/>
      <c r="P771" s="181">
        <f>SUM(P772:P778)</f>
        <v>0</v>
      </c>
      <c r="Q771" s="180"/>
      <c r="R771" s="181">
        <f>SUM(R772:R778)</f>
        <v>6.2000000000000006E-3</v>
      </c>
      <c r="S771" s="180"/>
      <c r="T771" s="182">
        <f>SUM(T772:T778)</f>
        <v>0</v>
      </c>
      <c r="AR771" s="176" t="s">
        <v>85</v>
      </c>
      <c r="AT771" s="183" t="s">
        <v>76</v>
      </c>
      <c r="AU771" s="183" t="s">
        <v>8</v>
      </c>
      <c r="AY771" s="176" t="s">
        <v>341</v>
      </c>
      <c r="BK771" s="184">
        <f>SUM(BK772:BK778)</f>
        <v>0</v>
      </c>
    </row>
    <row r="772" spans="1:65" s="110" customFormat="1" ht="16.5" customHeight="1">
      <c r="A772" s="107"/>
      <c r="B772" s="108"/>
      <c r="C772" s="187" t="s">
        <v>1380</v>
      </c>
      <c r="D772" s="187" t="s">
        <v>343</v>
      </c>
      <c r="E772" s="188" t="s">
        <v>3197</v>
      </c>
      <c r="F772" s="189" t="s">
        <v>3198</v>
      </c>
      <c r="G772" s="190" t="s">
        <v>455</v>
      </c>
      <c r="H772" s="191">
        <v>62</v>
      </c>
      <c r="I772" s="89"/>
      <c r="J772" s="192">
        <f>ROUND(I772*H772,0)</f>
        <v>0</v>
      </c>
      <c r="K772" s="189" t="s">
        <v>363</v>
      </c>
      <c r="L772" s="108"/>
      <c r="M772" s="193" t="s">
        <v>1</v>
      </c>
      <c r="N772" s="194" t="s">
        <v>42</v>
      </c>
      <c r="O772" s="195"/>
      <c r="P772" s="196">
        <f>O772*H772</f>
        <v>0</v>
      </c>
      <c r="Q772" s="196">
        <v>1E-4</v>
      </c>
      <c r="R772" s="196">
        <f>Q772*H772</f>
        <v>6.2000000000000006E-3</v>
      </c>
      <c r="S772" s="196">
        <v>0</v>
      </c>
      <c r="T772" s="197">
        <f>S772*H772</f>
        <v>0</v>
      </c>
      <c r="U772" s="107"/>
      <c r="V772" s="107"/>
      <c r="W772" s="107"/>
      <c r="X772" s="107"/>
      <c r="Y772" s="107"/>
      <c r="Z772" s="107"/>
      <c r="AA772" s="107"/>
      <c r="AB772" s="107"/>
      <c r="AC772" s="107"/>
      <c r="AD772" s="107"/>
      <c r="AE772" s="107"/>
      <c r="AR772" s="198" t="s">
        <v>421</v>
      </c>
      <c r="AT772" s="198" t="s">
        <v>343</v>
      </c>
      <c r="AU772" s="198" t="s">
        <v>85</v>
      </c>
      <c r="AY772" s="99" t="s">
        <v>341</v>
      </c>
      <c r="BE772" s="199">
        <f>IF(N772="základní",J772,0)</f>
        <v>0</v>
      </c>
      <c r="BF772" s="199">
        <f>IF(N772="snížená",J772,0)</f>
        <v>0</v>
      </c>
      <c r="BG772" s="199">
        <f>IF(N772="zákl. přenesená",J772,0)</f>
        <v>0</v>
      </c>
      <c r="BH772" s="199">
        <f>IF(N772="sníž. přenesená",J772,0)</f>
        <v>0</v>
      </c>
      <c r="BI772" s="199">
        <f>IF(N772="nulová",J772,0)</f>
        <v>0</v>
      </c>
      <c r="BJ772" s="99" t="s">
        <v>8</v>
      </c>
      <c r="BK772" s="199">
        <f>ROUND(I772*H772,0)</f>
        <v>0</v>
      </c>
      <c r="BL772" s="99" t="s">
        <v>421</v>
      </c>
      <c r="BM772" s="198" t="s">
        <v>3199</v>
      </c>
    </row>
    <row r="773" spans="1:65" s="200" customFormat="1">
      <c r="B773" s="201"/>
      <c r="D773" s="202" t="s">
        <v>349</v>
      </c>
      <c r="E773" s="203" t="s">
        <v>1</v>
      </c>
      <c r="F773" s="204" t="s">
        <v>2912</v>
      </c>
      <c r="H773" s="205">
        <v>7.4</v>
      </c>
      <c r="L773" s="201"/>
      <c r="M773" s="206"/>
      <c r="N773" s="207"/>
      <c r="O773" s="207"/>
      <c r="P773" s="207"/>
      <c r="Q773" s="207"/>
      <c r="R773" s="207"/>
      <c r="S773" s="207"/>
      <c r="T773" s="208"/>
      <c r="AT773" s="203" t="s">
        <v>349</v>
      </c>
      <c r="AU773" s="203" t="s">
        <v>85</v>
      </c>
      <c r="AV773" s="200" t="s">
        <v>85</v>
      </c>
      <c r="AW773" s="200" t="s">
        <v>33</v>
      </c>
      <c r="AX773" s="200" t="s">
        <v>77</v>
      </c>
      <c r="AY773" s="203" t="s">
        <v>341</v>
      </c>
    </row>
    <row r="774" spans="1:65" s="200" customFormat="1">
      <c r="B774" s="201"/>
      <c r="D774" s="202" t="s">
        <v>349</v>
      </c>
      <c r="E774" s="203" t="s">
        <v>1</v>
      </c>
      <c r="F774" s="204" t="s">
        <v>2913</v>
      </c>
      <c r="H774" s="205">
        <v>8.6</v>
      </c>
      <c r="L774" s="201"/>
      <c r="M774" s="206"/>
      <c r="N774" s="207"/>
      <c r="O774" s="207"/>
      <c r="P774" s="207"/>
      <c r="Q774" s="207"/>
      <c r="R774" s="207"/>
      <c r="S774" s="207"/>
      <c r="T774" s="208"/>
      <c r="AT774" s="203" t="s">
        <v>349</v>
      </c>
      <c r="AU774" s="203" t="s">
        <v>85</v>
      </c>
      <c r="AV774" s="200" t="s">
        <v>85</v>
      </c>
      <c r="AW774" s="200" t="s">
        <v>33</v>
      </c>
      <c r="AX774" s="200" t="s">
        <v>77</v>
      </c>
      <c r="AY774" s="203" t="s">
        <v>341</v>
      </c>
    </row>
    <row r="775" spans="1:65" s="200" customFormat="1">
      <c r="B775" s="201"/>
      <c r="D775" s="202" t="s">
        <v>349</v>
      </c>
      <c r="E775" s="203" t="s">
        <v>1</v>
      </c>
      <c r="F775" s="204" t="s">
        <v>2914</v>
      </c>
      <c r="H775" s="205">
        <v>13.6</v>
      </c>
      <c r="L775" s="201"/>
      <c r="M775" s="206"/>
      <c r="N775" s="207"/>
      <c r="O775" s="207"/>
      <c r="P775" s="207"/>
      <c r="Q775" s="207"/>
      <c r="R775" s="207"/>
      <c r="S775" s="207"/>
      <c r="T775" s="208"/>
      <c r="AT775" s="203" t="s">
        <v>349</v>
      </c>
      <c r="AU775" s="203" t="s">
        <v>85</v>
      </c>
      <c r="AV775" s="200" t="s">
        <v>85</v>
      </c>
      <c r="AW775" s="200" t="s">
        <v>33</v>
      </c>
      <c r="AX775" s="200" t="s">
        <v>77</v>
      </c>
      <c r="AY775" s="203" t="s">
        <v>341</v>
      </c>
    </row>
    <row r="776" spans="1:65" s="200" customFormat="1">
      <c r="B776" s="201"/>
      <c r="D776" s="202" t="s">
        <v>349</v>
      </c>
      <c r="E776" s="203" t="s">
        <v>1</v>
      </c>
      <c r="F776" s="204" t="s">
        <v>2915</v>
      </c>
      <c r="H776" s="205">
        <v>32.4</v>
      </c>
      <c r="L776" s="201"/>
      <c r="M776" s="206"/>
      <c r="N776" s="207"/>
      <c r="O776" s="207"/>
      <c r="P776" s="207"/>
      <c r="Q776" s="207"/>
      <c r="R776" s="207"/>
      <c r="S776" s="207"/>
      <c r="T776" s="208"/>
      <c r="AT776" s="203" t="s">
        <v>349</v>
      </c>
      <c r="AU776" s="203" t="s">
        <v>85</v>
      </c>
      <c r="AV776" s="200" t="s">
        <v>85</v>
      </c>
      <c r="AW776" s="200" t="s">
        <v>33</v>
      </c>
      <c r="AX776" s="200" t="s">
        <v>77</v>
      </c>
      <c r="AY776" s="203" t="s">
        <v>341</v>
      </c>
    </row>
    <row r="777" spans="1:65" s="209" customFormat="1">
      <c r="B777" s="210"/>
      <c r="D777" s="202" t="s">
        <v>349</v>
      </c>
      <c r="E777" s="211" t="s">
        <v>1</v>
      </c>
      <c r="F777" s="212" t="s">
        <v>2916</v>
      </c>
      <c r="H777" s="213">
        <v>62</v>
      </c>
      <c r="L777" s="210"/>
      <c r="M777" s="214"/>
      <c r="N777" s="215"/>
      <c r="O777" s="215"/>
      <c r="P777" s="215"/>
      <c r="Q777" s="215"/>
      <c r="R777" s="215"/>
      <c r="S777" s="215"/>
      <c r="T777" s="216"/>
      <c r="AT777" s="211" t="s">
        <v>349</v>
      </c>
      <c r="AU777" s="211" t="s">
        <v>85</v>
      </c>
      <c r="AV777" s="209" t="s">
        <v>352</v>
      </c>
      <c r="AW777" s="209" t="s">
        <v>33</v>
      </c>
      <c r="AX777" s="209" t="s">
        <v>8</v>
      </c>
      <c r="AY777" s="211" t="s">
        <v>341</v>
      </c>
    </row>
    <row r="778" spans="1:65" s="110" customFormat="1" ht="24" customHeight="1">
      <c r="A778" s="107"/>
      <c r="B778" s="108"/>
      <c r="C778" s="187" t="s">
        <v>1384</v>
      </c>
      <c r="D778" s="187" t="s">
        <v>343</v>
      </c>
      <c r="E778" s="188" t="s">
        <v>1740</v>
      </c>
      <c r="F778" s="189" t="s">
        <v>1741</v>
      </c>
      <c r="G778" s="190" t="s">
        <v>357</v>
      </c>
      <c r="H778" s="191">
        <v>6.0000000000000001E-3</v>
      </c>
      <c r="I778" s="89"/>
      <c r="J778" s="192">
        <f>ROUND(I778*H778,0)</f>
        <v>0</v>
      </c>
      <c r="K778" s="189" t="s">
        <v>363</v>
      </c>
      <c r="L778" s="108"/>
      <c r="M778" s="193" t="s">
        <v>1</v>
      </c>
      <c r="N778" s="194" t="s">
        <v>42</v>
      </c>
      <c r="O778" s="195"/>
      <c r="P778" s="196">
        <f>O778*H778</f>
        <v>0</v>
      </c>
      <c r="Q778" s="196">
        <v>0</v>
      </c>
      <c r="R778" s="196">
        <f>Q778*H778</f>
        <v>0</v>
      </c>
      <c r="S778" s="196">
        <v>0</v>
      </c>
      <c r="T778" s="197">
        <f>S778*H778</f>
        <v>0</v>
      </c>
      <c r="U778" s="107"/>
      <c r="V778" s="107"/>
      <c r="W778" s="107"/>
      <c r="X778" s="107"/>
      <c r="Y778" s="107"/>
      <c r="Z778" s="107"/>
      <c r="AA778" s="107"/>
      <c r="AB778" s="107"/>
      <c r="AC778" s="107"/>
      <c r="AD778" s="107"/>
      <c r="AE778" s="107"/>
      <c r="AR778" s="198" t="s">
        <v>421</v>
      </c>
      <c r="AT778" s="198" t="s">
        <v>343</v>
      </c>
      <c r="AU778" s="198" t="s">
        <v>85</v>
      </c>
      <c r="AY778" s="99" t="s">
        <v>341</v>
      </c>
      <c r="BE778" s="199">
        <f>IF(N778="základní",J778,0)</f>
        <v>0</v>
      </c>
      <c r="BF778" s="199">
        <f>IF(N778="snížená",J778,0)</f>
        <v>0</v>
      </c>
      <c r="BG778" s="199">
        <f>IF(N778="zákl. přenesená",J778,0)</f>
        <v>0</v>
      </c>
      <c r="BH778" s="199">
        <f>IF(N778="sníž. přenesená",J778,0)</f>
        <v>0</v>
      </c>
      <c r="BI778" s="199">
        <f>IF(N778="nulová",J778,0)</f>
        <v>0</v>
      </c>
      <c r="BJ778" s="99" t="s">
        <v>8</v>
      </c>
      <c r="BK778" s="199">
        <f>ROUND(I778*H778,0)</f>
        <v>0</v>
      </c>
      <c r="BL778" s="99" t="s">
        <v>421</v>
      </c>
      <c r="BM778" s="198" t="s">
        <v>3200</v>
      </c>
    </row>
    <row r="779" spans="1:65" s="174" customFormat="1" ht="22.9" customHeight="1">
      <c r="B779" s="175"/>
      <c r="D779" s="176" t="s">
        <v>76</v>
      </c>
      <c r="E779" s="185" t="s">
        <v>3201</v>
      </c>
      <c r="F779" s="185" t="s">
        <v>3202</v>
      </c>
      <c r="J779" s="186">
        <f>BK779</f>
        <v>0</v>
      </c>
      <c r="L779" s="175"/>
      <c r="M779" s="179"/>
      <c r="N779" s="180"/>
      <c r="O779" s="180"/>
      <c r="P779" s="181">
        <f>SUM(P780:P820)</f>
        <v>0</v>
      </c>
      <c r="Q779" s="180"/>
      <c r="R779" s="181">
        <f>SUM(R780:R820)</f>
        <v>1.4766570000000001</v>
      </c>
      <c r="S779" s="180"/>
      <c r="T779" s="182">
        <f>SUM(T780:T820)</f>
        <v>0</v>
      </c>
      <c r="AR779" s="176" t="s">
        <v>85</v>
      </c>
      <c r="AT779" s="183" t="s">
        <v>76</v>
      </c>
      <c r="AU779" s="183" t="s">
        <v>8</v>
      </c>
      <c r="AY779" s="176" t="s">
        <v>341</v>
      </c>
      <c r="BK779" s="184">
        <f>SUM(BK780:BK820)</f>
        <v>0</v>
      </c>
    </row>
    <row r="780" spans="1:65" s="110" customFormat="1" ht="16.5" customHeight="1">
      <c r="A780" s="107"/>
      <c r="B780" s="108"/>
      <c r="C780" s="187" t="s">
        <v>1389</v>
      </c>
      <c r="D780" s="187" t="s">
        <v>343</v>
      </c>
      <c r="E780" s="188" t="s">
        <v>3203</v>
      </c>
      <c r="F780" s="189" t="s">
        <v>3204</v>
      </c>
      <c r="G780" s="190" t="s">
        <v>444</v>
      </c>
      <c r="H780" s="191">
        <v>183.88499999999999</v>
      </c>
      <c r="I780" s="89"/>
      <c r="J780" s="192">
        <f>ROUND(I780*H780,0)</f>
        <v>0</v>
      </c>
      <c r="K780" s="189" t="s">
        <v>1</v>
      </c>
      <c r="L780" s="108"/>
      <c r="M780" s="193" t="s">
        <v>1</v>
      </c>
      <c r="N780" s="194" t="s">
        <v>42</v>
      </c>
      <c r="O780" s="195"/>
      <c r="P780" s="196">
        <f>O780*H780</f>
        <v>0</v>
      </c>
      <c r="Q780" s="196">
        <v>5.4000000000000003E-3</v>
      </c>
      <c r="R780" s="196">
        <f>Q780*H780</f>
        <v>0.99297900000000006</v>
      </c>
      <c r="S780" s="196">
        <v>0</v>
      </c>
      <c r="T780" s="197">
        <f>S780*H780</f>
        <v>0</v>
      </c>
      <c r="U780" s="107"/>
      <c r="V780" s="107"/>
      <c r="W780" s="107"/>
      <c r="X780" s="107"/>
      <c r="Y780" s="107"/>
      <c r="Z780" s="107"/>
      <c r="AA780" s="107"/>
      <c r="AB780" s="107"/>
      <c r="AC780" s="107"/>
      <c r="AD780" s="107"/>
      <c r="AE780" s="107"/>
      <c r="AR780" s="198" t="s">
        <v>421</v>
      </c>
      <c r="AT780" s="198" t="s">
        <v>343</v>
      </c>
      <c r="AU780" s="198" t="s">
        <v>85</v>
      </c>
      <c r="AY780" s="99" t="s">
        <v>341</v>
      </c>
      <c r="BE780" s="199">
        <f>IF(N780="základní",J780,0)</f>
        <v>0</v>
      </c>
      <c r="BF780" s="199">
        <f>IF(N780="snížená",J780,0)</f>
        <v>0</v>
      </c>
      <c r="BG780" s="199">
        <f>IF(N780="zákl. přenesená",J780,0)</f>
        <v>0</v>
      </c>
      <c r="BH780" s="199">
        <f>IF(N780="sníž. přenesená",J780,0)</f>
        <v>0</v>
      </c>
      <c r="BI780" s="199">
        <f>IF(N780="nulová",J780,0)</f>
        <v>0</v>
      </c>
      <c r="BJ780" s="99" t="s">
        <v>8</v>
      </c>
      <c r="BK780" s="199">
        <f>ROUND(I780*H780,0)</f>
        <v>0</v>
      </c>
      <c r="BL780" s="99" t="s">
        <v>421</v>
      </c>
      <c r="BM780" s="198" t="s">
        <v>3205</v>
      </c>
    </row>
    <row r="781" spans="1:65" s="200" customFormat="1">
      <c r="B781" s="201"/>
      <c r="D781" s="202" t="s">
        <v>349</v>
      </c>
      <c r="E781" s="203" t="s">
        <v>1</v>
      </c>
      <c r="F781" s="204" t="s">
        <v>3206</v>
      </c>
      <c r="H781" s="205">
        <v>110.16</v>
      </c>
      <c r="L781" s="201"/>
      <c r="M781" s="206"/>
      <c r="N781" s="207"/>
      <c r="O781" s="207"/>
      <c r="P781" s="207"/>
      <c r="Q781" s="207"/>
      <c r="R781" s="207"/>
      <c r="S781" s="207"/>
      <c r="T781" s="208"/>
      <c r="AT781" s="203" t="s">
        <v>349</v>
      </c>
      <c r="AU781" s="203" t="s">
        <v>85</v>
      </c>
      <c r="AV781" s="200" t="s">
        <v>85</v>
      </c>
      <c r="AW781" s="200" t="s">
        <v>33</v>
      </c>
      <c r="AX781" s="200" t="s">
        <v>77</v>
      </c>
      <c r="AY781" s="203" t="s">
        <v>341</v>
      </c>
    </row>
    <row r="782" spans="1:65" s="200" customFormat="1">
      <c r="B782" s="201"/>
      <c r="D782" s="202" t="s">
        <v>349</v>
      </c>
      <c r="E782" s="203" t="s">
        <v>1</v>
      </c>
      <c r="F782" s="204" t="s">
        <v>3207</v>
      </c>
      <c r="H782" s="205">
        <v>-5.04</v>
      </c>
      <c r="L782" s="201"/>
      <c r="M782" s="206"/>
      <c r="N782" s="207"/>
      <c r="O782" s="207"/>
      <c r="P782" s="207"/>
      <c r="Q782" s="207"/>
      <c r="R782" s="207"/>
      <c r="S782" s="207"/>
      <c r="T782" s="208"/>
      <c r="AT782" s="203" t="s">
        <v>349</v>
      </c>
      <c r="AU782" s="203" t="s">
        <v>85</v>
      </c>
      <c r="AV782" s="200" t="s">
        <v>85</v>
      </c>
      <c r="AW782" s="200" t="s">
        <v>33</v>
      </c>
      <c r="AX782" s="200" t="s">
        <v>77</v>
      </c>
      <c r="AY782" s="203" t="s">
        <v>341</v>
      </c>
    </row>
    <row r="783" spans="1:65" s="200" customFormat="1">
      <c r="B783" s="201"/>
      <c r="D783" s="202" t="s">
        <v>349</v>
      </c>
      <c r="E783" s="203" t="s">
        <v>1</v>
      </c>
      <c r="F783" s="204" t="s">
        <v>3208</v>
      </c>
      <c r="H783" s="205">
        <v>2.16</v>
      </c>
      <c r="L783" s="201"/>
      <c r="M783" s="206"/>
      <c r="N783" s="207"/>
      <c r="O783" s="207"/>
      <c r="P783" s="207"/>
      <c r="Q783" s="207"/>
      <c r="R783" s="207"/>
      <c r="S783" s="207"/>
      <c r="T783" s="208"/>
      <c r="AT783" s="203" t="s">
        <v>349</v>
      </c>
      <c r="AU783" s="203" t="s">
        <v>85</v>
      </c>
      <c r="AV783" s="200" t="s">
        <v>85</v>
      </c>
      <c r="AW783" s="200" t="s">
        <v>33</v>
      </c>
      <c r="AX783" s="200" t="s">
        <v>77</v>
      </c>
      <c r="AY783" s="203" t="s">
        <v>341</v>
      </c>
    </row>
    <row r="784" spans="1:65" s="200" customFormat="1">
      <c r="B784" s="201"/>
      <c r="D784" s="202" t="s">
        <v>349</v>
      </c>
      <c r="E784" s="203" t="s">
        <v>1</v>
      </c>
      <c r="F784" s="204" t="s">
        <v>3209</v>
      </c>
      <c r="H784" s="205">
        <v>-2.31</v>
      </c>
      <c r="L784" s="201"/>
      <c r="M784" s="206"/>
      <c r="N784" s="207"/>
      <c r="O784" s="207"/>
      <c r="P784" s="207"/>
      <c r="Q784" s="207"/>
      <c r="R784" s="207"/>
      <c r="S784" s="207"/>
      <c r="T784" s="208"/>
      <c r="AT784" s="203" t="s">
        <v>349</v>
      </c>
      <c r="AU784" s="203" t="s">
        <v>85</v>
      </c>
      <c r="AV784" s="200" t="s">
        <v>85</v>
      </c>
      <c r="AW784" s="200" t="s">
        <v>33</v>
      </c>
      <c r="AX784" s="200" t="s">
        <v>77</v>
      </c>
      <c r="AY784" s="203" t="s">
        <v>341</v>
      </c>
    </row>
    <row r="785" spans="2:51" s="200" customFormat="1">
      <c r="B785" s="201"/>
      <c r="D785" s="202" t="s">
        <v>349</v>
      </c>
      <c r="E785" s="203" t="s">
        <v>1</v>
      </c>
      <c r="F785" s="204" t="s">
        <v>3210</v>
      </c>
      <c r="H785" s="205">
        <v>1.06</v>
      </c>
      <c r="L785" s="201"/>
      <c r="M785" s="206"/>
      <c r="N785" s="207"/>
      <c r="O785" s="207"/>
      <c r="P785" s="207"/>
      <c r="Q785" s="207"/>
      <c r="R785" s="207"/>
      <c r="S785" s="207"/>
      <c r="T785" s="208"/>
      <c r="AT785" s="203" t="s">
        <v>349</v>
      </c>
      <c r="AU785" s="203" t="s">
        <v>85</v>
      </c>
      <c r="AV785" s="200" t="s">
        <v>85</v>
      </c>
      <c r="AW785" s="200" t="s">
        <v>33</v>
      </c>
      <c r="AX785" s="200" t="s">
        <v>77</v>
      </c>
      <c r="AY785" s="203" t="s">
        <v>341</v>
      </c>
    </row>
    <row r="786" spans="2:51" s="200" customFormat="1">
      <c r="B786" s="201"/>
      <c r="D786" s="202" t="s">
        <v>349</v>
      </c>
      <c r="E786" s="203" t="s">
        <v>1</v>
      </c>
      <c r="F786" s="204" t="s">
        <v>2822</v>
      </c>
      <c r="H786" s="205">
        <v>-5.85</v>
      </c>
      <c r="L786" s="201"/>
      <c r="M786" s="206"/>
      <c r="N786" s="207"/>
      <c r="O786" s="207"/>
      <c r="P786" s="207"/>
      <c r="Q786" s="207"/>
      <c r="R786" s="207"/>
      <c r="S786" s="207"/>
      <c r="T786" s="208"/>
      <c r="AT786" s="203" t="s">
        <v>349</v>
      </c>
      <c r="AU786" s="203" t="s">
        <v>85</v>
      </c>
      <c r="AV786" s="200" t="s">
        <v>85</v>
      </c>
      <c r="AW786" s="200" t="s">
        <v>33</v>
      </c>
      <c r="AX786" s="200" t="s">
        <v>77</v>
      </c>
      <c r="AY786" s="203" t="s">
        <v>341</v>
      </c>
    </row>
    <row r="787" spans="2:51" s="200" customFormat="1">
      <c r="B787" s="201"/>
      <c r="D787" s="202" t="s">
        <v>349</v>
      </c>
      <c r="E787" s="203" t="s">
        <v>1</v>
      </c>
      <c r="F787" s="204" t="s">
        <v>2731</v>
      </c>
      <c r="H787" s="205">
        <v>3.54</v>
      </c>
      <c r="L787" s="201"/>
      <c r="M787" s="206"/>
      <c r="N787" s="207"/>
      <c r="O787" s="207"/>
      <c r="P787" s="207"/>
      <c r="Q787" s="207"/>
      <c r="R787" s="207"/>
      <c r="S787" s="207"/>
      <c r="T787" s="208"/>
      <c r="AT787" s="203" t="s">
        <v>349</v>
      </c>
      <c r="AU787" s="203" t="s">
        <v>85</v>
      </c>
      <c r="AV787" s="200" t="s">
        <v>85</v>
      </c>
      <c r="AW787" s="200" t="s">
        <v>33</v>
      </c>
      <c r="AX787" s="200" t="s">
        <v>77</v>
      </c>
      <c r="AY787" s="203" t="s">
        <v>341</v>
      </c>
    </row>
    <row r="788" spans="2:51" s="200" customFormat="1">
      <c r="B788" s="201"/>
      <c r="D788" s="202" t="s">
        <v>349</v>
      </c>
      <c r="E788" s="203" t="s">
        <v>1</v>
      </c>
      <c r="F788" s="204" t="s">
        <v>2825</v>
      </c>
      <c r="H788" s="205">
        <v>-11.984999999999999</v>
      </c>
      <c r="L788" s="201"/>
      <c r="M788" s="206"/>
      <c r="N788" s="207"/>
      <c r="O788" s="207"/>
      <c r="P788" s="207"/>
      <c r="Q788" s="207"/>
      <c r="R788" s="207"/>
      <c r="S788" s="207"/>
      <c r="T788" s="208"/>
      <c r="AT788" s="203" t="s">
        <v>349</v>
      </c>
      <c r="AU788" s="203" t="s">
        <v>85</v>
      </c>
      <c r="AV788" s="200" t="s">
        <v>85</v>
      </c>
      <c r="AW788" s="200" t="s">
        <v>33</v>
      </c>
      <c r="AX788" s="200" t="s">
        <v>77</v>
      </c>
      <c r="AY788" s="203" t="s">
        <v>341</v>
      </c>
    </row>
    <row r="789" spans="2:51" s="200" customFormat="1">
      <c r="B789" s="201"/>
      <c r="D789" s="202" t="s">
        <v>349</v>
      </c>
      <c r="E789" s="203" t="s">
        <v>1</v>
      </c>
      <c r="F789" s="204" t="s">
        <v>2796</v>
      </c>
      <c r="H789" s="205">
        <v>2.9</v>
      </c>
      <c r="L789" s="201"/>
      <c r="M789" s="206"/>
      <c r="N789" s="207"/>
      <c r="O789" s="207"/>
      <c r="P789" s="207"/>
      <c r="Q789" s="207"/>
      <c r="R789" s="207"/>
      <c r="S789" s="207"/>
      <c r="T789" s="208"/>
      <c r="AT789" s="203" t="s">
        <v>349</v>
      </c>
      <c r="AU789" s="203" t="s">
        <v>85</v>
      </c>
      <c r="AV789" s="200" t="s">
        <v>85</v>
      </c>
      <c r="AW789" s="200" t="s">
        <v>33</v>
      </c>
      <c r="AX789" s="200" t="s">
        <v>77</v>
      </c>
      <c r="AY789" s="203" t="s">
        <v>341</v>
      </c>
    </row>
    <row r="790" spans="2:51" s="200" customFormat="1">
      <c r="B790" s="201"/>
      <c r="D790" s="202" t="s">
        <v>349</v>
      </c>
      <c r="E790" s="203" t="s">
        <v>1</v>
      </c>
      <c r="F790" s="204" t="s">
        <v>3211</v>
      </c>
      <c r="H790" s="205">
        <v>46.24</v>
      </c>
      <c r="L790" s="201"/>
      <c r="M790" s="206"/>
      <c r="N790" s="207"/>
      <c r="O790" s="207"/>
      <c r="P790" s="207"/>
      <c r="Q790" s="207"/>
      <c r="R790" s="207"/>
      <c r="S790" s="207"/>
      <c r="T790" s="208"/>
      <c r="AT790" s="203" t="s">
        <v>349</v>
      </c>
      <c r="AU790" s="203" t="s">
        <v>85</v>
      </c>
      <c r="AV790" s="200" t="s">
        <v>85</v>
      </c>
      <c r="AW790" s="200" t="s">
        <v>33</v>
      </c>
      <c r="AX790" s="200" t="s">
        <v>77</v>
      </c>
      <c r="AY790" s="203" t="s">
        <v>341</v>
      </c>
    </row>
    <row r="791" spans="2:51" s="200" customFormat="1">
      <c r="B791" s="201"/>
      <c r="D791" s="202" t="s">
        <v>349</v>
      </c>
      <c r="E791" s="203" t="s">
        <v>1</v>
      </c>
      <c r="F791" s="204" t="s">
        <v>3207</v>
      </c>
      <c r="H791" s="205">
        <v>-5.04</v>
      </c>
      <c r="L791" s="201"/>
      <c r="M791" s="206"/>
      <c r="N791" s="207"/>
      <c r="O791" s="207"/>
      <c r="P791" s="207"/>
      <c r="Q791" s="207"/>
      <c r="R791" s="207"/>
      <c r="S791" s="207"/>
      <c r="T791" s="208"/>
      <c r="AT791" s="203" t="s">
        <v>349</v>
      </c>
      <c r="AU791" s="203" t="s">
        <v>85</v>
      </c>
      <c r="AV791" s="200" t="s">
        <v>85</v>
      </c>
      <c r="AW791" s="200" t="s">
        <v>33</v>
      </c>
      <c r="AX791" s="200" t="s">
        <v>77</v>
      </c>
      <c r="AY791" s="203" t="s">
        <v>341</v>
      </c>
    </row>
    <row r="792" spans="2:51" s="200" customFormat="1">
      <c r="B792" s="201"/>
      <c r="D792" s="202" t="s">
        <v>349</v>
      </c>
      <c r="E792" s="203" t="s">
        <v>1</v>
      </c>
      <c r="F792" s="204" t="s">
        <v>3208</v>
      </c>
      <c r="H792" s="205">
        <v>2.16</v>
      </c>
      <c r="L792" s="201"/>
      <c r="M792" s="206"/>
      <c r="N792" s="207"/>
      <c r="O792" s="207"/>
      <c r="P792" s="207"/>
      <c r="Q792" s="207"/>
      <c r="R792" s="207"/>
      <c r="S792" s="207"/>
      <c r="T792" s="208"/>
      <c r="AT792" s="203" t="s">
        <v>349</v>
      </c>
      <c r="AU792" s="203" t="s">
        <v>85</v>
      </c>
      <c r="AV792" s="200" t="s">
        <v>85</v>
      </c>
      <c r="AW792" s="200" t="s">
        <v>33</v>
      </c>
      <c r="AX792" s="200" t="s">
        <v>77</v>
      </c>
      <c r="AY792" s="203" t="s">
        <v>341</v>
      </c>
    </row>
    <row r="793" spans="2:51" s="200" customFormat="1">
      <c r="B793" s="201"/>
      <c r="D793" s="202" t="s">
        <v>349</v>
      </c>
      <c r="E793" s="203" t="s">
        <v>1</v>
      </c>
      <c r="F793" s="204" t="s">
        <v>3212</v>
      </c>
      <c r="H793" s="205">
        <v>-1.95</v>
      </c>
      <c r="L793" s="201"/>
      <c r="M793" s="206"/>
      <c r="N793" s="207"/>
      <c r="O793" s="207"/>
      <c r="P793" s="207"/>
      <c r="Q793" s="207"/>
      <c r="R793" s="207"/>
      <c r="S793" s="207"/>
      <c r="T793" s="208"/>
      <c r="AT793" s="203" t="s">
        <v>349</v>
      </c>
      <c r="AU793" s="203" t="s">
        <v>85</v>
      </c>
      <c r="AV793" s="200" t="s">
        <v>85</v>
      </c>
      <c r="AW793" s="200" t="s">
        <v>33</v>
      </c>
      <c r="AX793" s="200" t="s">
        <v>77</v>
      </c>
      <c r="AY793" s="203" t="s">
        <v>341</v>
      </c>
    </row>
    <row r="794" spans="2:51" s="200" customFormat="1">
      <c r="B794" s="201"/>
      <c r="D794" s="202" t="s">
        <v>349</v>
      </c>
      <c r="E794" s="203" t="s">
        <v>1</v>
      </c>
      <c r="F794" s="204" t="s">
        <v>3213</v>
      </c>
      <c r="H794" s="205">
        <v>1.18</v>
      </c>
      <c r="L794" s="201"/>
      <c r="M794" s="206"/>
      <c r="N794" s="207"/>
      <c r="O794" s="207"/>
      <c r="P794" s="207"/>
      <c r="Q794" s="207"/>
      <c r="R794" s="207"/>
      <c r="S794" s="207"/>
      <c r="T794" s="208"/>
      <c r="AT794" s="203" t="s">
        <v>349</v>
      </c>
      <c r="AU794" s="203" t="s">
        <v>85</v>
      </c>
      <c r="AV794" s="200" t="s">
        <v>85</v>
      </c>
      <c r="AW794" s="200" t="s">
        <v>33</v>
      </c>
      <c r="AX794" s="200" t="s">
        <v>77</v>
      </c>
      <c r="AY794" s="203" t="s">
        <v>341</v>
      </c>
    </row>
    <row r="795" spans="2:51" s="200" customFormat="1">
      <c r="B795" s="201"/>
      <c r="D795" s="202" t="s">
        <v>349</v>
      </c>
      <c r="E795" s="203" t="s">
        <v>1</v>
      </c>
      <c r="F795" s="204" t="s">
        <v>3214</v>
      </c>
      <c r="H795" s="205">
        <v>25.16</v>
      </c>
      <c r="L795" s="201"/>
      <c r="M795" s="206"/>
      <c r="N795" s="207"/>
      <c r="O795" s="207"/>
      <c r="P795" s="207"/>
      <c r="Q795" s="207"/>
      <c r="R795" s="207"/>
      <c r="S795" s="207"/>
      <c r="T795" s="208"/>
      <c r="AT795" s="203" t="s">
        <v>349</v>
      </c>
      <c r="AU795" s="203" t="s">
        <v>85</v>
      </c>
      <c r="AV795" s="200" t="s">
        <v>85</v>
      </c>
      <c r="AW795" s="200" t="s">
        <v>33</v>
      </c>
      <c r="AX795" s="200" t="s">
        <v>77</v>
      </c>
      <c r="AY795" s="203" t="s">
        <v>341</v>
      </c>
    </row>
    <row r="796" spans="2:51" s="200" customFormat="1">
      <c r="B796" s="201"/>
      <c r="D796" s="202" t="s">
        <v>349</v>
      </c>
      <c r="E796" s="203" t="s">
        <v>1</v>
      </c>
      <c r="F796" s="204" t="s">
        <v>3215</v>
      </c>
      <c r="H796" s="205">
        <v>-3.6</v>
      </c>
      <c r="L796" s="201"/>
      <c r="M796" s="206"/>
      <c r="N796" s="207"/>
      <c r="O796" s="207"/>
      <c r="P796" s="207"/>
      <c r="Q796" s="207"/>
      <c r="R796" s="207"/>
      <c r="S796" s="207"/>
      <c r="T796" s="208"/>
      <c r="AT796" s="203" t="s">
        <v>349</v>
      </c>
      <c r="AU796" s="203" t="s">
        <v>85</v>
      </c>
      <c r="AV796" s="200" t="s">
        <v>85</v>
      </c>
      <c r="AW796" s="200" t="s">
        <v>33</v>
      </c>
      <c r="AX796" s="200" t="s">
        <v>77</v>
      </c>
      <c r="AY796" s="203" t="s">
        <v>341</v>
      </c>
    </row>
    <row r="797" spans="2:51" s="200" customFormat="1">
      <c r="B797" s="201"/>
      <c r="D797" s="202" t="s">
        <v>349</v>
      </c>
      <c r="E797" s="203" t="s">
        <v>1</v>
      </c>
      <c r="F797" s="204" t="s">
        <v>3216</v>
      </c>
      <c r="H797" s="205">
        <v>1.44</v>
      </c>
      <c r="L797" s="201"/>
      <c r="M797" s="206"/>
      <c r="N797" s="207"/>
      <c r="O797" s="207"/>
      <c r="P797" s="207"/>
      <c r="Q797" s="207"/>
      <c r="R797" s="207"/>
      <c r="S797" s="207"/>
      <c r="T797" s="208"/>
      <c r="AT797" s="203" t="s">
        <v>349</v>
      </c>
      <c r="AU797" s="203" t="s">
        <v>85</v>
      </c>
      <c r="AV797" s="200" t="s">
        <v>85</v>
      </c>
      <c r="AW797" s="200" t="s">
        <v>33</v>
      </c>
      <c r="AX797" s="200" t="s">
        <v>77</v>
      </c>
      <c r="AY797" s="203" t="s">
        <v>341</v>
      </c>
    </row>
    <row r="798" spans="2:51" s="200" customFormat="1">
      <c r="B798" s="201"/>
      <c r="D798" s="202" t="s">
        <v>349</v>
      </c>
      <c r="E798" s="203" t="s">
        <v>1</v>
      </c>
      <c r="F798" s="204" t="s">
        <v>3217</v>
      </c>
      <c r="H798" s="205">
        <v>-2.52</v>
      </c>
      <c r="L798" s="201"/>
      <c r="M798" s="206"/>
      <c r="N798" s="207"/>
      <c r="O798" s="207"/>
      <c r="P798" s="207"/>
      <c r="Q798" s="207"/>
      <c r="R798" s="207"/>
      <c r="S798" s="207"/>
      <c r="T798" s="208"/>
      <c r="AT798" s="203" t="s">
        <v>349</v>
      </c>
      <c r="AU798" s="203" t="s">
        <v>85</v>
      </c>
      <c r="AV798" s="200" t="s">
        <v>85</v>
      </c>
      <c r="AW798" s="200" t="s">
        <v>33</v>
      </c>
      <c r="AX798" s="200" t="s">
        <v>77</v>
      </c>
      <c r="AY798" s="203" t="s">
        <v>341</v>
      </c>
    </row>
    <row r="799" spans="2:51" s="200" customFormat="1">
      <c r="B799" s="201"/>
      <c r="D799" s="202" t="s">
        <v>349</v>
      </c>
      <c r="E799" s="203" t="s">
        <v>1</v>
      </c>
      <c r="F799" s="204" t="s">
        <v>3218</v>
      </c>
      <c r="H799" s="205">
        <v>1.08</v>
      </c>
      <c r="L799" s="201"/>
      <c r="M799" s="206"/>
      <c r="N799" s="207"/>
      <c r="O799" s="207"/>
      <c r="P799" s="207"/>
      <c r="Q799" s="207"/>
      <c r="R799" s="207"/>
      <c r="S799" s="207"/>
      <c r="T799" s="208"/>
      <c r="AT799" s="203" t="s">
        <v>349</v>
      </c>
      <c r="AU799" s="203" t="s">
        <v>85</v>
      </c>
      <c r="AV799" s="200" t="s">
        <v>85</v>
      </c>
      <c r="AW799" s="200" t="s">
        <v>33</v>
      </c>
      <c r="AX799" s="200" t="s">
        <v>77</v>
      </c>
      <c r="AY799" s="203" t="s">
        <v>341</v>
      </c>
    </row>
    <row r="800" spans="2:51" s="200" customFormat="1">
      <c r="B800" s="201"/>
      <c r="D800" s="202" t="s">
        <v>349</v>
      </c>
      <c r="E800" s="203" t="s">
        <v>1</v>
      </c>
      <c r="F800" s="204" t="s">
        <v>3209</v>
      </c>
      <c r="H800" s="205">
        <v>-2.31</v>
      </c>
      <c r="L800" s="201"/>
      <c r="M800" s="206"/>
      <c r="N800" s="207"/>
      <c r="O800" s="207"/>
      <c r="P800" s="207"/>
      <c r="Q800" s="207"/>
      <c r="R800" s="207"/>
      <c r="S800" s="207"/>
      <c r="T800" s="208"/>
      <c r="AT800" s="203" t="s">
        <v>349</v>
      </c>
      <c r="AU800" s="203" t="s">
        <v>85</v>
      </c>
      <c r="AV800" s="200" t="s">
        <v>85</v>
      </c>
      <c r="AW800" s="200" t="s">
        <v>33</v>
      </c>
      <c r="AX800" s="200" t="s">
        <v>77</v>
      </c>
      <c r="AY800" s="203" t="s">
        <v>341</v>
      </c>
    </row>
    <row r="801" spans="1:65" s="200" customFormat="1">
      <c r="B801" s="201"/>
      <c r="D801" s="202" t="s">
        <v>349</v>
      </c>
      <c r="E801" s="203" t="s">
        <v>1</v>
      </c>
      <c r="F801" s="204" t="s">
        <v>3210</v>
      </c>
      <c r="H801" s="205">
        <v>1.06</v>
      </c>
      <c r="L801" s="201"/>
      <c r="M801" s="206"/>
      <c r="N801" s="207"/>
      <c r="O801" s="207"/>
      <c r="P801" s="207"/>
      <c r="Q801" s="207"/>
      <c r="R801" s="207"/>
      <c r="S801" s="207"/>
      <c r="T801" s="208"/>
      <c r="AT801" s="203" t="s">
        <v>349</v>
      </c>
      <c r="AU801" s="203" t="s">
        <v>85</v>
      </c>
      <c r="AV801" s="200" t="s">
        <v>85</v>
      </c>
      <c r="AW801" s="200" t="s">
        <v>33</v>
      </c>
      <c r="AX801" s="200" t="s">
        <v>77</v>
      </c>
      <c r="AY801" s="203" t="s">
        <v>341</v>
      </c>
    </row>
    <row r="802" spans="1:65" s="200" customFormat="1">
      <c r="B802" s="201"/>
      <c r="D802" s="202" t="s">
        <v>349</v>
      </c>
      <c r="E802" s="203" t="s">
        <v>1</v>
      </c>
      <c r="F802" s="204" t="s">
        <v>2828</v>
      </c>
      <c r="H802" s="205">
        <v>-2.1</v>
      </c>
      <c r="L802" s="201"/>
      <c r="M802" s="206"/>
      <c r="N802" s="207"/>
      <c r="O802" s="207"/>
      <c r="P802" s="207"/>
      <c r="Q802" s="207"/>
      <c r="R802" s="207"/>
      <c r="S802" s="207"/>
      <c r="T802" s="208"/>
      <c r="AT802" s="203" t="s">
        <v>349</v>
      </c>
      <c r="AU802" s="203" t="s">
        <v>85</v>
      </c>
      <c r="AV802" s="200" t="s">
        <v>85</v>
      </c>
      <c r="AW802" s="200" t="s">
        <v>33</v>
      </c>
      <c r="AX802" s="200" t="s">
        <v>77</v>
      </c>
      <c r="AY802" s="203" t="s">
        <v>341</v>
      </c>
    </row>
    <row r="803" spans="1:65" s="200" customFormat="1">
      <c r="B803" s="201"/>
      <c r="D803" s="202" t="s">
        <v>349</v>
      </c>
      <c r="E803" s="203" t="s">
        <v>1</v>
      </c>
      <c r="F803" s="204" t="s">
        <v>3219</v>
      </c>
      <c r="H803" s="205">
        <v>1.04</v>
      </c>
      <c r="L803" s="201"/>
      <c r="M803" s="206"/>
      <c r="N803" s="207"/>
      <c r="O803" s="207"/>
      <c r="P803" s="207"/>
      <c r="Q803" s="207"/>
      <c r="R803" s="207"/>
      <c r="S803" s="207"/>
      <c r="T803" s="208"/>
      <c r="AT803" s="203" t="s">
        <v>349</v>
      </c>
      <c r="AU803" s="203" t="s">
        <v>85</v>
      </c>
      <c r="AV803" s="200" t="s">
        <v>85</v>
      </c>
      <c r="AW803" s="200" t="s">
        <v>33</v>
      </c>
      <c r="AX803" s="200" t="s">
        <v>77</v>
      </c>
      <c r="AY803" s="203" t="s">
        <v>341</v>
      </c>
    </row>
    <row r="804" spans="1:65" s="200" customFormat="1">
      <c r="B804" s="201"/>
      <c r="D804" s="202" t="s">
        <v>349</v>
      </c>
      <c r="E804" s="203" t="s">
        <v>1</v>
      </c>
      <c r="F804" s="204" t="s">
        <v>3220</v>
      </c>
      <c r="H804" s="205">
        <v>29.24</v>
      </c>
      <c r="L804" s="201"/>
      <c r="M804" s="206"/>
      <c r="N804" s="207"/>
      <c r="O804" s="207"/>
      <c r="P804" s="207"/>
      <c r="Q804" s="207"/>
      <c r="R804" s="207"/>
      <c r="S804" s="207"/>
      <c r="T804" s="208"/>
      <c r="AT804" s="203" t="s">
        <v>349</v>
      </c>
      <c r="AU804" s="203" t="s">
        <v>85</v>
      </c>
      <c r="AV804" s="200" t="s">
        <v>85</v>
      </c>
      <c r="AW804" s="200" t="s">
        <v>33</v>
      </c>
      <c r="AX804" s="200" t="s">
        <v>77</v>
      </c>
      <c r="AY804" s="203" t="s">
        <v>341</v>
      </c>
    </row>
    <row r="805" spans="1:65" s="200" customFormat="1">
      <c r="B805" s="201"/>
      <c r="D805" s="202" t="s">
        <v>349</v>
      </c>
      <c r="E805" s="203" t="s">
        <v>1</v>
      </c>
      <c r="F805" s="204" t="s">
        <v>2828</v>
      </c>
      <c r="H805" s="205">
        <v>-2.1</v>
      </c>
      <c r="L805" s="201"/>
      <c r="M805" s="206"/>
      <c r="N805" s="207"/>
      <c r="O805" s="207"/>
      <c r="P805" s="207"/>
      <c r="Q805" s="207"/>
      <c r="R805" s="207"/>
      <c r="S805" s="207"/>
      <c r="T805" s="208"/>
      <c r="AT805" s="203" t="s">
        <v>349</v>
      </c>
      <c r="AU805" s="203" t="s">
        <v>85</v>
      </c>
      <c r="AV805" s="200" t="s">
        <v>85</v>
      </c>
      <c r="AW805" s="200" t="s">
        <v>33</v>
      </c>
      <c r="AX805" s="200" t="s">
        <v>77</v>
      </c>
      <c r="AY805" s="203" t="s">
        <v>341</v>
      </c>
    </row>
    <row r="806" spans="1:65" s="200" customFormat="1">
      <c r="B806" s="201"/>
      <c r="D806" s="202" t="s">
        <v>349</v>
      </c>
      <c r="E806" s="203" t="s">
        <v>1</v>
      </c>
      <c r="F806" s="204" t="s">
        <v>3219</v>
      </c>
      <c r="H806" s="205">
        <v>1.04</v>
      </c>
      <c r="L806" s="201"/>
      <c r="M806" s="206"/>
      <c r="N806" s="207"/>
      <c r="O806" s="207"/>
      <c r="P806" s="207"/>
      <c r="Q806" s="207"/>
      <c r="R806" s="207"/>
      <c r="S806" s="207"/>
      <c r="T806" s="208"/>
      <c r="AT806" s="203" t="s">
        <v>349</v>
      </c>
      <c r="AU806" s="203" t="s">
        <v>85</v>
      </c>
      <c r="AV806" s="200" t="s">
        <v>85</v>
      </c>
      <c r="AW806" s="200" t="s">
        <v>33</v>
      </c>
      <c r="AX806" s="200" t="s">
        <v>77</v>
      </c>
      <c r="AY806" s="203" t="s">
        <v>341</v>
      </c>
    </row>
    <row r="807" spans="1:65" s="200" customFormat="1">
      <c r="B807" s="201"/>
      <c r="D807" s="202" t="s">
        <v>349</v>
      </c>
      <c r="E807" s="203" t="s">
        <v>1</v>
      </c>
      <c r="F807" s="204" t="s">
        <v>3212</v>
      </c>
      <c r="H807" s="205">
        <v>-1.95</v>
      </c>
      <c r="L807" s="201"/>
      <c r="M807" s="206"/>
      <c r="N807" s="207"/>
      <c r="O807" s="207"/>
      <c r="P807" s="207"/>
      <c r="Q807" s="207"/>
      <c r="R807" s="207"/>
      <c r="S807" s="207"/>
      <c r="T807" s="208"/>
      <c r="AT807" s="203" t="s">
        <v>349</v>
      </c>
      <c r="AU807" s="203" t="s">
        <v>85</v>
      </c>
      <c r="AV807" s="200" t="s">
        <v>85</v>
      </c>
      <c r="AW807" s="200" t="s">
        <v>33</v>
      </c>
      <c r="AX807" s="200" t="s">
        <v>77</v>
      </c>
      <c r="AY807" s="203" t="s">
        <v>341</v>
      </c>
    </row>
    <row r="808" spans="1:65" s="200" customFormat="1">
      <c r="B808" s="201"/>
      <c r="D808" s="202" t="s">
        <v>349</v>
      </c>
      <c r="E808" s="203" t="s">
        <v>1</v>
      </c>
      <c r="F808" s="204" t="s">
        <v>3213</v>
      </c>
      <c r="H808" s="205">
        <v>1.18</v>
      </c>
      <c r="L808" s="201"/>
      <c r="M808" s="206"/>
      <c r="N808" s="207"/>
      <c r="O808" s="207"/>
      <c r="P808" s="207"/>
      <c r="Q808" s="207"/>
      <c r="R808" s="207"/>
      <c r="S808" s="207"/>
      <c r="T808" s="208"/>
      <c r="AT808" s="203" t="s">
        <v>349</v>
      </c>
      <c r="AU808" s="203" t="s">
        <v>85</v>
      </c>
      <c r="AV808" s="200" t="s">
        <v>85</v>
      </c>
      <c r="AW808" s="200" t="s">
        <v>33</v>
      </c>
      <c r="AX808" s="200" t="s">
        <v>77</v>
      </c>
      <c r="AY808" s="203" t="s">
        <v>341</v>
      </c>
    </row>
    <row r="809" spans="1:65" s="209" customFormat="1">
      <c r="B809" s="210"/>
      <c r="D809" s="202" t="s">
        <v>349</v>
      </c>
      <c r="E809" s="211" t="s">
        <v>1</v>
      </c>
      <c r="F809" s="212" t="s">
        <v>351</v>
      </c>
      <c r="H809" s="213">
        <v>183.88499999999999</v>
      </c>
      <c r="L809" s="210"/>
      <c r="M809" s="214"/>
      <c r="N809" s="215"/>
      <c r="O809" s="215"/>
      <c r="P809" s="215"/>
      <c r="Q809" s="215"/>
      <c r="R809" s="215"/>
      <c r="S809" s="215"/>
      <c r="T809" s="216"/>
      <c r="AT809" s="211" t="s">
        <v>349</v>
      </c>
      <c r="AU809" s="211" t="s">
        <v>85</v>
      </c>
      <c r="AV809" s="209" t="s">
        <v>352</v>
      </c>
      <c r="AW809" s="209" t="s">
        <v>33</v>
      </c>
      <c r="AX809" s="209" t="s">
        <v>8</v>
      </c>
      <c r="AY809" s="211" t="s">
        <v>341</v>
      </c>
    </row>
    <row r="810" spans="1:65" s="110" customFormat="1" ht="24" customHeight="1">
      <c r="A810" s="107"/>
      <c r="B810" s="108"/>
      <c r="C810" s="187" t="s">
        <v>1394</v>
      </c>
      <c r="D810" s="187" t="s">
        <v>343</v>
      </c>
      <c r="E810" s="188" t="s">
        <v>3221</v>
      </c>
      <c r="F810" s="189" t="s">
        <v>3222</v>
      </c>
      <c r="G810" s="190" t="s">
        <v>444</v>
      </c>
      <c r="H810" s="191">
        <v>81.39</v>
      </c>
      <c r="I810" s="89"/>
      <c r="J810" s="192">
        <f>ROUND(I810*H810,0)</f>
        <v>0</v>
      </c>
      <c r="K810" s="189" t="s">
        <v>1</v>
      </c>
      <c r="L810" s="108"/>
      <c r="M810" s="193" t="s">
        <v>1</v>
      </c>
      <c r="N810" s="194" t="s">
        <v>42</v>
      </c>
      <c r="O810" s="195"/>
      <c r="P810" s="196">
        <f>O810*H810</f>
        <v>0</v>
      </c>
      <c r="Q810" s="196">
        <v>5.4000000000000003E-3</v>
      </c>
      <c r="R810" s="196">
        <f>Q810*H810</f>
        <v>0.43950600000000001</v>
      </c>
      <c r="S810" s="196">
        <v>0</v>
      </c>
      <c r="T810" s="197">
        <f>S810*H810</f>
        <v>0</v>
      </c>
      <c r="U810" s="107"/>
      <c r="V810" s="107"/>
      <c r="W810" s="107"/>
      <c r="X810" s="107"/>
      <c r="Y810" s="107"/>
      <c r="Z810" s="107"/>
      <c r="AA810" s="107"/>
      <c r="AB810" s="107"/>
      <c r="AC810" s="107"/>
      <c r="AD810" s="107"/>
      <c r="AE810" s="107"/>
      <c r="AR810" s="198" t="s">
        <v>421</v>
      </c>
      <c r="AT810" s="198" t="s">
        <v>343</v>
      </c>
      <c r="AU810" s="198" t="s">
        <v>85</v>
      </c>
      <c r="AY810" s="99" t="s">
        <v>341</v>
      </c>
      <c r="BE810" s="199">
        <f>IF(N810="základní",J810,0)</f>
        <v>0</v>
      </c>
      <c r="BF810" s="199">
        <f>IF(N810="snížená",J810,0)</f>
        <v>0</v>
      </c>
      <c r="BG810" s="199">
        <f>IF(N810="zákl. přenesená",J810,0)</f>
        <v>0</v>
      </c>
      <c r="BH810" s="199">
        <f>IF(N810="sníž. přenesená",J810,0)</f>
        <v>0</v>
      </c>
      <c r="BI810" s="199">
        <f>IF(N810="nulová",J810,0)</f>
        <v>0</v>
      </c>
      <c r="BJ810" s="99" t="s">
        <v>8</v>
      </c>
      <c r="BK810" s="199">
        <f>ROUND(I810*H810,0)</f>
        <v>0</v>
      </c>
      <c r="BL810" s="99" t="s">
        <v>421</v>
      </c>
      <c r="BM810" s="198" t="s">
        <v>3223</v>
      </c>
    </row>
    <row r="811" spans="1:65" s="200" customFormat="1">
      <c r="B811" s="201"/>
      <c r="D811" s="202" t="s">
        <v>349</v>
      </c>
      <c r="E811" s="203" t="s">
        <v>1</v>
      </c>
      <c r="F811" s="204" t="s">
        <v>2786</v>
      </c>
      <c r="H811" s="205">
        <v>3</v>
      </c>
      <c r="L811" s="201"/>
      <c r="M811" s="206"/>
      <c r="N811" s="207"/>
      <c r="O811" s="207"/>
      <c r="P811" s="207"/>
      <c r="Q811" s="207"/>
      <c r="R811" s="207"/>
      <c r="S811" s="207"/>
      <c r="T811" s="208"/>
      <c r="AT811" s="203" t="s">
        <v>349</v>
      </c>
      <c r="AU811" s="203" t="s">
        <v>85</v>
      </c>
      <c r="AV811" s="200" t="s">
        <v>85</v>
      </c>
      <c r="AW811" s="200" t="s">
        <v>33</v>
      </c>
      <c r="AX811" s="200" t="s">
        <v>77</v>
      </c>
      <c r="AY811" s="203" t="s">
        <v>341</v>
      </c>
    </row>
    <row r="812" spans="1:65" s="200" customFormat="1">
      <c r="B812" s="201"/>
      <c r="D812" s="202" t="s">
        <v>349</v>
      </c>
      <c r="E812" s="203" t="s">
        <v>1</v>
      </c>
      <c r="F812" s="204" t="s">
        <v>2787</v>
      </c>
      <c r="H812" s="205">
        <v>4.5</v>
      </c>
      <c r="L812" s="201"/>
      <c r="M812" s="206"/>
      <c r="N812" s="207"/>
      <c r="O812" s="207"/>
      <c r="P812" s="207"/>
      <c r="Q812" s="207"/>
      <c r="R812" s="207"/>
      <c r="S812" s="207"/>
      <c r="T812" s="208"/>
      <c r="AT812" s="203" t="s">
        <v>349</v>
      </c>
      <c r="AU812" s="203" t="s">
        <v>85</v>
      </c>
      <c r="AV812" s="200" t="s">
        <v>85</v>
      </c>
      <c r="AW812" s="200" t="s">
        <v>33</v>
      </c>
      <c r="AX812" s="200" t="s">
        <v>77</v>
      </c>
      <c r="AY812" s="203" t="s">
        <v>341</v>
      </c>
    </row>
    <row r="813" spans="1:65" s="200" customFormat="1">
      <c r="B813" s="201"/>
      <c r="D813" s="202" t="s">
        <v>349</v>
      </c>
      <c r="E813" s="203" t="s">
        <v>1</v>
      </c>
      <c r="F813" s="204" t="s">
        <v>2788</v>
      </c>
      <c r="H813" s="205">
        <v>11.52</v>
      </c>
      <c r="L813" s="201"/>
      <c r="M813" s="206"/>
      <c r="N813" s="207"/>
      <c r="O813" s="207"/>
      <c r="P813" s="207"/>
      <c r="Q813" s="207"/>
      <c r="R813" s="207"/>
      <c r="S813" s="207"/>
      <c r="T813" s="208"/>
      <c r="AT813" s="203" t="s">
        <v>349</v>
      </c>
      <c r="AU813" s="203" t="s">
        <v>85</v>
      </c>
      <c r="AV813" s="200" t="s">
        <v>85</v>
      </c>
      <c r="AW813" s="200" t="s">
        <v>33</v>
      </c>
      <c r="AX813" s="200" t="s">
        <v>77</v>
      </c>
      <c r="AY813" s="203" t="s">
        <v>341</v>
      </c>
    </row>
    <row r="814" spans="1:65" s="200" customFormat="1">
      <c r="B814" s="201"/>
      <c r="D814" s="202" t="s">
        <v>349</v>
      </c>
      <c r="E814" s="203" t="s">
        <v>1</v>
      </c>
      <c r="F814" s="204" t="s">
        <v>2789</v>
      </c>
      <c r="H814" s="205">
        <v>62.37</v>
      </c>
      <c r="L814" s="201"/>
      <c r="M814" s="206"/>
      <c r="N814" s="207"/>
      <c r="O814" s="207"/>
      <c r="P814" s="207"/>
      <c r="Q814" s="207"/>
      <c r="R814" s="207"/>
      <c r="S814" s="207"/>
      <c r="T814" s="208"/>
      <c r="AT814" s="203" t="s">
        <v>349</v>
      </c>
      <c r="AU814" s="203" t="s">
        <v>85</v>
      </c>
      <c r="AV814" s="200" t="s">
        <v>85</v>
      </c>
      <c r="AW814" s="200" t="s">
        <v>33</v>
      </c>
      <c r="AX814" s="200" t="s">
        <v>77</v>
      </c>
      <c r="AY814" s="203" t="s">
        <v>341</v>
      </c>
    </row>
    <row r="815" spans="1:65" s="209" customFormat="1">
      <c r="B815" s="210"/>
      <c r="D815" s="202" t="s">
        <v>349</v>
      </c>
      <c r="E815" s="211" t="s">
        <v>1</v>
      </c>
      <c r="F815" s="212" t="s">
        <v>351</v>
      </c>
      <c r="H815" s="213">
        <v>81.39</v>
      </c>
      <c r="L815" s="210"/>
      <c r="M815" s="214"/>
      <c r="N815" s="215"/>
      <c r="O815" s="215"/>
      <c r="P815" s="215"/>
      <c r="Q815" s="215"/>
      <c r="R815" s="215"/>
      <c r="S815" s="215"/>
      <c r="T815" s="216"/>
      <c r="AT815" s="211" t="s">
        <v>349</v>
      </c>
      <c r="AU815" s="211" t="s">
        <v>85</v>
      </c>
      <c r="AV815" s="209" t="s">
        <v>352</v>
      </c>
      <c r="AW815" s="209" t="s">
        <v>33</v>
      </c>
      <c r="AX815" s="209" t="s">
        <v>8</v>
      </c>
      <c r="AY815" s="211" t="s">
        <v>341</v>
      </c>
    </row>
    <row r="816" spans="1:65" s="110" customFormat="1" ht="24" customHeight="1">
      <c r="A816" s="107"/>
      <c r="B816" s="108"/>
      <c r="C816" s="187" t="s">
        <v>1399</v>
      </c>
      <c r="D816" s="187" t="s">
        <v>343</v>
      </c>
      <c r="E816" s="188" t="s">
        <v>3224</v>
      </c>
      <c r="F816" s="189" t="s">
        <v>3225</v>
      </c>
      <c r="G816" s="190" t="s">
        <v>444</v>
      </c>
      <c r="H816" s="191">
        <v>8.18</v>
      </c>
      <c r="I816" s="89"/>
      <c r="J816" s="192">
        <f>ROUND(I816*H816,0)</f>
        <v>0</v>
      </c>
      <c r="K816" s="189" t="s">
        <v>1</v>
      </c>
      <c r="L816" s="108"/>
      <c r="M816" s="193" t="s">
        <v>1</v>
      </c>
      <c r="N816" s="194" t="s">
        <v>42</v>
      </c>
      <c r="O816" s="195"/>
      <c r="P816" s="196">
        <f>O816*H816</f>
        <v>0</v>
      </c>
      <c r="Q816" s="196">
        <v>5.4000000000000003E-3</v>
      </c>
      <c r="R816" s="196">
        <f>Q816*H816</f>
        <v>4.4172000000000003E-2</v>
      </c>
      <c r="S816" s="196">
        <v>0</v>
      </c>
      <c r="T816" s="197">
        <f>S816*H816</f>
        <v>0</v>
      </c>
      <c r="U816" s="107"/>
      <c r="V816" s="107"/>
      <c r="W816" s="107"/>
      <c r="X816" s="107"/>
      <c r="Y816" s="107"/>
      <c r="Z816" s="107"/>
      <c r="AA816" s="107"/>
      <c r="AB816" s="107"/>
      <c r="AC816" s="107"/>
      <c r="AD816" s="107"/>
      <c r="AE816" s="107"/>
      <c r="AR816" s="198" t="s">
        <v>421</v>
      </c>
      <c r="AT816" s="198" t="s">
        <v>343</v>
      </c>
      <c r="AU816" s="198" t="s">
        <v>85</v>
      </c>
      <c r="AY816" s="99" t="s">
        <v>341</v>
      </c>
      <c r="BE816" s="199">
        <f>IF(N816="základní",J816,0)</f>
        <v>0</v>
      </c>
      <c r="BF816" s="199">
        <f>IF(N816="snížená",J816,0)</f>
        <v>0</v>
      </c>
      <c r="BG816" s="199">
        <f>IF(N816="zákl. přenesená",J816,0)</f>
        <v>0</v>
      </c>
      <c r="BH816" s="199">
        <f>IF(N816="sníž. přenesená",J816,0)</f>
        <v>0</v>
      </c>
      <c r="BI816" s="199">
        <f>IF(N816="nulová",J816,0)</f>
        <v>0</v>
      </c>
      <c r="BJ816" s="99" t="s">
        <v>8</v>
      </c>
      <c r="BK816" s="199">
        <f>ROUND(I816*H816,0)</f>
        <v>0</v>
      </c>
      <c r="BL816" s="99" t="s">
        <v>421</v>
      </c>
      <c r="BM816" s="198" t="s">
        <v>3226</v>
      </c>
    </row>
    <row r="817" spans="1:65" s="200" customFormat="1">
      <c r="B817" s="201"/>
      <c r="D817" s="202" t="s">
        <v>349</v>
      </c>
      <c r="E817" s="203" t="s">
        <v>1</v>
      </c>
      <c r="F817" s="204" t="s">
        <v>3227</v>
      </c>
      <c r="H817" s="205">
        <v>3.48</v>
      </c>
      <c r="L817" s="201"/>
      <c r="M817" s="206"/>
      <c r="N817" s="207"/>
      <c r="O817" s="207"/>
      <c r="P817" s="207"/>
      <c r="Q817" s="207"/>
      <c r="R817" s="207"/>
      <c r="S817" s="207"/>
      <c r="T817" s="208"/>
      <c r="AT817" s="203" t="s">
        <v>349</v>
      </c>
      <c r="AU817" s="203" t="s">
        <v>85</v>
      </c>
      <c r="AV817" s="200" t="s">
        <v>85</v>
      </c>
      <c r="AW817" s="200" t="s">
        <v>33</v>
      </c>
      <c r="AX817" s="200" t="s">
        <v>77</v>
      </c>
      <c r="AY817" s="203" t="s">
        <v>341</v>
      </c>
    </row>
    <row r="818" spans="1:65" s="200" customFormat="1">
      <c r="B818" s="201"/>
      <c r="D818" s="202" t="s">
        <v>349</v>
      </c>
      <c r="E818" s="203" t="s">
        <v>1</v>
      </c>
      <c r="F818" s="204" t="s">
        <v>3228</v>
      </c>
      <c r="H818" s="205">
        <v>4.7</v>
      </c>
      <c r="L818" s="201"/>
      <c r="M818" s="206"/>
      <c r="N818" s="207"/>
      <c r="O818" s="207"/>
      <c r="P818" s="207"/>
      <c r="Q818" s="207"/>
      <c r="R818" s="207"/>
      <c r="S818" s="207"/>
      <c r="T818" s="208"/>
      <c r="AT818" s="203" t="s">
        <v>349</v>
      </c>
      <c r="AU818" s="203" t="s">
        <v>85</v>
      </c>
      <c r="AV818" s="200" t="s">
        <v>85</v>
      </c>
      <c r="AW818" s="200" t="s">
        <v>33</v>
      </c>
      <c r="AX818" s="200" t="s">
        <v>77</v>
      </c>
      <c r="AY818" s="203" t="s">
        <v>341</v>
      </c>
    </row>
    <row r="819" spans="1:65" s="209" customFormat="1">
      <c r="B819" s="210"/>
      <c r="D819" s="202" t="s">
        <v>349</v>
      </c>
      <c r="E819" s="211" t="s">
        <v>1</v>
      </c>
      <c r="F819" s="212" t="s">
        <v>351</v>
      </c>
      <c r="H819" s="213">
        <v>8.18</v>
      </c>
      <c r="L819" s="210"/>
      <c r="M819" s="214"/>
      <c r="N819" s="215"/>
      <c r="O819" s="215"/>
      <c r="P819" s="215"/>
      <c r="Q819" s="215"/>
      <c r="R819" s="215"/>
      <c r="S819" s="215"/>
      <c r="T819" s="216"/>
      <c r="AT819" s="211" t="s">
        <v>349</v>
      </c>
      <c r="AU819" s="211" t="s">
        <v>85</v>
      </c>
      <c r="AV819" s="209" t="s">
        <v>352</v>
      </c>
      <c r="AW819" s="209" t="s">
        <v>33</v>
      </c>
      <c r="AX819" s="209" t="s">
        <v>8</v>
      </c>
      <c r="AY819" s="211" t="s">
        <v>341</v>
      </c>
    </row>
    <row r="820" spans="1:65" s="110" customFormat="1" ht="24" customHeight="1">
      <c r="A820" s="107"/>
      <c r="B820" s="108"/>
      <c r="C820" s="187" t="s">
        <v>1403</v>
      </c>
      <c r="D820" s="187" t="s">
        <v>343</v>
      </c>
      <c r="E820" s="188" t="s">
        <v>3229</v>
      </c>
      <c r="F820" s="189" t="s">
        <v>3230</v>
      </c>
      <c r="G820" s="190" t="s">
        <v>357</v>
      </c>
      <c r="H820" s="191">
        <v>1.4770000000000001</v>
      </c>
      <c r="I820" s="89"/>
      <c r="J820" s="192">
        <f>ROUND(I820*H820,0)</f>
        <v>0</v>
      </c>
      <c r="K820" s="189" t="s">
        <v>363</v>
      </c>
      <c r="L820" s="108"/>
      <c r="M820" s="193" t="s">
        <v>1</v>
      </c>
      <c r="N820" s="194" t="s">
        <v>42</v>
      </c>
      <c r="O820" s="195"/>
      <c r="P820" s="196">
        <f>O820*H820</f>
        <v>0</v>
      </c>
      <c r="Q820" s="196">
        <v>0</v>
      </c>
      <c r="R820" s="196">
        <f>Q820*H820</f>
        <v>0</v>
      </c>
      <c r="S820" s="196">
        <v>0</v>
      </c>
      <c r="T820" s="197">
        <f>S820*H820</f>
        <v>0</v>
      </c>
      <c r="U820" s="107"/>
      <c r="V820" s="107"/>
      <c r="W820" s="107"/>
      <c r="X820" s="107"/>
      <c r="Y820" s="107"/>
      <c r="Z820" s="107"/>
      <c r="AA820" s="107"/>
      <c r="AB820" s="107"/>
      <c r="AC820" s="107"/>
      <c r="AD820" s="107"/>
      <c r="AE820" s="107"/>
      <c r="AR820" s="198" t="s">
        <v>421</v>
      </c>
      <c r="AT820" s="198" t="s">
        <v>343</v>
      </c>
      <c r="AU820" s="198" t="s">
        <v>85</v>
      </c>
      <c r="AY820" s="99" t="s">
        <v>341</v>
      </c>
      <c r="BE820" s="199">
        <f>IF(N820="základní",J820,0)</f>
        <v>0</v>
      </c>
      <c r="BF820" s="199">
        <f>IF(N820="snížená",J820,0)</f>
        <v>0</v>
      </c>
      <c r="BG820" s="199">
        <f>IF(N820="zákl. přenesená",J820,0)</f>
        <v>0</v>
      </c>
      <c r="BH820" s="199">
        <f>IF(N820="sníž. přenesená",J820,0)</f>
        <v>0</v>
      </c>
      <c r="BI820" s="199">
        <f>IF(N820="nulová",J820,0)</f>
        <v>0</v>
      </c>
      <c r="BJ820" s="99" t="s">
        <v>8</v>
      </c>
      <c r="BK820" s="199">
        <f>ROUND(I820*H820,0)</f>
        <v>0</v>
      </c>
      <c r="BL820" s="99" t="s">
        <v>421</v>
      </c>
      <c r="BM820" s="198" t="s">
        <v>3231</v>
      </c>
    </row>
    <row r="821" spans="1:65" s="174" customFormat="1" ht="22.9" customHeight="1">
      <c r="B821" s="175"/>
      <c r="D821" s="176" t="s">
        <v>76</v>
      </c>
      <c r="E821" s="185" t="s">
        <v>1807</v>
      </c>
      <c r="F821" s="185" t="s">
        <v>1808</v>
      </c>
      <c r="J821" s="186">
        <f>BK821</f>
        <v>0</v>
      </c>
      <c r="L821" s="175"/>
      <c r="M821" s="179"/>
      <c r="N821" s="180"/>
      <c r="O821" s="180"/>
      <c r="P821" s="181">
        <f>SUM(P822:P829)</f>
        <v>0</v>
      </c>
      <c r="Q821" s="180"/>
      <c r="R821" s="181">
        <f>SUM(R822:R829)</f>
        <v>8.6214375000000024E-3</v>
      </c>
      <c r="S821" s="180"/>
      <c r="T821" s="182">
        <f>SUM(T822:T829)</f>
        <v>0</v>
      </c>
      <c r="AR821" s="176" t="s">
        <v>85</v>
      </c>
      <c r="AT821" s="183" t="s">
        <v>76</v>
      </c>
      <c r="AU821" s="183" t="s">
        <v>8</v>
      </c>
      <c r="AY821" s="176" t="s">
        <v>341</v>
      </c>
      <c r="BK821" s="184">
        <f>SUM(BK822:BK829)</f>
        <v>0</v>
      </c>
    </row>
    <row r="822" spans="1:65" s="110" customFormat="1" ht="24" customHeight="1">
      <c r="A822" s="107"/>
      <c r="B822" s="108"/>
      <c r="C822" s="187" t="s">
        <v>1407</v>
      </c>
      <c r="D822" s="187" t="s">
        <v>343</v>
      </c>
      <c r="E822" s="188" t="s">
        <v>3232</v>
      </c>
      <c r="F822" s="189" t="s">
        <v>3233</v>
      </c>
      <c r="G822" s="190" t="s">
        <v>444</v>
      </c>
      <c r="H822" s="191">
        <v>17.03</v>
      </c>
      <c r="I822" s="89"/>
      <c r="J822" s="192">
        <f>ROUND(I822*H822,0)</f>
        <v>0</v>
      </c>
      <c r="K822" s="189" t="s">
        <v>363</v>
      </c>
      <c r="L822" s="108"/>
      <c r="M822" s="193" t="s">
        <v>1</v>
      </c>
      <c r="N822" s="194" t="s">
        <v>42</v>
      </c>
      <c r="O822" s="195"/>
      <c r="P822" s="196">
        <f>O822*H822</f>
        <v>0</v>
      </c>
      <c r="Q822" s="196">
        <v>1.6875000000000001E-4</v>
      </c>
      <c r="R822" s="196">
        <f>Q822*H822</f>
        <v>2.8738125000000005E-3</v>
      </c>
      <c r="S822" s="196">
        <v>0</v>
      </c>
      <c r="T822" s="197">
        <f>S822*H822</f>
        <v>0</v>
      </c>
      <c r="U822" s="107"/>
      <c r="V822" s="107"/>
      <c r="W822" s="107"/>
      <c r="X822" s="107"/>
      <c r="Y822" s="107"/>
      <c r="Z822" s="107"/>
      <c r="AA822" s="107"/>
      <c r="AB822" s="107"/>
      <c r="AC822" s="107"/>
      <c r="AD822" s="107"/>
      <c r="AE822" s="107"/>
      <c r="AR822" s="198" t="s">
        <v>421</v>
      </c>
      <c r="AT822" s="198" t="s">
        <v>343</v>
      </c>
      <c r="AU822" s="198" t="s">
        <v>85</v>
      </c>
      <c r="AY822" s="99" t="s">
        <v>341</v>
      </c>
      <c r="BE822" s="199">
        <f>IF(N822="základní",J822,0)</f>
        <v>0</v>
      </c>
      <c r="BF822" s="199">
        <f>IF(N822="snížená",J822,0)</f>
        <v>0</v>
      </c>
      <c r="BG822" s="199">
        <f>IF(N822="zákl. přenesená",J822,0)</f>
        <v>0</v>
      </c>
      <c r="BH822" s="199">
        <f>IF(N822="sníž. přenesená",J822,0)</f>
        <v>0</v>
      </c>
      <c r="BI822" s="199">
        <f>IF(N822="nulová",J822,0)</f>
        <v>0</v>
      </c>
      <c r="BJ822" s="99" t="s">
        <v>8</v>
      </c>
      <c r="BK822" s="199">
        <f>ROUND(I822*H822,0)</f>
        <v>0</v>
      </c>
      <c r="BL822" s="99" t="s">
        <v>421</v>
      </c>
      <c r="BM822" s="198" t="s">
        <v>3234</v>
      </c>
    </row>
    <row r="823" spans="1:65" s="200" customFormat="1">
      <c r="B823" s="201"/>
      <c r="D823" s="202" t="s">
        <v>349</v>
      </c>
      <c r="E823" s="203" t="s">
        <v>1</v>
      </c>
      <c r="F823" s="204" t="s">
        <v>3235</v>
      </c>
      <c r="H823" s="205">
        <v>8.5150000000000006</v>
      </c>
      <c r="L823" s="201"/>
      <c r="M823" s="206"/>
      <c r="N823" s="207"/>
      <c r="O823" s="207"/>
      <c r="P823" s="207"/>
      <c r="Q823" s="207"/>
      <c r="R823" s="207"/>
      <c r="S823" s="207"/>
      <c r="T823" s="208"/>
      <c r="AT823" s="203" t="s">
        <v>349</v>
      </c>
      <c r="AU823" s="203" t="s">
        <v>85</v>
      </c>
      <c r="AV823" s="200" t="s">
        <v>85</v>
      </c>
      <c r="AW823" s="200" t="s">
        <v>33</v>
      </c>
      <c r="AX823" s="200" t="s">
        <v>77</v>
      </c>
      <c r="AY823" s="203" t="s">
        <v>341</v>
      </c>
    </row>
    <row r="824" spans="1:65" s="200" customFormat="1">
      <c r="B824" s="201"/>
      <c r="D824" s="202" t="s">
        <v>349</v>
      </c>
      <c r="E824" s="203" t="s">
        <v>1</v>
      </c>
      <c r="F824" s="204" t="s">
        <v>3236</v>
      </c>
      <c r="H824" s="205">
        <v>8.5150000000000006</v>
      </c>
      <c r="L824" s="201"/>
      <c r="M824" s="206"/>
      <c r="N824" s="207"/>
      <c r="O824" s="207"/>
      <c r="P824" s="207"/>
      <c r="Q824" s="207"/>
      <c r="R824" s="207"/>
      <c r="S824" s="207"/>
      <c r="T824" s="208"/>
      <c r="AT824" s="203" t="s">
        <v>349</v>
      </c>
      <c r="AU824" s="203" t="s">
        <v>85</v>
      </c>
      <c r="AV824" s="200" t="s">
        <v>85</v>
      </c>
      <c r="AW824" s="200" t="s">
        <v>33</v>
      </c>
      <c r="AX824" s="200" t="s">
        <v>77</v>
      </c>
      <c r="AY824" s="203" t="s">
        <v>341</v>
      </c>
    </row>
    <row r="825" spans="1:65" s="209" customFormat="1">
      <c r="B825" s="210"/>
      <c r="D825" s="202" t="s">
        <v>349</v>
      </c>
      <c r="E825" s="211" t="s">
        <v>1</v>
      </c>
      <c r="F825" s="212" t="s">
        <v>351</v>
      </c>
      <c r="H825" s="213">
        <v>17.03</v>
      </c>
      <c r="L825" s="210"/>
      <c r="M825" s="214"/>
      <c r="N825" s="215"/>
      <c r="O825" s="215"/>
      <c r="P825" s="215"/>
      <c r="Q825" s="215"/>
      <c r="R825" s="215"/>
      <c r="S825" s="215"/>
      <c r="T825" s="216"/>
      <c r="AT825" s="211" t="s">
        <v>349</v>
      </c>
      <c r="AU825" s="211" t="s">
        <v>85</v>
      </c>
      <c r="AV825" s="209" t="s">
        <v>352</v>
      </c>
      <c r="AW825" s="209" t="s">
        <v>33</v>
      </c>
      <c r="AX825" s="209" t="s">
        <v>8</v>
      </c>
      <c r="AY825" s="211" t="s">
        <v>341</v>
      </c>
    </row>
    <row r="826" spans="1:65" s="110" customFormat="1" ht="24" customHeight="1">
      <c r="A826" s="107"/>
      <c r="B826" s="108"/>
      <c r="C826" s="187" t="s">
        <v>1412</v>
      </c>
      <c r="D826" s="187" t="s">
        <v>343</v>
      </c>
      <c r="E826" s="188" t="s">
        <v>3237</v>
      </c>
      <c r="F826" s="189" t="s">
        <v>3238</v>
      </c>
      <c r="G826" s="190" t="s">
        <v>444</v>
      </c>
      <c r="H826" s="191">
        <v>17.03</v>
      </c>
      <c r="I826" s="89"/>
      <c r="J826" s="192">
        <f>ROUND(I826*H826,0)</f>
        <v>0</v>
      </c>
      <c r="K826" s="189" t="s">
        <v>363</v>
      </c>
      <c r="L826" s="108"/>
      <c r="M826" s="193" t="s">
        <v>1</v>
      </c>
      <c r="N826" s="194" t="s">
        <v>42</v>
      </c>
      <c r="O826" s="195"/>
      <c r="P826" s="196">
        <f>O826*H826</f>
        <v>0</v>
      </c>
      <c r="Q826" s="196">
        <v>3.3750000000000002E-4</v>
      </c>
      <c r="R826" s="196">
        <f>Q826*H826</f>
        <v>5.747625000000001E-3</v>
      </c>
      <c r="S826" s="196">
        <v>0</v>
      </c>
      <c r="T826" s="197">
        <f>S826*H826</f>
        <v>0</v>
      </c>
      <c r="U826" s="107"/>
      <c r="V826" s="107"/>
      <c r="W826" s="107"/>
      <c r="X826" s="107"/>
      <c r="Y826" s="107"/>
      <c r="Z826" s="107"/>
      <c r="AA826" s="107"/>
      <c r="AB826" s="107"/>
      <c r="AC826" s="107"/>
      <c r="AD826" s="107"/>
      <c r="AE826" s="107"/>
      <c r="AR826" s="198" t="s">
        <v>421</v>
      </c>
      <c r="AT826" s="198" t="s">
        <v>343</v>
      </c>
      <c r="AU826" s="198" t="s">
        <v>85</v>
      </c>
      <c r="AY826" s="99" t="s">
        <v>341</v>
      </c>
      <c r="BE826" s="199">
        <f>IF(N826="základní",J826,0)</f>
        <v>0</v>
      </c>
      <c r="BF826" s="199">
        <f>IF(N826="snížená",J826,0)</f>
        <v>0</v>
      </c>
      <c r="BG826" s="199">
        <f>IF(N826="zákl. přenesená",J826,0)</f>
        <v>0</v>
      </c>
      <c r="BH826" s="199">
        <f>IF(N826="sníž. přenesená",J826,0)</f>
        <v>0</v>
      </c>
      <c r="BI826" s="199">
        <f>IF(N826="nulová",J826,0)</f>
        <v>0</v>
      </c>
      <c r="BJ826" s="99" t="s">
        <v>8</v>
      </c>
      <c r="BK826" s="199">
        <f>ROUND(I826*H826,0)</f>
        <v>0</v>
      </c>
      <c r="BL826" s="99" t="s">
        <v>421</v>
      </c>
      <c r="BM826" s="198" t="s">
        <v>3239</v>
      </c>
    </row>
    <row r="827" spans="1:65" s="200" customFormat="1">
      <c r="B827" s="201"/>
      <c r="D827" s="202" t="s">
        <v>349</v>
      </c>
      <c r="E827" s="203" t="s">
        <v>1</v>
      </c>
      <c r="F827" s="204" t="s">
        <v>3235</v>
      </c>
      <c r="H827" s="205">
        <v>8.5150000000000006</v>
      </c>
      <c r="L827" s="201"/>
      <c r="M827" s="206"/>
      <c r="N827" s="207"/>
      <c r="O827" s="207"/>
      <c r="P827" s="207"/>
      <c r="Q827" s="207"/>
      <c r="R827" s="207"/>
      <c r="S827" s="207"/>
      <c r="T827" s="208"/>
      <c r="AT827" s="203" t="s">
        <v>349</v>
      </c>
      <c r="AU827" s="203" t="s">
        <v>85</v>
      </c>
      <c r="AV827" s="200" t="s">
        <v>85</v>
      </c>
      <c r="AW827" s="200" t="s">
        <v>33</v>
      </c>
      <c r="AX827" s="200" t="s">
        <v>77</v>
      </c>
      <c r="AY827" s="203" t="s">
        <v>341</v>
      </c>
    </row>
    <row r="828" spans="1:65" s="200" customFormat="1">
      <c r="B828" s="201"/>
      <c r="D828" s="202" t="s">
        <v>349</v>
      </c>
      <c r="E828" s="203" t="s">
        <v>1</v>
      </c>
      <c r="F828" s="204" t="s">
        <v>3236</v>
      </c>
      <c r="H828" s="205">
        <v>8.5150000000000006</v>
      </c>
      <c r="L828" s="201"/>
      <c r="M828" s="206"/>
      <c r="N828" s="207"/>
      <c r="O828" s="207"/>
      <c r="P828" s="207"/>
      <c r="Q828" s="207"/>
      <c r="R828" s="207"/>
      <c r="S828" s="207"/>
      <c r="T828" s="208"/>
      <c r="AT828" s="203" t="s">
        <v>349</v>
      </c>
      <c r="AU828" s="203" t="s">
        <v>85</v>
      </c>
      <c r="AV828" s="200" t="s">
        <v>85</v>
      </c>
      <c r="AW828" s="200" t="s">
        <v>33</v>
      </c>
      <c r="AX828" s="200" t="s">
        <v>77</v>
      </c>
      <c r="AY828" s="203" t="s">
        <v>341</v>
      </c>
    </row>
    <row r="829" spans="1:65" s="209" customFormat="1">
      <c r="B829" s="210"/>
      <c r="D829" s="202" t="s">
        <v>349</v>
      </c>
      <c r="E829" s="211" t="s">
        <v>1</v>
      </c>
      <c r="F829" s="212" t="s">
        <v>351</v>
      </c>
      <c r="H829" s="213">
        <v>17.03</v>
      </c>
      <c r="L829" s="210"/>
      <c r="M829" s="214"/>
      <c r="N829" s="215"/>
      <c r="O829" s="215"/>
      <c r="P829" s="215"/>
      <c r="Q829" s="215"/>
      <c r="R829" s="215"/>
      <c r="S829" s="215"/>
      <c r="T829" s="216"/>
      <c r="AT829" s="211" t="s">
        <v>349</v>
      </c>
      <c r="AU829" s="211" t="s">
        <v>85</v>
      </c>
      <c r="AV829" s="209" t="s">
        <v>352</v>
      </c>
      <c r="AW829" s="209" t="s">
        <v>33</v>
      </c>
      <c r="AX829" s="209" t="s">
        <v>8</v>
      </c>
      <c r="AY829" s="211" t="s">
        <v>341</v>
      </c>
    </row>
    <row r="830" spans="1:65" s="174" customFormat="1" ht="22.9" customHeight="1">
      <c r="B830" s="175"/>
      <c r="D830" s="176" t="s">
        <v>76</v>
      </c>
      <c r="E830" s="185" t="s">
        <v>1829</v>
      </c>
      <c r="F830" s="185" t="s">
        <v>1830</v>
      </c>
      <c r="J830" s="186">
        <f>BK830</f>
        <v>0</v>
      </c>
      <c r="L830" s="175"/>
      <c r="M830" s="179"/>
      <c r="N830" s="180"/>
      <c r="O830" s="180"/>
      <c r="P830" s="181">
        <f>SUM(P831:P837)</f>
        <v>0</v>
      </c>
      <c r="Q830" s="180"/>
      <c r="R830" s="181">
        <f>SUM(R831:R837)</f>
        <v>1.1131425E-2</v>
      </c>
      <c r="S830" s="180"/>
      <c r="T830" s="182">
        <f>SUM(T831:T837)</f>
        <v>0</v>
      </c>
      <c r="AR830" s="176" t="s">
        <v>85</v>
      </c>
      <c r="AT830" s="183" t="s">
        <v>76</v>
      </c>
      <c r="AU830" s="183" t="s">
        <v>8</v>
      </c>
      <c r="AY830" s="176" t="s">
        <v>341</v>
      </c>
      <c r="BK830" s="184">
        <f>SUM(BK831:BK837)</f>
        <v>0</v>
      </c>
    </row>
    <row r="831" spans="1:65" s="110" customFormat="1" ht="24" customHeight="1">
      <c r="A831" s="107"/>
      <c r="B831" s="108"/>
      <c r="C831" s="187" t="s">
        <v>1417</v>
      </c>
      <c r="D831" s="187" t="s">
        <v>343</v>
      </c>
      <c r="E831" s="188" t="s">
        <v>3240</v>
      </c>
      <c r="F831" s="189" t="s">
        <v>3241</v>
      </c>
      <c r="G831" s="190" t="s">
        <v>444</v>
      </c>
      <c r="H831" s="191">
        <v>82.454999999999998</v>
      </c>
      <c r="I831" s="89"/>
      <c r="J831" s="192">
        <f>ROUND(I831*H831,0)</f>
        <v>0</v>
      </c>
      <c r="K831" s="189" t="s">
        <v>1</v>
      </c>
      <c r="L831" s="108"/>
      <c r="M831" s="193" t="s">
        <v>1</v>
      </c>
      <c r="N831" s="194" t="s">
        <v>42</v>
      </c>
      <c r="O831" s="195"/>
      <c r="P831" s="196">
        <f>O831*H831</f>
        <v>0</v>
      </c>
      <c r="Q831" s="196">
        <v>1.35E-4</v>
      </c>
      <c r="R831" s="196">
        <f>Q831*H831</f>
        <v>1.1131425E-2</v>
      </c>
      <c r="S831" s="196">
        <v>0</v>
      </c>
      <c r="T831" s="197">
        <f>S831*H831</f>
        <v>0</v>
      </c>
      <c r="U831" s="107"/>
      <c r="V831" s="107"/>
      <c r="W831" s="107"/>
      <c r="X831" s="107"/>
      <c r="Y831" s="107"/>
      <c r="Z831" s="107"/>
      <c r="AA831" s="107"/>
      <c r="AB831" s="107"/>
      <c r="AC831" s="107"/>
      <c r="AD831" s="107"/>
      <c r="AE831" s="107"/>
      <c r="AR831" s="198" t="s">
        <v>421</v>
      </c>
      <c r="AT831" s="198" t="s">
        <v>343</v>
      </c>
      <c r="AU831" s="198" t="s">
        <v>85</v>
      </c>
      <c r="AY831" s="99" t="s">
        <v>341</v>
      </c>
      <c r="BE831" s="199">
        <f>IF(N831="základní",J831,0)</f>
        <v>0</v>
      </c>
      <c r="BF831" s="199">
        <f>IF(N831="snížená",J831,0)</f>
        <v>0</v>
      </c>
      <c r="BG831" s="199">
        <f>IF(N831="zákl. přenesená",J831,0)</f>
        <v>0</v>
      </c>
      <c r="BH831" s="199">
        <f>IF(N831="sníž. přenesená",J831,0)</f>
        <v>0</v>
      </c>
      <c r="BI831" s="199">
        <f>IF(N831="nulová",J831,0)</f>
        <v>0</v>
      </c>
      <c r="BJ831" s="99" t="s">
        <v>8</v>
      </c>
      <c r="BK831" s="199">
        <f>ROUND(I831*H831,0)</f>
        <v>0</v>
      </c>
      <c r="BL831" s="99" t="s">
        <v>421</v>
      </c>
      <c r="BM831" s="198" t="s">
        <v>3242</v>
      </c>
    </row>
    <row r="832" spans="1:65" s="200" customFormat="1">
      <c r="B832" s="201"/>
      <c r="D832" s="202" t="s">
        <v>349</v>
      </c>
      <c r="E832" s="203" t="s">
        <v>1</v>
      </c>
      <c r="F832" s="204" t="s">
        <v>3243</v>
      </c>
      <c r="H832" s="205">
        <v>110.16</v>
      </c>
      <c r="L832" s="201"/>
      <c r="M832" s="206"/>
      <c r="N832" s="207"/>
      <c r="O832" s="207"/>
      <c r="P832" s="207"/>
      <c r="Q832" s="207"/>
      <c r="R832" s="207"/>
      <c r="S832" s="207"/>
      <c r="T832" s="208"/>
      <c r="AT832" s="203" t="s">
        <v>349</v>
      </c>
      <c r="AU832" s="203" t="s">
        <v>85</v>
      </c>
      <c r="AV832" s="200" t="s">
        <v>85</v>
      </c>
      <c r="AW832" s="200" t="s">
        <v>33</v>
      </c>
      <c r="AX832" s="200" t="s">
        <v>77</v>
      </c>
      <c r="AY832" s="203" t="s">
        <v>341</v>
      </c>
    </row>
    <row r="833" spans="1:51" s="200" customFormat="1">
      <c r="B833" s="201"/>
      <c r="D833" s="202" t="s">
        <v>349</v>
      </c>
      <c r="E833" s="203" t="s">
        <v>1</v>
      </c>
      <c r="F833" s="204" t="s">
        <v>3244</v>
      </c>
      <c r="H833" s="205">
        <v>-7.56</v>
      </c>
      <c r="L833" s="201"/>
      <c r="M833" s="206"/>
      <c r="N833" s="207"/>
      <c r="O833" s="207"/>
      <c r="P833" s="207"/>
      <c r="Q833" s="207"/>
      <c r="R833" s="207"/>
      <c r="S833" s="207"/>
      <c r="T833" s="208"/>
      <c r="AT833" s="203" t="s">
        <v>349</v>
      </c>
      <c r="AU833" s="203" t="s">
        <v>85</v>
      </c>
      <c r="AV833" s="200" t="s">
        <v>85</v>
      </c>
      <c r="AW833" s="200" t="s">
        <v>33</v>
      </c>
      <c r="AX833" s="200" t="s">
        <v>77</v>
      </c>
      <c r="AY833" s="203" t="s">
        <v>341</v>
      </c>
    </row>
    <row r="834" spans="1:51" s="200" customFormat="1">
      <c r="B834" s="201"/>
      <c r="D834" s="202" t="s">
        <v>349</v>
      </c>
      <c r="E834" s="203" t="s">
        <v>1</v>
      </c>
      <c r="F834" s="204" t="s">
        <v>3209</v>
      </c>
      <c r="H834" s="205">
        <v>-2.31</v>
      </c>
      <c r="L834" s="201"/>
      <c r="M834" s="206"/>
      <c r="N834" s="207"/>
      <c r="O834" s="207"/>
      <c r="P834" s="207"/>
      <c r="Q834" s="207"/>
      <c r="R834" s="207"/>
      <c r="S834" s="207"/>
      <c r="T834" s="208"/>
      <c r="AT834" s="203" t="s">
        <v>349</v>
      </c>
      <c r="AU834" s="203" t="s">
        <v>85</v>
      </c>
      <c r="AV834" s="200" t="s">
        <v>85</v>
      </c>
      <c r="AW834" s="200" t="s">
        <v>33</v>
      </c>
      <c r="AX834" s="200" t="s">
        <v>77</v>
      </c>
      <c r="AY834" s="203" t="s">
        <v>341</v>
      </c>
    </row>
    <row r="835" spans="1:51" s="200" customFormat="1">
      <c r="B835" s="201"/>
      <c r="D835" s="202" t="s">
        <v>349</v>
      </c>
      <c r="E835" s="203" t="s">
        <v>1</v>
      </c>
      <c r="F835" s="204" t="s">
        <v>2822</v>
      </c>
      <c r="H835" s="205">
        <v>-5.85</v>
      </c>
      <c r="L835" s="201"/>
      <c r="M835" s="206"/>
      <c r="N835" s="207"/>
      <c r="O835" s="207"/>
      <c r="P835" s="207"/>
      <c r="Q835" s="207"/>
      <c r="R835" s="207"/>
      <c r="S835" s="207"/>
      <c r="T835" s="208"/>
      <c r="AT835" s="203" t="s">
        <v>349</v>
      </c>
      <c r="AU835" s="203" t="s">
        <v>85</v>
      </c>
      <c r="AV835" s="200" t="s">
        <v>85</v>
      </c>
      <c r="AW835" s="200" t="s">
        <v>33</v>
      </c>
      <c r="AX835" s="200" t="s">
        <v>77</v>
      </c>
      <c r="AY835" s="203" t="s">
        <v>341</v>
      </c>
    </row>
    <row r="836" spans="1:51" s="200" customFormat="1">
      <c r="B836" s="201"/>
      <c r="D836" s="202" t="s">
        <v>349</v>
      </c>
      <c r="E836" s="203" t="s">
        <v>1</v>
      </c>
      <c r="F836" s="204" t="s">
        <v>2825</v>
      </c>
      <c r="H836" s="205">
        <v>-11.984999999999999</v>
      </c>
      <c r="L836" s="201"/>
      <c r="M836" s="206"/>
      <c r="N836" s="207"/>
      <c r="O836" s="207"/>
      <c r="P836" s="207"/>
      <c r="Q836" s="207"/>
      <c r="R836" s="207"/>
      <c r="S836" s="207"/>
      <c r="T836" s="208"/>
      <c r="AT836" s="203" t="s">
        <v>349</v>
      </c>
      <c r="AU836" s="203" t="s">
        <v>85</v>
      </c>
      <c r="AV836" s="200" t="s">
        <v>85</v>
      </c>
      <c r="AW836" s="200" t="s">
        <v>33</v>
      </c>
      <c r="AX836" s="200" t="s">
        <v>77</v>
      </c>
      <c r="AY836" s="203" t="s">
        <v>341</v>
      </c>
    </row>
    <row r="837" spans="1:51" s="209" customFormat="1">
      <c r="B837" s="210"/>
      <c r="D837" s="202" t="s">
        <v>349</v>
      </c>
      <c r="E837" s="211" t="s">
        <v>1</v>
      </c>
      <c r="F837" s="212" t="s">
        <v>3245</v>
      </c>
      <c r="H837" s="213">
        <v>82.454999999999998</v>
      </c>
      <c r="L837" s="210"/>
      <c r="M837" s="252"/>
      <c r="N837" s="253"/>
      <c r="O837" s="253"/>
      <c r="P837" s="253"/>
      <c r="Q837" s="253"/>
      <c r="R837" s="253"/>
      <c r="S837" s="253"/>
      <c r="T837" s="254"/>
      <c r="AT837" s="211" t="s">
        <v>349</v>
      </c>
      <c r="AU837" s="211" t="s">
        <v>85</v>
      </c>
      <c r="AV837" s="209" t="s">
        <v>352</v>
      </c>
      <c r="AW837" s="209" t="s">
        <v>33</v>
      </c>
      <c r="AX837" s="209" t="s">
        <v>8</v>
      </c>
      <c r="AY837" s="211" t="s">
        <v>341</v>
      </c>
    </row>
    <row r="838" spans="1:51" s="110" customFormat="1" ht="6.95" customHeight="1">
      <c r="A838" s="107"/>
      <c r="B838" s="139"/>
      <c r="C838" s="140"/>
      <c r="D838" s="140"/>
      <c r="E838" s="140"/>
      <c r="F838" s="140"/>
      <c r="G838" s="140"/>
      <c r="H838" s="140"/>
      <c r="I838" s="140"/>
      <c r="J838" s="140"/>
      <c r="K838" s="140"/>
      <c r="L838" s="108"/>
      <c r="M838" s="107"/>
      <c r="O838" s="107"/>
      <c r="P838" s="107"/>
      <c r="Q838" s="107"/>
      <c r="R838" s="107"/>
      <c r="S838" s="107"/>
      <c r="T838" s="107"/>
      <c r="U838" s="107"/>
      <c r="V838" s="107"/>
      <c r="W838" s="107"/>
      <c r="X838" s="107"/>
      <c r="Y838" s="107"/>
      <c r="Z838" s="107"/>
      <c r="AA838" s="107"/>
      <c r="AB838" s="107"/>
      <c r="AC838" s="107"/>
      <c r="AD838" s="107"/>
      <c r="AE838" s="107"/>
    </row>
    <row r="839" spans="1:51" s="98" customFormat="1"/>
    <row r="840" spans="1:51" s="98" customFormat="1"/>
  </sheetData>
  <sheetProtection password="D62F" sheet="1" objects="1" scenarios="1"/>
  <autoFilter ref="C142:K837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90"/>
  <sheetViews>
    <sheetView showGridLines="0" topLeftCell="A169" workbookViewId="0">
      <selection activeCell="H180" sqref="H18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104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1841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ROUND(J129,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ROUND((SUM(BE129:BE186)),  0)</f>
        <v>0</v>
      </c>
      <c r="G35" s="107"/>
      <c r="H35" s="107"/>
      <c r="I35" s="124">
        <v>0.21</v>
      </c>
      <c r="J35" s="123">
        <f>ROUND(((SUM(BE129:BE186))*I35),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ROUND((SUM(BF129:BF186)),  0)</f>
        <v>0</v>
      </c>
      <c r="G36" s="107"/>
      <c r="H36" s="107"/>
      <c r="I36" s="124">
        <v>0.15</v>
      </c>
      <c r="J36" s="123">
        <f>ROUND(((SUM(BF129:BF186))*I36),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ROUND((SUM(BG129:BG186)),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ROUND((SUM(BH129:BH186)),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ROUND((SUM(BI129:BI186)),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Zdravotní 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J129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J130</f>
        <v>0</v>
      </c>
      <c r="L99" s="148"/>
    </row>
    <row r="100" spans="1:47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J131</f>
        <v>0</v>
      </c>
      <c r="L100" s="153"/>
    </row>
    <row r="101" spans="1:47" s="147" customFormat="1" ht="24.95" customHeight="1">
      <c r="B101" s="148"/>
      <c r="D101" s="149" t="s">
        <v>312</v>
      </c>
      <c r="E101" s="150"/>
      <c r="F101" s="150"/>
      <c r="G101" s="150"/>
      <c r="H101" s="150"/>
      <c r="I101" s="150"/>
      <c r="J101" s="151">
        <f>J136</f>
        <v>0</v>
      </c>
      <c r="L101" s="148"/>
    </row>
    <row r="102" spans="1:47" s="152" customFormat="1" ht="19.899999999999999" customHeight="1">
      <c r="B102" s="153"/>
      <c r="D102" s="154" t="s">
        <v>1842</v>
      </c>
      <c r="E102" s="155"/>
      <c r="F102" s="155"/>
      <c r="G102" s="155"/>
      <c r="H102" s="155"/>
      <c r="I102" s="155"/>
      <c r="J102" s="156">
        <f>J137</f>
        <v>0</v>
      </c>
      <c r="L102" s="153"/>
    </row>
    <row r="103" spans="1:47" s="152" customFormat="1" ht="19.899999999999999" customHeight="1">
      <c r="B103" s="153"/>
      <c r="D103" s="154" t="s">
        <v>1843</v>
      </c>
      <c r="E103" s="155"/>
      <c r="F103" s="155"/>
      <c r="G103" s="155"/>
      <c r="H103" s="155"/>
      <c r="I103" s="155"/>
      <c r="J103" s="156">
        <f>J152</f>
        <v>0</v>
      </c>
      <c r="L103" s="153"/>
    </row>
    <row r="104" spans="1:47" s="152" customFormat="1" ht="19.899999999999999" customHeight="1">
      <c r="B104" s="153"/>
      <c r="D104" s="154" t="s">
        <v>3246</v>
      </c>
      <c r="E104" s="155"/>
      <c r="F104" s="155"/>
      <c r="G104" s="155"/>
      <c r="H104" s="155"/>
      <c r="I104" s="155"/>
      <c r="J104" s="156">
        <f>J173</f>
        <v>0</v>
      </c>
      <c r="L104" s="153"/>
    </row>
    <row r="105" spans="1:47" s="152" customFormat="1" ht="19.899999999999999" customHeight="1">
      <c r="B105" s="153"/>
      <c r="D105" s="154" t="s">
        <v>315</v>
      </c>
      <c r="E105" s="155"/>
      <c r="F105" s="155"/>
      <c r="G105" s="155"/>
      <c r="H105" s="155"/>
      <c r="I105" s="155"/>
      <c r="J105" s="156">
        <f>J176</f>
        <v>0</v>
      </c>
      <c r="L105" s="153"/>
    </row>
    <row r="106" spans="1:47" s="152" customFormat="1" ht="19.899999999999999" customHeight="1">
      <c r="B106" s="153"/>
      <c r="D106" s="154" t="s">
        <v>1845</v>
      </c>
      <c r="E106" s="155"/>
      <c r="F106" s="155"/>
      <c r="G106" s="155"/>
      <c r="H106" s="155"/>
      <c r="I106" s="155"/>
      <c r="J106" s="156">
        <f>J182</f>
        <v>0</v>
      </c>
      <c r="L106" s="153"/>
    </row>
    <row r="107" spans="1:47" s="147" customFormat="1" ht="24.95" customHeight="1">
      <c r="B107" s="148"/>
      <c r="D107" s="149" t="s">
        <v>1846</v>
      </c>
      <c r="E107" s="150"/>
      <c r="F107" s="150"/>
      <c r="G107" s="150"/>
      <c r="H107" s="150"/>
      <c r="I107" s="150"/>
      <c r="J107" s="151">
        <f>J185</f>
        <v>0</v>
      </c>
      <c r="L107" s="148"/>
    </row>
    <row r="108" spans="1:47" s="110" customFormat="1" ht="21.7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47" s="110" customFormat="1" ht="6.95" customHeight="1">
      <c r="A109" s="107"/>
      <c r="B109" s="139"/>
      <c r="C109" s="140"/>
      <c r="D109" s="140"/>
      <c r="E109" s="140"/>
      <c r="F109" s="140"/>
      <c r="G109" s="140"/>
      <c r="H109" s="140"/>
      <c r="I109" s="140"/>
      <c r="J109" s="140"/>
      <c r="K109" s="140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98" customFormat="1"/>
    <row r="111" spans="1:47" s="98" customFormat="1"/>
    <row r="112" spans="1:47" s="98" customFormat="1"/>
    <row r="113" spans="1:31" s="110" customFormat="1" ht="6.95" customHeight="1">
      <c r="A113" s="107"/>
      <c r="B113" s="141"/>
      <c r="C113" s="142"/>
      <c r="D113" s="142"/>
      <c r="E113" s="142"/>
      <c r="F113" s="142"/>
      <c r="G113" s="142"/>
      <c r="H113" s="142"/>
      <c r="I113" s="142"/>
      <c r="J113" s="142"/>
      <c r="K113" s="142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31" s="110" customFormat="1" ht="24.95" customHeight="1">
      <c r="A114" s="107"/>
      <c r="B114" s="108"/>
      <c r="C114" s="104" t="s">
        <v>326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31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12" customHeight="1">
      <c r="A116" s="107"/>
      <c r="B116" s="108"/>
      <c r="C116" s="106" t="s">
        <v>17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16.5" customHeight="1">
      <c r="A117" s="107"/>
      <c r="B117" s="108"/>
      <c r="C117" s="107"/>
      <c r="D117" s="107"/>
      <c r="E117" s="312" t="str">
        <f>E7</f>
        <v>Expozice Jihozápadní Afrika, ZOO Dvůr Králové a.s. - Změna A, 1.etapa</v>
      </c>
      <c r="F117" s="313"/>
      <c r="G117" s="313"/>
      <c r="H117" s="313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98" customFormat="1" ht="12" customHeight="1">
      <c r="B118" s="103"/>
      <c r="C118" s="106" t="s">
        <v>183</v>
      </c>
      <c r="L118" s="103"/>
    </row>
    <row r="119" spans="1:31" s="110" customFormat="1" ht="16.5" customHeight="1">
      <c r="A119" s="107"/>
      <c r="B119" s="108"/>
      <c r="C119" s="107"/>
      <c r="D119" s="107"/>
      <c r="E119" s="312" t="s">
        <v>2592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110" customFormat="1" ht="12" customHeight="1">
      <c r="A120" s="107"/>
      <c r="B120" s="108"/>
      <c r="C120" s="106" t="s">
        <v>191</v>
      </c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31" s="110" customFormat="1" ht="16.5" customHeight="1">
      <c r="A121" s="107"/>
      <c r="B121" s="108"/>
      <c r="C121" s="107"/>
      <c r="D121" s="107"/>
      <c r="E121" s="308" t="str">
        <f>E11</f>
        <v>b - Zdravotní technika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2" customHeight="1">
      <c r="A123" s="107"/>
      <c r="B123" s="108"/>
      <c r="C123" s="106" t="s">
        <v>21</v>
      </c>
      <c r="D123" s="107"/>
      <c r="E123" s="107"/>
      <c r="F123" s="111" t="str">
        <f>F14</f>
        <v>Dvůr Králové nad Labem</v>
      </c>
      <c r="G123" s="107"/>
      <c r="H123" s="107"/>
      <c r="I123" s="106" t="s">
        <v>23</v>
      </c>
      <c r="J123" s="112" t="str">
        <f>IF(J14="","",J14)</f>
        <v>14. 1. 2020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43.15" customHeight="1">
      <c r="A125" s="107"/>
      <c r="B125" s="108"/>
      <c r="C125" s="106" t="s">
        <v>25</v>
      </c>
      <c r="D125" s="107"/>
      <c r="E125" s="107"/>
      <c r="F125" s="111" t="str">
        <f>E17</f>
        <v>ZOO Dvůr Králové a.s., Štefánikova 1029, D.K.n.L.</v>
      </c>
      <c r="G125" s="107"/>
      <c r="H125" s="107"/>
      <c r="I125" s="106" t="s">
        <v>31</v>
      </c>
      <c r="J125" s="143" t="str">
        <f>E23</f>
        <v>Projektis spol. s r.o., Legionářská 562, D.K.n.L.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15.2" customHeight="1">
      <c r="A126" s="107"/>
      <c r="B126" s="108"/>
      <c r="C126" s="106" t="s">
        <v>29</v>
      </c>
      <c r="D126" s="107"/>
      <c r="E126" s="107"/>
      <c r="F126" s="111" t="str">
        <f>IF(E20="","",E20)</f>
        <v>Vyplň údaj</v>
      </c>
      <c r="G126" s="107"/>
      <c r="H126" s="107"/>
      <c r="I126" s="106" t="s">
        <v>34</v>
      </c>
      <c r="J126" s="143" t="str">
        <f>E26</f>
        <v>ing. V. Švehla</v>
      </c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0.35" customHeight="1">
      <c r="A127" s="107"/>
      <c r="B127" s="108"/>
      <c r="C127" s="107"/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66" customFormat="1" ht="29.25" customHeight="1">
      <c r="A128" s="157"/>
      <c r="B128" s="158"/>
      <c r="C128" s="159" t="s">
        <v>327</v>
      </c>
      <c r="D128" s="160" t="s">
        <v>62</v>
      </c>
      <c r="E128" s="160" t="s">
        <v>58</v>
      </c>
      <c r="F128" s="160" t="s">
        <v>59</v>
      </c>
      <c r="G128" s="160" t="s">
        <v>328</v>
      </c>
      <c r="H128" s="160" t="s">
        <v>329</v>
      </c>
      <c r="I128" s="160" t="s">
        <v>330</v>
      </c>
      <c r="J128" s="160" t="s">
        <v>299</v>
      </c>
      <c r="K128" s="161" t="s">
        <v>331</v>
      </c>
      <c r="L128" s="162"/>
      <c r="M128" s="163" t="s">
        <v>1</v>
      </c>
      <c r="N128" s="164" t="s">
        <v>41</v>
      </c>
      <c r="O128" s="164" t="s">
        <v>332</v>
      </c>
      <c r="P128" s="164" t="s">
        <v>333</v>
      </c>
      <c r="Q128" s="164" t="s">
        <v>334</v>
      </c>
      <c r="R128" s="164" t="s">
        <v>335</v>
      </c>
      <c r="S128" s="164" t="s">
        <v>336</v>
      </c>
      <c r="T128" s="165" t="s">
        <v>337</v>
      </c>
      <c r="U128" s="157"/>
      <c r="V128" s="157"/>
      <c r="W128" s="157"/>
      <c r="X128" s="157"/>
      <c r="Y128" s="157"/>
      <c r="Z128" s="157"/>
      <c r="AA128" s="157"/>
      <c r="AB128" s="157"/>
      <c r="AC128" s="157"/>
      <c r="AD128" s="157"/>
      <c r="AE128" s="157"/>
    </row>
    <row r="129" spans="1:65" s="110" customFormat="1" ht="22.9" customHeight="1">
      <c r="A129" s="107"/>
      <c r="B129" s="108"/>
      <c r="C129" s="167" t="s">
        <v>338</v>
      </c>
      <c r="D129" s="107"/>
      <c r="E129" s="107"/>
      <c r="F129" s="107"/>
      <c r="G129" s="107"/>
      <c r="H129" s="107"/>
      <c r="I129" s="107"/>
      <c r="J129" s="168">
        <f>BK129</f>
        <v>0</v>
      </c>
      <c r="K129" s="107"/>
      <c r="L129" s="108"/>
      <c r="M129" s="169"/>
      <c r="N129" s="170"/>
      <c r="O129" s="118"/>
      <c r="P129" s="171">
        <f>P130+P136+P185</f>
        <v>0</v>
      </c>
      <c r="Q129" s="118"/>
      <c r="R129" s="171">
        <f>R130+R136+R185</f>
        <v>0</v>
      </c>
      <c r="S129" s="118"/>
      <c r="T129" s="172">
        <f>T130+T136+T185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T129" s="99" t="s">
        <v>76</v>
      </c>
      <c r="AU129" s="99" t="s">
        <v>301</v>
      </c>
      <c r="BK129" s="173">
        <f>BK130+BK136+BK185</f>
        <v>0</v>
      </c>
    </row>
    <row r="130" spans="1:65" s="174" customFormat="1" ht="25.9" customHeight="1">
      <c r="B130" s="175"/>
      <c r="D130" s="176" t="s">
        <v>76</v>
      </c>
      <c r="E130" s="177" t="s">
        <v>339</v>
      </c>
      <c r="F130" s="177" t="s">
        <v>340</v>
      </c>
      <c r="J130" s="178">
        <f>BK130</f>
        <v>0</v>
      </c>
      <c r="L130" s="175"/>
      <c r="M130" s="179"/>
      <c r="N130" s="180"/>
      <c r="O130" s="180"/>
      <c r="P130" s="181">
        <f>P131</f>
        <v>0</v>
      </c>
      <c r="Q130" s="180"/>
      <c r="R130" s="181">
        <f>R131</f>
        <v>0</v>
      </c>
      <c r="S130" s="180"/>
      <c r="T130" s="182">
        <f>T131</f>
        <v>0</v>
      </c>
      <c r="AR130" s="176" t="s">
        <v>8</v>
      </c>
      <c r="AT130" s="183" t="s">
        <v>76</v>
      </c>
      <c r="AU130" s="183" t="s">
        <v>77</v>
      </c>
      <c r="AY130" s="176" t="s">
        <v>341</v>
      </c>
      <c r="BK130" s="184">
        <f>BK131</f>
        <v>0</v>
      </c>
    </row>
    <row r="131" spans="1:65" s="174" customFormat="1" ht="22.9" customHeight="1">
      <c r="B131" s="175"/>
      <c r="D131" s="176" t="s">
        <v>76</v>
      </c>
      <c r="E131" s="185" t="s">
        <v>358</v>
      </c>
      <c r="F131" s="185" t="s">
        <v>992</v>
      </c>
      <c r="J131" s="186">
        <f>BK131</f>
        <v>0</v>
      </c>
      <c r="L131" s="175"/>
      <c r="M131" s="179"/>
      <c r="N131" s="180"/>
      <c r="O131" s="180"/>
      <c r="P131" s="181">
        <f>SUM(P132:P135)</f>
        <v>0</v>
      </c>
      <c r="Q131" s="180"/>
      <c r="R131" s="181">
        <f>SUM(R132:R135)</f>
        <v>0</v>
      </c>
      <c r="S131" s="180"/>
      <c r="T131" s="182">
        <f>SUM(T132:T135)</f>
        <v>0</v>
      </c>
      <c r="AR131" s="176" t="s">
        <v>8</v>
      </c>
      <c r="AT131" s="183" t="s">
        <v>76</v>
      </c>
      <c r="AU131" s="183" t="s">
        <v>8</v>
      </c>
      <c r="AY131" s="176" t="s">
        <v>341</v>
      </c>
      <c r="BK131" s="184">
        <f>SUM(BK132:BK135)</f>
        <v>0</v>
      </c>
    </row>
    <row r="132" spans="1:65" s="110" customFormat="1" ht="36" customHeight="1">
      <c r="A132" s="107"/>
      <c r="B132" s="108"/>
      <c r="C132" s="187" t="s">
        <v>8</v>
      </c>
      <c r="D132" s="187" t="s">
        <v>343</v>
      </c>
      <c r="E132" s="188" t="s">
        <v>3247</v>
      </c>
      <c r="F132" s="189" t="s">
        <v>3248</v>
      </c>
      <c r="G132" s="190" t="s">
        <v>572</v>
      </c>
      <c r="H132" s="191">
        <v>1</v>
      </c>
      <c r="I132" s="89"/>
      <c r="J132" s="192">
        <f>ROUND(I132*H132,0)</f>
        <v>0</v>
      </c>
      <c r="K132" s="189" t="s">
        <v>1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3249</v>
      </c>
    </row>
    <row r="133" spans="1:65" s="110" customFormat="1" ht="36" customHeight="1">
      <c r="A133" s="107"/>
      <c r="B133" s="108"/>
      <c r="C133" s="187" t="s">
        <v>85</v>
      </c>
      <c r="D133" s="187" t="s">
        <v>343</v>
      </c>
      <c r="E133" s="188" t="s">
        <v>3250</v>
      </c>
      <c r="F133" s="189" t="s">
        <v>3251</v>
      </c>
      <c r="G133" s="190" t="s">
        <v>572</v>
      </c>
      <c r="H133" s="191">
        <v>1</v>
      </c>
      <c r="I133" s="89"/>
      <c r="J133" s="192">
        <f>ROUND(I133*H133,0)</f>
        <v>0</v>
      </c>
      <c r="K133" s="189" t="s">
        <v>1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3252</v>
      </c>
    </row>
    <row r="134" spans="1:65" s="110" customFormat="1" ht="36" customHeight="1">
      <c r="A134" s="107"/>
      <c r="B134" s="108"/>
      <c r="C134" s="187" t="s">
        <v>352</v>
      </c>
      <c r="D134" s="187" t="s">
        <v>343</v>
      </c>
      <c r="E134" s="188" t="s">
        <v>3253</v>
      </c>
      <c r="F134" s="189" t="s">
        <v>3254</v>
      </c>
      <c r="G134" s="190" t="s">
        <v>572</v>
      </c>
      <c r="H134" s="191">
        <v>1</v>
      </c>
      <c r="I134" s="89"/>
      <c r="J134" s="192">
        <f>ROUND(I134*H134,0)</f>
        <v>0</v>
      </c>
      <c r="K134" s="189" t="s">
        <v>1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3255</v>
      </c>
    </row>
    <row r="135" spans="1:65" s="110" customFormat="1" ht="36" customHeight="1">
      <c r="A135" s="107"/>
      <c r="B135" s="108"/>
      <c r="C135" s="187" t="s">
        <v>347</v>
      </c>
      <c r="D135" s="187" t="s">
        <v>343</v>
      </c>
      <c r="E135" s="188" t="s">
        <v>3256</v>
      </c>
      <c r="F135" s="189" t="s">
        <v>3257</v>
      </c>
      <c r="G135" s="190" t="s">
        <v>572</v>
      </c>
      <c r="H135" s="191">
        <v>1</v>
      </c>
      <c r="I135" s="89"/>
      <c r="J135" s="192">
        <f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3258</v>
      </c>
    </row>
    <row r="136" spans="1:65" s="174" customFormat="1" ht="25.9" customHeight="1">
      <c r="B136" s="175"/>
      <c r="D136" s="176" t="s">
        <v>76</v>
      </c>
      <c r="E136" s="177" t="s">
        <v>1075</v>
      </c>
      <c r="F136" s="177" t="s">
        <v>1076</v>
      </c>
      <c r="J136" s="178">
        <f>BK136</f>
        <v>0</v>
      </c>
      <c r="L136" s="175"/>
      <c r="M136" s="179"/>
      <c r="N136" s="180"/>
      <c r="O136" s="180"/>
      <c r="P136" s="181">
        <f>P137+P152+P173+P176+P182</f>
        <v>0</v>
      </c>
      <c r="Q136" s="180"/>
      <c r="R136" s="181">
        <f>R137+R152+R173+R176+R182</f>
        <v>0</v>
      </c>
      <c r="S136" s="180"/>
      <c r="T136" s="182">
        <f>T137+T152+T173+T176+T182</f>
        <v>0</v>
      </c>
      <c r="AR136" s="176" t="s">
        <v>85</v>
      </c>
      <c r="AT136" s="183" t="s">
        <v>76</v>
      </c>
      <c r="AU136" s="183" t="s">
        <v>77</v>
      </c>
      <c r="AY136" s="176" t="s">
        <v>341</v>
      </c>
      <c r="BK136" s="184">
        <f>BK137+BK152+BK173+BK176+BK182</f>
        <v>0</v>
      </c>
    </row>
    <row r="137" spans="1:65" s="174" customFormat="1" ht="22.9" customHeight="1">
      <c r="B137" s="175"/>
      <c r="D137" s="176" t="s">
        <v>76</v>
      </c>
      <c r="E137" s="185" t="s">
        <v>1859</v>
      </c>
      <c r="F137" s="185" t="s">
        <v>1860</v>
      </c>
      <c r="J137" s="186">
        <f>BK137</f>
        <v>0</v>
      </c>
      <c r="L137" s="175"/>
      <c r="M137" s="179"/>
      <c r="N137" s="180"/>
      <c r="O137" s="180"/>
      <c r="P137" s="181">
        <f>SUM(P138:P151)</f>
        <v>0</v>
      </c>
      <c r="Q137" s="180"/>
      <c r="R137" s="181">
        <f>SUM(R138:R151)</f>
        <v>0</v>
      </c>
      <c r="S137" s="180"/>
      <c r="T137" s="182">
        <f>SUM(T138:T151)</f>
        <v>0</v>
      </c>
      <c r="AR137" s="176" t="s">
        <v>85</v>
      </c>
      <c r="AT137" s="183" t="s">
        <v>76</v>
      </c>
      <c r="AU137" s="183" t="s">
        <v>8</v>
      </c>
      <c r="AY137" s="176" t="s">
        <v>341</v>
      </c>
      <c r="BK137" s="184">
        <f>SUM(BK138:BK151)</f>
        <v>0</v>
      </c>
    </row>
    <row r="138" spans="1:65" s="110" customFormat="1" ht="24" customHeight="1">
      <c r="A138" s="107"/>
      <c r="B138" s="108"/>
      <c r="C138" s="187" t="s">
        <v>371</v>
      </c>
      <c r="D138" s="187" t="s">
        <v>343</v>
      </c>
      <c r="E138" s="188" t="s">
        <v>1861</v>
      </c>
      <c r="F138" s="189" t="s">
        <v>1862</v>
      </c>
      <c r="G138" s="190" t="s">
        <v>455</v>
      </c>
      <c r="H138" s="191">
        <v>5</v>
      </c>
      <c r="I138" s="89"/>
      <c r="J138" s="192">
        <f>ROUND(I138*H138,0)</f>
        <v>0</v>
      </c>
      <c r="K138" s="189" t="s">
        <v>1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421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421</v>
      </c>
      <c r="BM138" s="198" t="s">
        <v>3259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1864</v>
      </c>
      <c r="F139" s="189" t="s">
        <v>1865</v>
      </c>
      <c r="G139" s="190" t="s">
        <v>455</v>
      </c>
      <c r="H139" s="191">
        <v>25</v>
      </c>
      <c r="I139" s="89"/>
      <c r="J139" s="192">
        <f>ROUND(I139*H139,0)</f>
        <v>0</v>
      </c>
      <c r="K139" s="189" t="s">
        <v>1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421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421</v>
      </c>
      <c r="BM139" s="198" t="s">
        <v>3260</v>
      </c>
    </row>
    <row r="140" spans="1:65" s="110" customFormat="1" ht="24" customHeight="1">
      <c r="A140" s="107"/>
      <c r="B140" s="108"/>
      <c r="C140" s="187" t="s">
        <v>379</v>
      </c>
      <c r="D140" s="187" t="s">
        <v>343</v>
      </c>
      <c r="E140" s="188" t="s">
        <v>1867</v>
      </c>
      <c r="F140" s="189" t="s">
        <v>1868</v>
      </c>
      <c r="G140" s="190" t="s">
        <v>455</v>
      </c>
      <c r="H140" s="191">
        <v>21</v>
      </c>
      <c r="I140" s="89"/>
      <c r="J140" s="192">
        <f>ROUND(I140*H140,0)</f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421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421</v>
      </c>
      <c r="BM140" s="198" t="s">
        <v>3261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3262</v>
      </c>
      <c r="H141" s="205">
        <v>21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24" customHeight="1">
      <c r="A142" s="107"/>
      <c r="B142" s="108"/>
      <c r="C142" s="187" t="s">
        <v>358</v>
      </c>
      <c r="D142" s="187" t="s">
        <v>343</v>
      </c>
      <c r="E142" s="188" t="s">
        <v>1874</v>
      </c>
      <c r="F142" s="189" t="s">
        <v>1875</v>
      </c>
      <c r="G142" s="190" t="s">
        <v>455</v>
      </c>
      <c r="H142" s="191">
        <v>5</v>
      </c>
      <c r="I142" s="89"/>
      <c r="J142" s="192">
        <f t="shared" ref="J142:J149" si="0">ROUND(I142*H142,0)</f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 t="shared" ref="P142:P149" si="1">O142*H142</f>
        <v>0</v>
      </c>
      <c r="Q142" s="196">
        <v>0</v>
      </c>
      <c r="R142" s="196">
        <f t="shared" ref="R142:R149" si="2">Q142*H142</f>
        <v>0</v>
      </c>
      <c r="S142" s="196">
        <v>0</v>
      </c>
      <c r="T142" s="197">
        <f t="shared" ref="T142:T149" si="3"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421</v>
      </c>
      <c r="AT142" s="198" t="s">
        <v>343</v>
      </c>
      <c r="AU142" s="198" t="s">
        <v>85</v>
      </c>
      <c r="AY142" s="99" t="s">
        <v>341</v>
      </c>
      <c r="BE142" s="199">
        <f t="shared" ref="BE142:BE149" si="4">IF(N142="základní",J142,0)</f>
        <v>0</v>
      </c>
      <c r="BF142" s="199">
        <f t="shared" ref="BF142:BF149" si="5">IF(N142="snížená",J142,0)</f>
        <v>0</v>
      </c>
      <c r="BG142" s="199">
        <f t="shared" ref="BG142:BG149" si="6">IF(N142="zákl. přenesená",J142,0)</f>
        <v>0</v>
      </c>
      <c r="BH142" s="199">
        <f t="shared" ref="BH142:BH149" si="7">IF(N142="sníž. přenesená",J142,0)</f>
        <v>0</v>
      </c>
      <c r="BI142" s="199">
        <f t="shared" ref="BI142:BI149" si="8">IF(N142="nulová",J142,0)</f>
        <v>0</v>
      </c>
      <c r="BJ142" s="99" t="s">
        <v>8</v>
      </c>
      <c r="BK142" s="199">
        <f t="shared" ref="BK142:BK149" si="9">ROUND(I142*H142,0)</f>
        <v>0</v>
      </c>
      <c r="BL142" s="99" t="s">
        <v>421</v>
      </c>
      <c r="BM142" s="198" t="s">
        <v>3263</v>
      </c>
    </row>
    <row r="143" spans="1:65" s="110" customFormat="1" ht="24" customHeight="1">
      <c r="A143" s="107"/>
      <c r="B143" s="108"/>
      <c r="C143" s="187" t="s">
        <v>388</v>
      </c>
      <c r="D143" s="187" t="s">
        <v>343</v>
      </c>
      <c r="E143" s="188" t="s">
        <v>1877</v>
      </c>
      <c r="F143" s="189" t="s">
        <v>1878</v>
      </c>
      <c r="G143" s="190" t="s">
        <v>455</v>
      </c>
      <c r="H143" s="191">
        <v>5</v>
      </c>
      <c r="I143" s="89"/>
      <c r="J143" s="192">
        <f t="shared" si="0"/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421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421</v>
      </c>
      <c r="BM143" s="198" t="s">
        <v>3264</v>
      </c>
    </row>
    <row r="144" spans="1:65" s="110" customFormat="1" ht="24" customHeight="1">
      <c r="A144" s="107"/>
      <c r="B144" s="108"/>
      <c r="C144" s="187" t="s">
        <v>261</v>
      </c>
      <c r="D144" s="187" t="s">
        <v>343</v>
      </c>
      <c r="E144" s="188" t="s">
        <v>1880</v>
      </c>
      <c r="F144" s="189" t="s">
        <v>1881</v>
      </c>
      <c r="G144" s="190" t="s">
        <v>572</v>
      </c>
      <c r="H144" s="191">
        <v>1</v>
      </c>
      <c r="I144" s="89"/>
      <c r="J144" s="192">
        <f t="shared" si="0"/>
        <v>0</v>
      </c>
      <c r="K144" s="189" t="s">
        <v>1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421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421</v>
      </c>
      <c r="BM144" s="198" t="s">
        <v>3265</v>
      </c>
    </row>
    <row r="145" spans="1:65" s="110" customFormat="1" ht="24" customHeight="1">
      <c r="A145" s="107"/>
      <c r="B145" s="108"/>
      <c r="C145" s="187" t="s">
        <v>395</v>
      </c>
      <c r="D145" s="187" t="s">
        <v>343</v>
      </c>
      <c r="E145" s="188" t="s">
        <v>1883</v>
      </c>
      <c r="F145" s="189" t="s">
        <v>1884</v>
      </c>
      <c r="G145" s="190" t="s">
        <v>572</v>
      </c>
      <c r="H145" s="191">
        <v>1</v>
      </c>
      <c r="I145" s="89"/>
      <c r="J145" s="192">
        <f t="shared" si="0"/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421</v>
      </c>
      <c r="AT145" s="198" t="s">
        <v>343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421</v>
      </c>
      <c r="BM145" s="198" t="s">
        <v>3266</v>
      </c>
    </row>
    <row r="146" spans="1:65" s="110" customFormat="1" ht="24" customHeight="1">
      <c r="A146" s="107"/>
      <c r="B146" s="108"/>
      <c r="C146" s="187" t="s">
        <v>399</v>
      </c>
      <c r="D146" s="187" t="s">
        <v>343</v>
      </c>
      <c r="E146" s="188" t="s">
        <v>1889</v>
      </c>
      <c r="F146" s="189" t="s">
        <v>1890</v>
      </c>
      <c r="G146" s="190" t="s">
        <v>572</v>
      </c>
      <c r="H146" s="191">
        <v>2</v>
      </c>
      <c r="I146" s="89"/>
      <c r="J146" s="192">
        <f t="shared" si="0"/>
        <v>0</v>
      </c>
      <c r="K146" s="189" t="s">
        <v>1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421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421</v>
      </c>
      <c r="BM146" s="198" t="s">
        <v>3267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1892</v>
      </c>
      <c r="F147" s="189" t="s">
        <v>1893</v>
      </c>
      <c r="G147" s="190" t="s">
        <v>572</v>
      </c>
      <c r="H147" s="191">
        <v>1</v>
      </c>
      <c r="I147" s="89"/>
      <c r="J147" s="192">
        <f t="shared" si="0"/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421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421</v>
      </c>
      <c r="BM147" s="198" t="s">
        <v>3268</v>
      </c>
    </row>
    <row r="148" spans="1:65" s="110" customFormat="1" ht="24" customHeight="1">
      <c r="A148" s="107"/>
      <c r="B148" s="108"/>
      <c r="C148" s="187" t="s">
        <v>409</v>
      </c>
      <c r="D148" s="187" t="s">
        <v>343</v>
      </c>
      <c r="E148" s="188" t="s">
        <v>3269</v>
      </c>
      <c r="F148" s="189" t="s">
        <v>3270</v>
      </c>
      <c r="G148" s="190" t="s">
        <v>572</v>
      </c>
      <c r="H148" s="191">
        <v>1</v>
      </c>
      <c r="I148" s="89"/>
      <c r="J148" s="192">
        <f t="shared" si="0"/>
        <v>0</v>
      </c>
      <c r="K148" s="189" t="s">
        <v>1</v>
      </c>
      <c r="L148" s="108"/>
      <c r="M148" s="193" t="s">
        <v>1</v>
      </c>
      <c r="N148" s="194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421</v>
      </c>
      <c r="AT148" s="198" t="s">
        <v>343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421</v>
      </c>
      <c r="BM148" s="198" t="s">
        <v>3271</v>
      </c>
    </row>
    <row r="149" spans="1:65" s="110" customFormat="1" ht="24" customHeight="1">
      <c r="A149" s="107"/>
      <c r="B149" s="108"/>
      <c r="C149" s="187" t="s">
        <v>9</v>
      </c>
      <c r="D149" s="187" t="s">
        <v>343</v>
      </c>
      <c r="E149" s="188" t="s">
        <v>1901</v>
      </c>
      <c r="F149" s="189" t="s">
        <v>1902</v>
      </c>
      <c r="G149" s="190" t="s">
        <v>455</v>
      </c>
      <c r="H149" s="191">
        <v>61</v>
      </c>
      <c r="I149" s="89"/>
      <c r="J149" s="192">
        <f t="shared" si="0"/>
        <v>0</v>
      </c>
      <c r="K149" s="189" t="s">
        <v>1</v>
      </c>
      <c r="L149" s="108"/>
      <c r="M149" s="193" t="s">
        <v>1</v>
      </c>
      <c r="N149" s="194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421</v>
      </c>
      <c r="AT149" s="198" t="s">
        <v>343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421</v>
      </c>
      <c r="BM149" s="198" t="s">
        <v>3272</v>
      </c>
    </row>
    <row r="150" spans="1:65" s="200" customFormat="1">
      <c r="B150" s="201"/>
      <c r="D150" s="202" t="s">
        <v>349</v>
      </c>
      <c r="E150" s="203" t="s">
        <v>1</v>
      </c>
      <c r="F150" s="204" t="s">
        <v>3273</v>
      </c>
      <c r="H150" s="205">
        <v>61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8</v>
      </c>
      <c r="AY150" s="203" t="s">
        <v>341</v>
      </c>
    </row>
    <row r="151" spans="1:65" s="110" customFormat="1" ht="36" customHeight="1">
      <c r="A151" s="107"/>
      <c r="B151" s="108"/>
      <c r="C151" s="187" t="s">
        <v>421</v>
      </c>
      <c r="D151" s="187" t="s">
        <v>343</v>
      </c>
      <c r="E151" s="188" t="s">
        <v>1905</v>
      </c>
      <c r="F151" s="189" t="s">
        <v>1906</v>
      </c>
      <c r="G151" s="190" t="s">
        <v>357</v>
      </c>
      <c r="H151" s="191">
        <v>8.5999999999999993E-2</v>
      </c>
      <c r="I151" s="89"/>
      <c r="J151" s="192">
        <f>ROUND(I151*H151,0)</f>
        <v>0</v>
      </c>
      <c r="K151" s="189" t="s">
        <v>1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421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421</v>
      </c>
      <c r="BM151" s="198" t="s">
        <v>3274</v>
      </c>
    </row>
    <row r="152" spans="1:65" s="174" customFormat="1" ht="22.9" customHeight="1">
      <c r="B152" s="175"/>
      <c r="D152" s="176" t="s">
        <v>76</v>
      </c>
      <c r="E152" s="185" t="s">
        <v>1908</v>
      </c>
      <c r="F152" s="185" t="s">
        <v>1909</v>
      </c>
      <c r="J152" s="186">
        <f>BK152</f>
        <v>0</v>
      </c>
      <c r="L152" s="175"/>
      <c r="M152" s="179"/>
      <c r="N152" s="180"/>
      <c r="O152" s="180"/>
      <c r="P152" s="181">
        <f>SUM(P153:P172)</f>
        <v>0</v>
      </c>
      <c r="Q152" s="180"/>
      <c r="R152" s="181">
        <f>SUM(R153:R172)</f>
        <v>0</v>
      </c>
      <c r="S152" s="180"/>
      <c r="T152" s="182">
        <f>SUM(T153:T172)</f>
        <v>0</v>
      </c>
      <c r="AR152" s="176" t="s">
        <v>85</v>
      </c>
      <c r="AT152" s="183" t="s">
        <v>76</v>
      </c>
      <c r="AU152" s="183" t="s">
        <v>8</v>
      </c>
      <c r="AY152" s="176" t="s">
        <v>341</v>
      </c>
      <c r="BK152" s="184">
        <f>SUM(BK153:BK172)</f>
        <v>0</v>
      </c>
    </row>
    <row r="153" spans="1:65" s="110" customFormat="1" ht="24" customHeight="1">
      <c r="A153" s="107"/>
      <c r="B153" s="108"/>
      <c r="C153" s="187" t="s">
        <v>426</v>
      </c>
      <c r="D153" s="187" t="s">
        <v>343</v>
      </c>
      <c r="E153" s="188" t="s">
        <v>1910</v>
      </c>
      <c r="F153" s="189" t="s">
        <v>1911</v>
      </c>
      <c r="G153" s="190" t="s">
        <v>455</v>
      </c>
      <c r="H153" s="191">
        <v>5</v>
      </c>
      <c r="I153" s="89"/>
      <c r="J153" s="192">
        <f t="shared" ref="J153:J172" si="10">ROUND(I153*H153,0)</f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 t="shared" ref="P153:P172" si="11">O153*H153</f>
        <v>0</v>
      </c>
      <c r="Q153" s="196">
        <v>0</v>
      </c>
      <c r="R153" s="196">
        <f t="shared" ref="R153:R172" si="12">Q153*H153</f>
        <v>0</v>
      </c>
      <c r="S153" s="196">
        <v>0</v>
      </c>
      <c r="T153" s="197">
        <f t="shared" ref="T153:T172" si="13"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421</v>
      </c>
      <c r="AT153" s="198" t="s">
        <v>343</v>
      </c>
      <c r="AU153" s="198" t="s">
        <v>85</v>
      </c>
      <c r="AY153" s="99" t="s">
        <v>341</v>
      </c>
      <c r="BE153" s="199">
        <f t="shared" ref="BE153:BE172" si="14">IF(N153="základní",J153,0)</f>
        <v>0</v>
      </c>
      <c r="BF153" s="199">
        <f t="shared" ref="BF153:BF172" si="15">IF(N153="snížená",J153,0)</f>
        <v>0</v>
      </c>
      <c r="BG153" s="199">
        <f t="shared" ref="BG153:BG172" si="16">IF(N153="zákl. přenesená",J153,0)</f>
        <v>0</v>
      </c>
      <c r="BH153" s="199">
        <f t="shared" ref="BH153:BH172" si="17">IF(N153="sníž. přenesená",J153,0)</f>
        <v>0</v>
      </c>
      <c r="BI153" s="199">
        <f t="shared" ref="BI153:BI172" si="18">IF(N153="nulová",J153,0)</f>
        <v>0</v>
      </c>
      <c r="BJ153" s="99" t="s">
        <v>8</v>
      </c>
      <c r="BK153" s="199">
        <f t="shared" ref="BK153:BK172" si="19">ROUND(I153*H153,0)</f>
        <v>0</v>
      </c>
      <c r="BL153" s="99" t="s">
        <v>421</v>
      </c>
      <c r="BM153" s="198" t="s">
        <v>3275</v>
      </c>
    </row>
    <row r="154" spans="1:65" s="110" customFormat="1" ht="24" customHeight="1">
      <c r="A154" s="107"/>
      <c r="B154" s="108"/>
      <c r="C154" s="187" t="s">
        <v>430</v>
      </c>
      <c r="D154" s="187" t="s">
        <v>343</v>
      </c>
      <c r="E154" s="188" t="s">
        <v>1913</v>
      </c>
      <c r="F154" s="189" t="s">
        <v>1914</v>
      </c>
      <c r="G154" s="190" t="s">
        <v>455</v>
      </c>
      <c r="H154" s="191">
        <v>20</v>
      </c>
      <c r="I154" s="89"/>
      <c r="J154" s="192">
        <f t="shared" si="10"/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421</v>
      </c>
      <c r="AT154" s="198" t="s">
        <v>343</v>
      </c>
      <c r="AU154" s="198" t="s">
        <v>85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421</v>
      </c>
      <c r="BM154" s="198" t="s">
        <v>3276</v>
      </c>
    </row>
    <row r="155" spans="1:65" s="110" customFormat="1" ht="24" customHeight="1">
      <c r="A155" s="107"/>
      <c r="B155" s="108"/>
      <c r="C155" s="187" t="s">
        <v>434</v>
      </c>
      <c r="D155" s="187" t="s">
        <v>343</v>
      </c>
      <c r="E155" s="188" t="s">
        <v>1916</v>
      </c>
      <c r="F155" s="189" t="s">
        <v>1917</v>
      </c>
      <c r="G155" s="190" t="s">
        <v>455</v>
      </c>
      <c r="H155" s="191">
        <v>15</v>
      </c>
      <c r="I155" s="89"/>
      <c r="J155" s="192">
        <f t="shared" si="10"/>
        <v>0</v>
      </c>
      <c r="K155" s="189" t="s">
        <v>1</v>
      </c>
      <c r="L155" s="108"/>
      <c r="M155" s="193" t="s">
        <v>1</v>
      </c>
      <c r="N155" s="194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421</v>
      </c>
      <c r="AT155" s="198" t="s">
        <v>343</v>
      </c>
      <c r="AU155" s="198" t="s">
        <v>85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421</v>
      </c>
      <c r="BM155" s="198" t="s">
        <v>3277</v>
      </c>
    </row>
    <row r="156" spans="1:65" s="110" customFormat="1" ht="48" customHeight="1">
      <c r="A156" s="107"/>
      <c r="B156" s="108"/>
      <c r="C156" s="187" t="s">
        <v>437</v>
      </c>
      <c r="D156" s="187" t="s">
        <v>343</v>
      </c>
      <c r="E156" s="188" t="s">
        <v>1919</v>
      </c>
      <c r="F156" s="189" t="s">
        <v>1920</v>
      </c>
      <c r="G156" s="190" t="s">
        <v>455</v>
      </c>
      <c r="H156" s="191">
        <v>5</v>
      </c>
      <c r="I156" s="89"/>
      <c r="J156" s="192">
        <f t="shared" si="10"/>
        <v>0</v>
      </c>
      <c r="K156" s="189" t="s">
        <v>1</v>
      </c>
      <c r="L156" s="108"/>
      <c r="M156" s="193" t="s">
        <v>1</v>
      </c>
      <c r="N156" s="194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421</v>
      </c>
      <c r="AT156" s="198" t="s">
        <v>343</v>
      </c>
      <c r="AU156" s="198" t="s">
        <v>85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421</v>
      </c>
      <c r="BM156" s="198" t="s">
        <v>3278</v>
      </c>
    </row>
    <row r="157" spans="1:65" s="110" customFormat="1" ht="48" customHeight="1">
      <c r="A157" s="107"/>
      <c r="B157" s="108"/>
      <c r="C157" s="187" t="s">
        <v>7</v>
      </c>
      <c r="D157" s="187" t="s">
        <v>343</v>
      </c>
      <c r="E157" s="188" t="s">
        <v>1922</v>
      </c>
      <c r="F157" s="189" t="s">
        <v>1923</v>
      </c>
      <c r="G157" s="190" t="s">
        <v>455</v>
      </c>
      <c r="H157" s="191">
        <v>25</v>
      </c>
      <c r="I157" s="89"/>
      <c r="J157" s="192">
        <f t="shared" si="10"/>
        <v>0</v>
      </c>
      <c r="K157" s="189" t="s">
        <v>1</v>
      </c>
      <c r="L157" s="108"/>
      <c r="M157" s="193" t="s">
        <v>1</v>
      </c>
      <c r="N157" s="194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421</v>
      </c>
      <c r="AT157" s="198" t="s">
        <v>343</v>
      </c>
      <c r="AU157" s="198" t="s">
        <v>85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421</v>
      </c>
      <c r="BM157" s="198" t="s">
        <v>3279</v>
      </c>
    </row>
    <row r="158" spans="1:65" s="110" customFormat="1" ht="48" customHeight="1">
      <c r="A158" s="107"/>
      <c r="B158" s="108"/>
      <c r="C158" s="187" t="s">
        <v>447</v>
      </c>
      <c r="D158" s="187" t="s">
        <v>343</v>
      </c>
      <c r="E158" s="188" t="s">
        <v>1928</v>
      </c>
      <c r="F158" s="189" t="s">
        <v>1929</v>
      </c>
      <c r="G158" s="190" t="s">
        <v>455</v>
      </c>
      <c r="H158" s="191">
        <v>10</v>
      </c>
      <c r="I158" s="89"/>
      <c r="J158" s="192">
        <f t="shared" si="10"/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421</v>
      </c>
      <c r="AT158" s="198" t="s">
        <v>343</v>
      </c>
      <c r="AU158" s="198" t="s">
        <v>85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421</v>
      </c>
      <c r="BM158" s="198" t="s">
        <v>3280</v>
      </c>
    </row>
    <row r="159" spans="1:65" s="110" customFormat="1" ht="16.5" customHeight="1">
      <c r="A159" s="107"/>
      <c r="B159" s="108"/>
      <c r="C159" s="187" t="s">
        <v>452</v>
      </c>
      <c r="D159" s="187" t="s">
        <v>343</v>
      </c>
      <c r="E159" s="188" t="s">
        <v>3281</v>
      </c>
      <c r="F159" s="189" t="s">
        <v>3282</v>
      </c>
      <c r="G159" s="190" t="s">
        <v>455</v>
      </c>
      <c r="H159" s="191">
        <v>15</v>
      </c>
      <c r="I159" s="89"/>
      <c r="J159" s="192">
        <f t="shared" si="10"/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421</v>
      </c>
      <c r="AT159" s="198" t="s">
        <v>343</v>
      </c>
      <c r="AU159" s="198" t="s">
        <v>85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421</v>
      </c>
      <c r="BM159" s="198" t="s">
        <v>3283</v>
      </c>
    </row>
    <row r="160" spans="1:65" s="110" customFormat="1" ht="24" customHeight="1">
      <c r="A160" s="107"/>
      <c r="B160" s="108"/>
      <c r="C160" s="187" t="s">
        <v>458</v>
      </c>
      <c r="D160" s="187" t="s">
        <v>343</v>
      </c>
      <c r="E160" s="188" t="s">
        <v>1931</v>
      </c>
      <c r="F160" s="189" t="s">
        <v>1932</v>
      </c>
      <c r="G160" s="190" t="s">
        <v>572</v>
      </c>
      <c r="H160" s="191">
        <v>7</v>
      </c>
      <c r="I160" s="89"/>
      <c r="J160" s="192">
        <f t="shared" si="10"/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421</v>
      </c>
      <c r="AT160" s="198" t="s">
        <v>343</v>
      </c>
      <c r="AU160" s="198" t="s">
        <v>85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421</v>
      </c>
      <c r="BM160" s="198" t="s">
        <v>3284</v>
      </c>
    </row>
    <row r="161" spans="1:65" s="110" customFormat="1" ht="24" customHeight="1">
      <c r="A161" s="107"/>
      <c r="B161" s="108"/>
      <c r="C161" s="187" t="s">
        <v>464</v>
      </c>
      <c r="D161" s="187" t="s">
        <v>343</v>
      </c>
      <c r="E161" s="188" t="s">
        <v>3285</v>
      </c>
      <c r="F161" s="189" t="s">
        <v>3286</v>
      </c>
      <c r="G161" s="190" t="s">
        <v>572</v>
      </c>
      <c r="H161" s="191">
        <v>4</v>
      </c>
      <c r="I161" s="89"/>
      <c r="J161" s="192">
        <f t="shared" si="10"/>
        <v>0</v>
      </c>
      <c r="K161" s="189" t="s">
        <v>1</v>
      </c>
      <c r="L161" s="108"/>
      <c r="M161" s="193" t="s">
        <v>1</v>
      </c>
      <c r="N161" s="194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421</v>
      </c>
      <c r="AT161" s="198" t="s">
        <v>343</v>
      </c>
      <c r="AU161" s="198" t="s">
        <v>85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421</v>
      </c>
      <c r="BM161" s="198" t="s">
        <v>3287</v>
      </c>
    </row>
    <row r="162" spans="1:65" s="110" customFormat="1" ht="16.5" customHeight="1">
      <c r="A162" s="107"/>
      <c r="B162" s="108"/>
      <c r="C162" s="187" t="s">
        <v>469</v>
      </c>
      <c r="D162" s="187" t="s">
        <v>343</v>
      </c>
      <c r="E162" s="188" t="s">
        <v>3288</v>
      </c>
      <c r="F162" s="189" t="s">
        <v>3289</v>
      </c>
      <c r="G162" s="190" t="s">
        <v>3290</v>
      </c>
      <c r="H162" s="191">
        <v>1</v>
      </c>
      <c r="I162" s="89"/>
      <c r="J162" s="192">
        <f t="shared" si="1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421</v>
      </c>
      <c r="BM162" s="198" t="s">
        <v>3291</v>
      </c>
    </row>
    <row r="163" spans="1:65" s="110" customFormat="1" ht="16.5" customHeight="1">
      <c r="A163" s="107"/>
      <c r="B163" s="108"/>
      <c r="C163" s="187" t="s">
        <v>475</v>
      </c>
      <c r="D163" s="187" t="s">
        <v>343</v>
      </c>
      <c r="E163" s="188" t="s">
        <v>3292</v>
      </c>
      <c r="F163" s="189" t="s">
        <v>3293</v>
      </c>
      <c r="G163" s="190" t="s">
        <v>1194</v>
      </c>
      <c r="H163" s="191">
        <v>3</v>
      </c>
      <c r="I163" s="89"/>
      <c r="J163" s="192">
        <f t="shared" si="10"/>
        <v>0</v>
      </c>
      <c r="K163" s="189" t="s">
        <v>1</v>
      </c>
      <c r="L163" s="108"/>
      <c r="M163" s="193" t="s">
        <v>1</v>
      </c>
      <c r="N163" s="194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421</v>
      </c>
      <c r="AT163" s="198" t="s">
        <v>343</v>
      </c>
      <c r="AU163" s="198" t="s">
        <v>85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421</v>
      </c>
      <c r="BM163" s="198" t="s">
        <v>3294</v>
      </c>
    </row>
    <row r="164" spans="1:65" s="110" customFormat="1" ht="16.5" customHeight="1">
      <c r="A164" s="107"/>
      <c r="B164" s="108"/>
      <c r="C164" s="187" t="s">
        <v>480</v>
      </c>
      <c r="D164" s="187" t="s">
        <v>343</v>
      </c>
      <c r="E164" s="188" t="s">
        <v>3295</v>
      </c>
      <c r="F164" s="189" t="s">
        <v>3296</v>
      </c>
      <c r="G164" s="190" t="s">
        <v>1194</v>
      </c>
      <c r="H164" s="191">
        <v>1</v>
      </c>
      <c r="I164" s="89"/>
      <c r="J164" s="192">
        <f t="shared" si="10"/>
        <v>0</v>
      </c>
      <c r="K164" s="189" t="s">
        <v>1</v>
      </c>
      <c r="L164" s="108"/>
      <c r="M164" s="193" t="s">
        <v>1</v>
      </c>
      <c r="N164" s="194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421</v>
      </c>
      <c r="BM164" s="198" t="s">
        <v>3297</v>
      </c>
    </row>
    <row r="165" spans="1:65" s="110" customFormat="1" ht="24" customHeight="1">
      <c r="A165" s="107"/>
      <c r="B165" s="108"/>
      <c r="C165" s="187" t="s">
        <v>484</v>
      </c>
      <c r="D165" s="187" t="s">
        <v>343</v>
      </c>
      <c r="E165" s="188" t="s">
        <v>1940</v>
      </c>
      <c r="F165" s="189" t="s">
        <v>1941</v>
      </c>
      <c r="G165" s="190" t="s">
        <v>572</v>
      </c>
      <c r="H165" s="191">
        <v>1</v>
      </c>
      <c r="I165" s="89"/>
      <c r="J165" s="192">
        <f t="shared" si="10"/>
        <v>0</v>
      </c>
      <c r="K165" s="189" t="s">
        <v>1</v>
      </c>
      <c r="L165" s="108"/>
      <c r="M165" s="193" t="s">
        <v>1</v>
      </c>
      <c r="N165" s="194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421</v>
      </c>
      <c r="AT165" s="198" t="s">
        <v>343</v>
      </c>
      <c r="AU165" s="198" t="s">
        <v>85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421</v>
      </c>
      <c r="BM165" s="198" t="s">
        <v>3298</v>
      </c>
    </row>
    <row r="166" spans="1:65" s="110" customFormat="1" ht="24" customHeight="1">
      <c r="A166" s="107"/>
      <c r="B166" s="108"/>
      <c r="C166" s="187" t="s">
        <v>489</v>
      </c>
      <c r="D166" s="187" t="s">
        <v>343</v>
      </c>
      <c r="E166" s="188" t="s">
        <v>1946</v>
      </c>
      <c r="F166" s="189" t="s">
        <v>1947</v>
      </c>
      <c r="G166" s="190" t="s">
        <v>572</v>
      </c>
      <c r="H166" s="191">
        <v>1</v>
      </c>
      <c r="I166" s="89"/>
      <c r="J166" s="192">
        <f t="shared" si="10"/>
        <v>0</v>
      </c>
      <c r="K166" s="189" t="s">
        <v>1</v>
      </c>
      <c r="L166" s="108"/>
      <c r="M166" s="193" t="s">
        <v>1</v>
      </c>
      <c r="N166" s="194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421</v>
      </c>
      <c r="AT166" s="198" t="s">
        <v>343</v>
      </c>
      <c r="AU166" s="198" t="s">
        <v>85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421</v>
      </c>
      <c r="BM166" s="198" t="s">
        <v>3299</v>
      </c>
    </row>
    <row r="167" spans="1:65" s="110" customFormat="1" ht="24" customHeight="1">
      <c r="A167" s="107"/>
      <c r="B167" s="108"/>
      <c r="C167" s="187" t="s">
        <v>494</v>
      </c>
      <c r="D167" s="187" t="s">
        <v>343</v>
      </c>
      <c r="E167" s="188" t="s">
        <v>1952</v>
      </c>
      <c r="F167" s="189" t="s">
        <v>1953</v>
      </c>
      <c r="G167" s="190" t="s">
        <v>572</v>
      </c>
      <c r="H167" s="191">
        <v>2</v>
      </c>
      <c r="I167" s="89"/>
      <c r="J167" s="192">
        <f t="shared" si="10"/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421</v>
      </c>
      <c r="AT167" s="198" t="s">
        <v>343</v>
      </c>
      <c r="AU167" s="198" t="s">
        <v>85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421</v>
      </c>
      <c r="BM167" s="198" t="s">
        <v>3300</v>
      </c>
    </row>
    <row r="168" spans="1:65" s="110" customFormat="1" ht="24" customHeight="1">
      <c r="A168" s="107"/>
      <c r="B168" s="108"/>
      <c r="C168" s="187" t="s">
        <v>125</v>
      </c>
      <c r="D168" s="187" t="s">
        <v>343</v>
      </c>
      <c r="E168" s="188" t="s">
        <v>1955</v>
      </c>
      <c r="F168" s="189" t="s">
        <v>1956</v>
      </c>
      <c r="G168" s="190" t="s">
        <v>572</v>
      </c>
      <c r="H168" s="191">
        <v>4</v>
      </c>
      <c r="I168" s="89"/>
      <c r="J168" s="192">
        <f t="shared" si="10"/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421</v>
      </c>
      <c r="BM168" s="198" t="s">
        <v>3301</v>
      </c>
    </row>
    <row r="169" spans="1:65" s="110" customFormat="1" ht="24" customHeight="1">
      <c r="A169" s="107"/>
      <c r="B169" s="108"/>
      <c r="C169" s="187" t="s">
        <v>502</v>
      </c>
      <c r="D169" s="187" t="s">
        <v>343</v>
      </c>
      <c r="E169" s="188" t="s">
        <v>1958</v>
      </c>
      <c r="F169" s="189" t="s">
        <v>1959</v>
      </c>
      <c r="G169" s="190" t="s">
        <v>572</v>
      </c>
      <c r="H169" s="191">
        <v>3</v>
      </c>
      <c r="I169" s="89"/>
      <c r="J169" s="192">
        <f t="shared" si="10"/>
        <v>0</v>
      </c>
      <c r="K169" s="189" t="s">
        <v>1</v>
      </c>
      <c r="L169" s="108"/>
      <c r="M169" s="193" t="s">
        <v>1</v>
      </c>
      <c r="N169" s="194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421</v>
      </c>
      <c r="AT169" s="198" t="s">
        <v>343</v>
      </c>
      <c r="AU169" s="198" t="s">
        <v>85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421</v>
      </c>
      <c r="BM169" s="198" t="s">
        <v>3302</v>
      </c>
    </row>
    <row r="170" spans="1:65" s="110" customFormat="1" ht="36" customHeight="1">
      <c r="A170" s="107"/>
      <c r="B170" s="108"/>
      <c r="C170" s="187" t="s">
        <v>507</v>
      </c>
      <c r="D170" s="187" t="s">
        <v>343</v>
      </c>
      <c r="E170" s="188" t="s">
        <v>1970</v>
      </c>
      <c r="F170" s="189" t="s">
        <v>1971</v>
      </c>
      <c r="G170" s="190" t="s">
        <v>455</v>
      </c>
      <c r="H170" s="191">
        <v>40</v>
      </c>
      <c r="I170" s="89"/>
      <c r="J170" s="192">
        <f t="shared" si="10"/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421</v>
      </c>
      <c r="BM170" s="198" t="s">
        <v>3303</v>
      </c>
    </row>
    <row r="171" spans="1:65" s="110" customFormat="1" ht="24" customHeight="1">
      <c r="A171" s="107"/>
      <c r="B171" s="108"/>
      <c r="C171" s="187" t="s">
        <v>512</v>
      </c>
      <c r="D171" s="187" t="s">
        <v>343</v>
      </c>
      <c r="E171" s="188" t="s">
        <v>1973</v>
      </c>
      <c r="F171" s="189" t="s">
        <v>1974</v>
      </c>
      <c r="G171" s="190" t="s">
        <v>455</v>
      </c>
      <c r="H171" s="191">
        <v>40</v>
      </c>
      <c r="I171" s="89"/>
      <c r="J171" s="192">
        <f t="shared" si="10"/>
        <v>0</v>
      </c>
      <c r="K171" s="189" t="s">
        <v>1</v>
      </c>
      <c r="L171" s="108"/>
      <c r="M171" s="193" t="s">
        <v>1</v>
      </c>
      <c r="N171" s="194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421</v>
      </c>
      <c r="AT171" s="198" t="s">
        <v>343</v>
      </c>
      <c r="AU171" s="198" t="s">
        <v>85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421</v>
      </c>
      <c r="BM171" s="198" t="s">
        <v>3304</v>
      </c>
    </row>
    <row r="172" spans="1:65" s="110" customFormat="1" ht="36" customHeight="1">
      <c r="A172" s="107"/>
      <c r="B172" s="108"/>
      <c r="C172" s="187" t="s">
        <v>516</v>
      </c>
      <c r="D172" s="187" t="s">
        <v>343</v>
      </c>
      <c r="E172" s="188" t="s">
        <v>1976</v>
      </c>
      <c r="F172" s="189" t="s">
        <v>1977</v>
      </c>
      <c r="G172" s="190" t="s">
        <v>357</v>
      </c>
      <c r="H172" s="191">
        <v>6.3E-2</v>
      </c>
      <c r="I172" s="89"/>
      <c r="J172" s="192">
        <f t="shared" si="10"/>
        <v>0</v>
      </c>
      <c r="K172" s="189" t="s">
        <v>1</v>
      </c>
      <c r="L172" s="108"/>
      <c r="M172" s="193" t="s">
        <v>1</v>
      </c>
      <c r="N172" s="194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421</v>
      </c>
      <c r="AT172" s="198" t="s">
        <v>343</v>
      </c>
      <c r="AU172" s="198" t="s">
        <v>85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421</v>
      </c>
      <c r="BM172" s="198" t="s">
        <v>3305</v>
      </c>
    </row>
    <row r="173" spans="1:65" s="174" customFormat="1" ht="22.9" customHeight="1">
      <c r="B173" s="175"/>
      <c r="D173" s="176" t="s">
        <v>76</v>
      </c>
      <c r="E173" s="185" t="s">
        <v>3306</v>
      </c>
      <c r="F173" s="185" t="s">
        <v>3307</v>
      </c>
      <c r="J173" s="186">
        <f>BK173</f>
        <v>0</v>
      </c>
      <c r="L173" s="175"/>
      <c r="M173" s="179"/>
      <c r="N173" s="180"/>
      <c r="O173" s="180"/>
      <c r="P173" s="181">
        <f>SUM(P174:P175)</f>
        <v>0</v>
      </c>
      <c r="Q173" s="180"/>
      <c r="R173" s="181">
        <f>SUM(R174:R175)</f>
        <v>0</v>
      </c>
      <c r="S173" s="180"/>
      <c r="T173" s="182">
        <f>SUM(T174:T175)</f>
        <v>0</v>
      </c>
      <c r="AR173" s="176" t="s">
        <v>85</v>
      </c>
      <c r="AT173" s="183" t="s">
        <v>76</v>
      </c>
      <c r="AU173" s="183" t="s">
        <v>8</v>
      </c>
      <c r="AY173" s="176" t="s">
        <v>341</v>
      </c>
      <c r="BK173" s="184">
        <f>SUM(BK174:BK175)</f>
        <v>0</v>
      </c>
    </row>
    <row r="174" spans="1:65" s="110" customFormat="1" ht="36" customHeight="1">
      <c r="A174" s="107"/>
      <c r="B174" s="108"/>
      <c r="C174" s="187" t="s">
        <v>522</v>
      </c>
      <c r="D174" s="187" t="s">
        <v>343</v>
      </c>
      <c r="E174" s="188" t="s">
        <v>3308</v>
      </c>
      <c r="F174" s="189" t="s">
        <v>3309</v>
      </c>
      <c r="G174" s="190" t="s">
        <v>572</v>
      </c>
      <c r="H174" s="191">
        <v>1</v>
      </c>
      <c r="I174" s="89"/>
      <c r="J174" s="192">
        <f>ROUND(I174*H174,0)</f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421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421</v>
      </c>
      <c r="BM174" s="198" t="s">
        <v>3310</v>
      </c>
    </row>
    <row r="175" spans="1:65" s="110" customFormat="1" ht="36" customHeight="1">
      <c r="A175" s="107"/>
      <c r="B175" s="108"/>
      <c r="C175" s="187" t="s">
        <v>528</v>
      </c>
      <c r="D175" s="187" t="s">
        <v>343</v>
      </c>
      <c r="E175" s="188" t="s">
        <v>3311</v>
      </c>
      <c r="F175" s="189" t="s">
        <v>3309</v>
      </c>
      <c r="G175" s="190" t="s">
        <v>357</v>
      </c>
      <c r="H175" s="191">
        <v>4.0000000000000001E-3</v>
      </c>
      <c r="I175" s="89"/>
      <c r="J175" s="192">
        <f>ROUND(I175*H175,0)</f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421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421</v>
      </c>
      <c r="BM175" s="198" t="s">
        <v>3312</v>
      </c>
    </row>
    <row r="176" spans="1:65" s="174" customFormat="1" ht="22.9" customHeight="1">
      <c r="B176" s="175"/>
      <c r="D176" s="176" t="s">
        <v>76</v>
      </c>
      <c r="E176" s="185" t="s">
        <v>1189</v>
      </c>
      <c r="F176" s="185" t="s">
        <v>1190</v>
      </c>
      <c r="J176" s="186">
        <f>BK176</f>
        <v>0</v>
      </c>
      <c r="L176" s="175"/>
      <c r="M176" s="179"/>
      <c r="N176" s="180"/>
      <c r="O176" s="180"/>
      <c r="P176" s="181">
        <f>SUM(P177:P181)</f>
        <v>0</v>
      </c>
      <c r="Q176" s="180"/>
      <c r="R176" s="181">
        <f>SUM(R177:R181)</f>
        <v>0</v>
      </c>
      <c r="S176" s="180"/>
      <c r="T176" s="182">
        <f>SUM(T177:T181)</f>
        <v>0</v>
      </c>
      <c r="AR176" s="176" t="s">
        <v>85</v>
      </c>
      <c r="AT176" s="183" t="s">
        <v>76</v>
      </c>
      <c r="AU176" s="183" t="s">
        <v>8</v>
      </c>
      <c r="AY176" s="176" t="s">
        <v>341</v>
      </c>
      <c r="BK176" s="184">
        <f>SUM(BK177:BK181)</f>
        <v>0</v>
      </c>
    </row>
    <row r="177" spans="1:65" s="110" customFormat="1" ht="36" customHeight="1">
      <c r="A177" s="107"/>
      <c r="B177" s="108"/>
      <c r="C177" s="187" t="s">
        <v>533</v>
      </c>
      <c r="D177" s="187" t="s">
        <v>343</v>
      </c>
      <c r="E177" s="188" t="s">
        <v>3313</v>
      </c>
      <c r="F177" s="189" t="s">
        <v>3314</v>
      </c>
      <c r="G177" s="190" t="s">
        <v>1194</v>
      </c>
      <c r="H177" s="191">
        <v>1</v>
      </c>
      <c r="I177" s="89"/>
      <c r="J177" s="192">
        <f>ROUND(I177*H177,0)</f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421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421</v>
      </c>
      <c r="BM177" s="198" t="s">
        <v>3315</v>
      </c>
    </row>
    <row r="178" spans="1:65" s="110" customFormat="1" ht="36" customHeight="1">
      <c r="A178" s="107"/>
      <c r="B178" s="108"/>
      <c r="C178" s="187" t="s">
        <v>543</v>
      </c>
      <c r="D178" s="187" t="s">
        <v>343</v>
      </c>
      <c r="E178" s="188" t="s">
        <v>2017</v>
      </c>
      <c r="F178" s="189" t="s">
        <v>2018</v>
      </c>
      <c r="G178" s="190" t="s">
        <v>1194</v>
      </c>
      <c r="H178" s="191">
        <v>1</v>
      </c>
      <c r="I178" s="89"/>
      <c r="J178" s="192">
        <f>ROUND(I178*H178,0)</f>
        <v>0</v>
      </c>
      <c r="K178" s="189" t="s">
        <v>1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421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421</v>
      </c>
      <c r="BM178" s="198" t="s">
        <v>3316</v>
      </c>
    </row>
    <row r="179" spans="1:65" s="110" customFormat="1" ht="24" customHeight="1">
      <c r="A179" s="107"/>
      <c r="B179" s="108"/>
      <c r="C179" s="187" t="s">
        <v>564</v>
      </c>
      <c r="D179" s="187" t="s">
        <v>343</v>
      </c>
      <c r="E179" s="188" t="s">
        <v>2020</v>
      </c>
      <c r="F179" s="189" t="s">
        <v>2021</v>
      </c>
      <c r="G179" s="190" t="s">
        <v>1194</v>
      </c>
      <c r="H179" s="191">
        <v>1</v>
      </c>
      <c r="I179" s="89"/>
      <c r="J179" s="192">
        <f>ROUND(I179*H179,0)</f>
        <v>0</v>
      </c>
      <c r="K179" s="189" t="s">
        <v>1</v>
      </c>
      <c r="L179" s="108"/>
      <c r="M179" s="193" t="s">
        <v>1</v>
      </c>
      <c r="N179" s="194" t="s">
        <v>42</v>
      </c>
      <c r="O179" s="195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421</v>
      </c>
      <c r="AT179" s="198" t="s">
        <v>343</v>
      </c>
      <c r="AU179" s="198" t="s">
        <v>85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421</v>
      </c>
      <c r="BM179" s="198" t="s">
        <v>3317</v>
      </c>
    </row>
    <row r="180" spans="1:65" s="110" customFormat="1" ht="24" customHeight="1">
      <c r="A180" s="107"/>
      <c r="B180" s="108"/>
      <c r="C180" s="187" t="s">
        <v>569</v>
      </c>
      <c r="D180" s="187" t="s">
        <v>343</v>
      </c>
      <c r="E180" s="188" t="s">
        <v>3318</v>
      </c>
      <c r="F180" s="189" t="s">
        <v>3319</v>
      </c>
      <c r="G180" s="190" t="s">
        <v>572</v>
      </c>
      <c r="H180" s="191">
        <v>1</v>
      </c>
      <c r="I180" s="89"/>
      <c r="J180" s="192">
        <f>ROUND(I180*H180,0)</f>
        <v>0</v>
      </c>
      <c r="K180" s="189" t="s">
        <v>1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421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421</v>
      </c>
      <c r="BM180" s="198" t="s">
        <v>3320</v>
      </c>
    </row>
    <row r="181" spans="1:65" s="110" customFormat="1" ht="36" customHeight="1">
      <c r="A181" s="107"/>
      <c r="B181" s="108"/>
      <c r="C181" s="187" t="s">
        <v>575</v>
      </c>
      <c r="D181" s="187" t="s">
        <v>343</v>
      </c>
      <c r="E181" s="188" t="s">
        <v>2035</v>
      </c>
      <c r="F181" s="189" t="s">
        <v>2036</v>
      </c>
      <c r="G181" s="190" t="s">
        <v>357</v>
      </c>
      <c r="H181" s="191">
        <v>7.9000000000000001E-2</v>
      </c>
      <c r="I181" s="89"/>
      <c r="J181" s="192">
        <f>ROUND(I181*H181,0)</f>
        <v>0</v>
      </c>
      <c r="K181" s="189" t="s">
        <v>1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421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421</v>
      </c>
      <c r="BM181" s="198" t="s">
        <v>3321</v>
      </c>
    </row>
    <row r="182" spans="1:65" s="174" customFormat="1" ht="22.9" customHeight="1">
      <c r="B182" s="175"/>
      <c r="D182" s="176" t="s">
        <v>76</v>
      </c>
      <c r="E182" s="185" t="s">
        <v>2052</v>
      </c>
      <c r="F182" s="185" t="s">
        <v>2053</v>
      </c>
      <c r="J182" s="186">
        <f>BK182</f>
        <v>0</v>
      </c>
      <c r="L182" s="175"/>
      <c r="M182" s="179"/>
      <c r="N182" s="180"/>
      <c r="O182" s="180"/>
      <c r="P182" s="181">
        <f>SUM(P183:P184)</f>
        <v>0</v>
      </c>
      <c r="Q182" s="180"/>
      <c r="R182" s="181">
        <f>SUM(R183:R184)</f>
        <v>0</v>
      </c>
      <c r="S182" s="180"/>
      <c r="T182" s="182">
        <f>SUM(T183:T184)</f>
        <v>0</v>
      </c>
      <c r="AR182" s="176" t="s">
        <v>85</v>
      </c>
      <c r="AT182" s="183" t="s">
        <v>76</v>
      </c>
      <c r="AU182" s="183" t="s">
        <v>8</v>
      </c>
      <c r="AY182" s="176" t="s">
        <v>341</v>
      </c>
      <c r="BK182" s="184">
        <f>SUM(BK183:BK184)</f>
        <v>0</v>
      </c>
    </row>
    <row r="183" spans="1:65" s="110" customFormat="1" ht="16.5" customHeight="1">
      <c r="A183" s="107"/>
      <c r="B183" s="108"/>
      <c r="C183" s="187" t="s">
        <v>580</v>
      </c>
      <c r="D183" s="187" t="s">
        <v>343</v>
      </c>
      <c r="E183" s="188" t="s">
        <v>2054</v>
      </c>
      <c r="F183" s="189" t="s">
        <v>2055</v>
      </c>
      <c r="G183" s="190" t="s">
        <v>572</v>
      </c>
      <c r="H183" s="191">
        <v>2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421</v>
      </c>
      <c r="BM183" s="198" t="s">
        <v>3322</v>
      </c>
    </row>
    <row r="184" spans="1:65" s="110" customFormat="1" ht="36" customHeight="1">
      <c r="A184" s="107"/>
      <c r="B184" s="108"/>
      <c r="C184" s="187" t="s">
        <v>585</v>
      </c>
      <c r="D184" s="187" t="s">
        <v>343</v>
      </c>
      <c r="E184" s="188" t="s">
        <v>2057</v>
      </c>
      <c r="F184" s="189" t="s">
        <v>2058</v>
      </c>
      <c r="G184" s="190" t="s">
        <v>357</v>
      </c>
      <c r="H184" s="191">
        <v>1E-3</v>
      </c>
      <c r="I184" s="89"/>
      <c r="J184" s="192">
        <f>ROUND(I184*H184,0)</f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421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421</v>
      </c>
      <c r="BM184" s="198" t="s">
        <v>3323</v>
      </c>
    </row>
    <row r="185" spans="1:65" s="174" customFormat="1" ht="25.9" customHeight="1">
      <c r="B185" s="175"/>
      <c r="D185" s="176" t="s">
        <v>76</v>
      </c>
      <c r="E185" s="177" t="s">
        <v>2060</v>
      </c>
      <c r="F185" s="177" t="s">
        <v>2061</v>
      </c>
      <c r="J185" s="178">
        <f>BK185</f>
        <v>0</v>
      </c>
      <c r="L185" s="175"/>
      <c r="M185" s="179"/>
      <c r="N185" s="180"/>
      <c r="O185" s="180"/>
      <c r="P185" s="181">
        <f>P186</f>
        <v>0</v>
      </c>
      <c r="Q185" s="180"/>
      <c r="R185" s="181">
        <f>R186</f>
        <v>0</v>
      </c>
      <c r="S185" s="180"/>
      <c r="T185" s="182">
        <f>T186</f>
        <v>0</v>
      </c>
      <c r="AR185" s="176" t="s">
        <v>347</v>
      </c>
      <c r="AT185" s="183" t="s">
        <v>76</v>
      </c>
      <c r="AU185" s="183" t="s">
        <v>77</v>
      </c>
      <c r="AY185" s="176" t="s">
        <v>341</v>
      </c>
      <c r="BK185" s="184">
        <f>BK186</f>
        <v>0</v>
      </c>
    </row>
    <row r="186" spans="1:65" s="110" customFormat="1" ht="24" customHeight="1">
      <c r="A186" s="107"/>
      <c r="B186" s="108"/>
      <c r="C186" s="187" t="s">
        <v>590</v>
      </c>
      <c r="D186" s="187" t="s">
        <v>343</v>
      </c>
      <c r="E186" s="188" t="s">
        <v>2062</v>
      </c>
      <c r="F186" s="189" t="s">
        <v>2063</v>
      </c>
      <c r="G186" s="190" t="s">
        <v>2064</v>
      </c>
      <c r="H186" s="191">
        <v>10</v>
      </c>
      <c r="I186" s="89"/>
      <c r="J186" s="192">
        <f>ROUND(I186*H186,0)</f>
        <v>0</v>
      </c>
      <c r="K186" s="189" t="s">
        <v>1</v>
      </c>
      <c r="L186" s="108"/>
      <c r="M186" s="244" t="s">
        <v>1</v>
      </c>
      <c r="N186" s="245" t="s">
        <v>42</v>
      </c>
      <c r="O186" s="246"/>
      <c r="P186" s="247">
        <f>O186*H186</f>
        <v>0</v>
      </c>
      <c r="Q186" s="247">
        <v>0</v>
      </c>
      <c r="R186" s="247">
        <f>Q186*H186</f>
        <v>0</v>
      </c>
      <c r="S186" s="247">
        <v>0</v>
      </c>
      <c r="T186" s="248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2065</v>
      </c>
      <c r="AT186" s="198" t="s">
        <v>343</v>
      </c>
      <c r="AU186" s="198" t="s">
        <v>8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2065</v>
      </c>
      <c r="BM186" s="198" t="s">
        <v>3324</v>
      </c>
    </row>
    <row r="187" spans="1:65" s="110" customFormat="1" ht="6.95" customHeight="1">
      <c r="A187" s="107"/>
      <c r="B187" s="139"/>
      <c r="C187" s="140"/>
      <c r="D187" s="140"/>
      <c r="E187" s="140"/>
      <c r="F187" s="140"/>
      <c r="G187" s="140"/>
      <c r="H187" s="140"/>
      <c r="I187" s="140"/>
      <c r="J187" s="140"/>
      <c r="K187" s="140"/>
      <c r="L187" s="108"/>
      <c r="M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</row>
    <row r="188" spans="1:65" s="98" customFormat="1"/>
    <row r="189" spans="1:65" s="98" customFormat="1"/>
    <row r="190" spans="1:65" s="98" customFormat="1"/>
  </sheetData>
  <sheetProtection password="D62F" sheet="1" objects="1" scenarios="1"/>
  <autoFilter ref="C128:K186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53"/>
  <sheetViews>
    <sheetView showGridLines="0" topLeftCell="A130" workbookViewId="0">
      <selection activeCell="I147" sqref="I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105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2067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ROUND(J125,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ROUND((SUM(BE125:BE151)),  0)</f>
        <v>0</v>
      </c>
      <c r="G35" s="107"/>
      <c r="H35" s="107"/>
      <c r="I35" s="124">
        <v>0.21</v>
      </c>
      <c r="J35" s="123">
        <f>ROUND(((SUM(BE125:BE151))*I35),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ROUND((SUM(BF125:BF151)),  0)</f>
        <v>0</v>
      </c>
      <c r="G36" s="107"/>
      <c r="H36" s="107"/>
      <c r="I36" s="124">
        <v>0.15</v>
      </c>
      <c r="J36" s="123">
        <f>ROUND(((SUM(BF125:BF151))*I36),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ROUND((SUM(BG125:BG151)),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ROUND((SUM(BH125:BH151)),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ROUND((SUM(BI125:BI151)),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c - Vzduchotechnika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J125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J126</f>
        <v>0</v>
      </c>
      <c r="L99" s="148"/>
    </row>
    <row r="100" spans="1:47" s="152" customFormat="1" ht="19.899999999999999" customHeight="1">
      <c r="B100" s="153"/>
      <c r="D100" s="154" t="s">
        <v>2070</v>
      </c>
      <c r="E100" s="155"/>
      <c r="F100" s="155"/>
      <c r="G100" s="155"/>
      <c r="H100" s="155"/>
      <c r="I100" s="155"/>
      <c r="J100" s="156">
        <f>J127</f>
        <v>0</v>
      </c>
      <c r="L100" s="153"/>
    </row>
    <row r="101" spans="1:47" s="152" customFormat="1" ht="14.85" customHeight="1">
      <c r="B101" s="153"/>
      <c r="D101" s="154" t="s">
        <v>3325</v>
      </c>
      <c r="E101" s="155"/>
      <c r="F101" s="155"/>
      <c r="G101" s="155"/>
      <c r="H101" s="155"/>
      <c r="I101" s="155"/>
      <c r="J101" s="156">
        <f>J128</f>
        <v>0</v>
      </c>
      <c r="L101" s="153"/>
    </row>
    <row r="102" spans="1:47" s="152" customFormat="1" ht="14.85" customHeight="1">
      <c r="B102" s="153"/>
      <c r="D102" s="154" t="s">
        <v>3326</v>
      </c>
      <c r="E102" s="155"/>
      <c r="F102" s="155"/>
      <c r="G102" s="155"/>
      <c r="H102" s="155"/>
      <c r="I102" s="155"/>
      <c r="J102" s="156">
        <f>J140</f>
        <v>0</v>
      </c>
      <c r="L102" s="153"/>
    </row>
    <row r="103" spans="1:47" s="152" customFormat="1" ht="14.85" customHeight="1">
      <c r="B103" s="153"/>
      <c r="D103" s="154" t="s">
        <v>2073</v>
      </c>
      <c r="E103" s="155"/>
      <c r="F103" s="155"/>
      <c r="G103" s="155"/>
      <c r="H103" s="155"/>
      <c r="I103" s="155"/>
      <c r="J103" s="156">
        <f>J146</f>
        <v>0</v>
      </c>
      <c r="L103" s="153"/>
    </row>
    <row r="104" spans="1:47" s="110" customFormat="1" ht="21.75" customHeight="1">
      <c r="A104" s="107"/>
      <c r="B104" s="108"/>
      <c r="C104" s="107"/>
      <c r="D104" s="107"/>
      <c r="E104" s="107"/>
      <c r="F104" s="107"/>
      <c r="G104" s="107"/>
      <c r="H104" s="107"/>
      <c r="I104" s="107"/>
      <c r="J104" s="107"/>
      <c r="K104" s="107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47" s="110" customFormat="1" ht="6.95" customHeight="1">
      <c r="A105" s="107"/>
      <c r="B105" s="139"/>
      <c r="C105" s="140"/>
      <c r="D105" s="140"/>
      <c r="E105" s="140"/>
      <c r="F105" s="140"/>
      <c r="G105" s="140"/>
      <c r="H105" s="140"/>
      <c r="I105" s="140"/>
      <c r="J105" s="140"/>
      <c r="K105" s="140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47" s="98" customFormat="1"/>
    <row r="107" spans="1:47" s="98" customFormat="1"/>
    <row r="108" spans="1:47" s="98" customFormat="1"/>
    <row r="109" spans="1:47" s="110" customFormat="1" ht="6.95" customHeight="1">
      <c r="A109" s="107"/>
      <c r="B109" s="141"/>
      <c r="C109" s="142"/>
      <c r="D109" s="142"/>
      <c r="E109" s="142"/>
      <c r="F109" s="142"/>
      <c r="G109" s="142"/>
      <c r="H109" s="142"/>
      <c r="I109" s="142"/>
      <c r="J109" s="142"/>
      <c r="K109" s="142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24.95" customHeight="1">
      <c r="A110" s="107"/>
      <c r="B110" s="108"/>
      <c r="C110" s="104" t="s">
        <v>326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08"/>
      <c r="C111" s="107"/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12" customHeight="1">
      <c r="A112" s="107"/>
      <c r="B112" s="108"/>
      <c r="C112" s="106" t="s">
        <v>17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16.5" customHeight="1">
      <c r="A113" s="107"/>
      <c r="B113" s="108"/>
      <c r="C113" s="107"/>
      <c r="D113" s="107"/>
      <c r="E113" s="312" t="str">
        <f>E7</f>
        <v>Expozice Jihozápadní Afrika, ZOO Dvůr Králové a.s. - Změna A, 1.etapa</v>
      </c>
      <c r="F113" s="313"/>
      <c r="G113" s="313"/>
      <c r="H113" s="313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98" customFormat="1" ht="12" customHeight="1">
      <c r="B114" s="103"/>
      <c r="C114" s="106" t="s">
        <v>183</v>
      </c>
      <c r="L114" s="103"/>
    </row>
    <row r="115" spans="1:63" s="110" customFormat="1" ht="16.5" customHeight="1">
      <c r="A115" s="107"/>
      <c r="B115" s="108"/>
      <c r="C115" s="107"/>
      <c r="D115" s="107"/>
      <c r="E115" s="312" t="s">
        <v>2592</v>
      </c>
      <c r="F115" s="309"/>
      <c r="G115" s="309"/>
      <c r="H115" s="309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191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08" t="str">
        <f>E11</f>
        <v>c - Vzduchotechnika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2" customHeight="1">
      <c r="A119" s="107"/>
      <c r="B119" s="108"/>
      <c r="C119" s="106" t="s">
        <v>21</v>
      </c>
      <c r="D119" s="107"/>
      <c r="E119" s="107"/>
      <c r="F119" s="111" t="str">
        <f>F14</f>
        <v xml:space="preserve"> </v>
      </c>
      <c r="G119" s="107"/>
      <c r="H119" s="107"/>
      <c r="I119" s="106" t="s">
        <v>23</v>
      </c>
      <c r="J119" s="112" t="str">
        <f>IF(J14="","",J14)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43.15" customHeight="1">
      <c r="A121" s="107"/>
      <c r="B121" s="108"/>
      <c r="C121" s="106" t="s">
        <v>25</v>
      </c>
      <c r="D121" s="107"/>
      <c r="E121" s="107"/>
      <c r="F121" s="111" t="str">
        <f>E17</f>
        <v>ZOO Dvůr Králové a.s., Štefánikova 1029, D.K.n.L.</v>
      </c>
      <c r="G121" s="107"/>
      <c r="H121" s="107"/>
      <c r="I121" s="106" t="s">
        <v>31</v>
      </c>
      <c r="J121" s="143" t="str">
        <f>E23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15.2" customHeight="1">
      <c r="A122" s="107"/>
      <c r="B122" s="108"/>
      <c r="C122" s="106" t="s">
        <v>29</v>
      </c>
      <c r="D122" s="107"/>
      <c r="E122" s="107"/>
      <c r="F122" s="111" t="str">
        <f>IF(E20="","",E20)</f>
        <v>Vyplň údaj</v>
      </c>
      <c r="G122" s="107"/>
      <c r="H122" s="107"/>
      <c r="I122" s="106" t="s">
        <v>34</v>
      </c>
      <c r="J122" s="143" t="str">
        <f>E26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3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0</v>
      </c>
      <c r="S125" s="118"/>
      <c r="T125" s="172">
        <f>T126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3" s="174" customFormat="1" ht="25.9" customHeight="1">
      <c r="B126" s="175"/>
      <c r="D126" s="176" t="s">
        <v>76</v>
      </c>
      <c r="E126" s="177" t="s">
        <v>354</v>
      </c>
      <c r="F126" s="177" t="s">
        <v>2074</v>
      </c>
      <c r="J126" s="178">
        <f>BK126</f>
        <v>0</v>
      </c>
      <c r="L126" s="175"/>
      <c r="M126" s="179"/>
      <c r="N126" s="180"/>
      <c r="O126" s="180"/>
      <c r="P126" s="181">
        <f>P127</f>
        <v>0</v>
      </c>
      <c r="Q126" s="180"/>
      <c r="R126" s="181">
        <f>R127</f>
        <v>0</v>
      </c>
      <c r="S126" s="180"/>
      <c r="T126" s="182">
        <f>T127</f>
        <v>0</v>
      </c>
      <c r="AR126" s="176" t="s">
        <v>352</v>
      </c>
      <c r="AT126" s="183" t="s">
        <v>76</v>
      </c>
      <c r="AU126" s="183" t="s">
        <v>77</v>
      </c>
      <c r="AY126" s="176" t="s">
        <v>341</v>
      </c>
      <c r="BK126" s="184">
        <f>BK127</f>
        <v>0</v>
      </c>
    </row>
    <row r="127" spans="1:63" s="174" customFormat="1" ht="22.9" customHeight="1">
      <c r="B127" s="175"/>
      <c r="D127" s="176" t="s">
        <v>76</v>
      </c>
      <c r="E127" s="185" t="s">
        <v>2075</v>
      </c>
      <c r="F127" s="185" t="s">
        <v>2076</v>
      </c>
      <c r="J127" s="186">
        <f>BK127</f>
        <v>0</v>
      </c>
      <c r="L127" s="175"/>
      <c r="M127" s="179"/>
      <c r="N127" s="180"/>
      <c r="O127" s="180"/>
      <c r="P127" s="181">
        <f>P128+P140+P146</f>
        <v>0</v>
      </c>
      <c r="Q127" s="180"/>
      <c r="R127" s="181">
        <f>R128+R140+R146</f>
        <v>0</v>
      </c>
      <c r="S127" s="180"/>
      <c r="T127" s="182">
        <f>T128+T140+T146</f>
        <v>0</v>
      </c>
      <c r="AR127" s="176" t="s">
        <v>352</v>
      </c>
      <c r="AT127" s="183" t="s">
        <v>76</v>
      </c>
      <c r="AU127" s="183" t="s">
        <v>8</v>
      </c>
      <c r="AY127" s="176" t="s">
        <v>341</v>
      </c>
      <c r="BK127" s="184">
        <f>BK128+BK140+BK146</f>
        <v>0</v>
      </c>
    </row>
    <row r="128" spans="1:63" s="174" customFormat="1" ht="20.85" customHeight="1">
      <c r="B128" s="175"/>
      <c r="D128" s="176" t="s">
        <v>76</v>
      </c>
      <c r="E128" s="185" t="s">
        <v>2077</v>
      </c>
      <c r="F128" s="185" t="s">
        <v>3327</v>
      </c>
      <c r="J128" s="186">
        <f>BK128</f>
        <v>0</v>
      </c>
      <c r="L128" s="175"/>
      <c r="M128" s="179"/>
      <c r="N128" s="180"/>
      <c r="O128" s="180"/>
      <c r="P128" s="181">
        <f>SUM(P129:P139)</f>
        <v>0</v>
      </c>
      <c r="Q128" s="180"/>
      <c r="R128" s="181">
        <f>SUM(R129:R139)</f>
        <v>0</v>
      </c>
      <c r="S128" s="180"/>
      <c r="T128" s="182">
        <f>SUM(T129:T139)</f>
        <v>0</v>
      </c>
      <c r="AR128" s="176" t="s">
        <v>8</v>
      </c>
      <c r="AT128" s="183" t="s">
        <v>76</v>
      </c>
      <c r="AU128" s="183" t="s">
        <v>85</v>
      </c>
      <c r="AY128" s="176" t="s">
        <v>341</v>
      </c>
      <c r="BK128" s="184">
        <f>SUM(BK129:BK139)</f>
        <v>0</v>
      </c>
    </row>
    <row r="129" spans="1:65" s="110" customFormat="1" ht="16.5" customHeight="1">
      <c r="A129" s="107"/>
      <c r="B129" s="108"/>
      <c r="C129" s="217" t="s">
        <v>8</v>
      </c>
      <c r="D129" s="217" t="s">
        <v>354</v>
      </c>
      <c r="E129" s="218" t="s">
        <v>3328</v>
      </c>
      <c r="F129" s="219" t="s">
        <v>3329</v>
      </c>
      <c r="G129" s="220" t="s">
        <v>2081</v>
      </c>
      <c r="H129" s="221">
        <v>2</v>
      </c>
      <c r="I129" s="92"/>
      <c r="J129" s="222">
        <f t="shared" ref="J129:J139" si="0">ROUND(I129*H129,0)</f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ref="P129:P139" si="1">O129*H129</f>
        <v>0</v>
      </c>
      <c r="Q129" s="196">
        <v>0</v>
      </c>
      <c r="R129" s="196">
        <f t="shared" ref="R129:R139" si="2">Q129*H129</f>
        <v>0</v>
      </c>
      <c r="S129" s="196">
        <v>0</v>
      </c>
      <c r="T129" s="197">
        <f t="shared" ref="T129:T139" si="3"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ref="BE129:BE139" si="4">IF(N129="základní",J129,0)</f>
        <v>0</v>
      </c>
      <c r="BF129" s="199">
        <f t="shared" ref="BF129:BF139" si="5">IF(N129="snížená",J129,0)</f>
        <v>0</v>
      </c>
      <c r="BG129" s="199">
        <f t="shared" ref="BG129:BG139" si="6">IF(N129="zákl. přenesená",J129,0)</f>
        <v>0</v>
      </c>
      <c r="BH129" s="199">
        <f t="shared" ref="BH129:BH139" si="7">IF(N129="sníž. přenesená",J129,0)</f>
        <v>0</v>
      </c>
      <c r="BI129" s="199">
        <f t="shared" ref="BI129:BI139" si="8">IF(N129="nulová",J129,0)</f>
        <v>0</v>
      </c>
      <c r="BJ129" s="99" t="s">
        <v>8</v>
      </c>
      <c r="BK129" s="199">
        <f t="shared" ref="BK129:BK139" si="9">ROUND(I129*H129,0)</f>
        <v>0</v>
      </c>
      <c r="BL129" s="99" t="s">
        <v>347</v>
      </c>
      <c r="BM129" s="198" t="s">
        <v>85</v>
      </c>
    </row>
    <row r="130" spans="1:65" s="110" customFormat="1" ht="16.5" customHeight="1">
      <c r="A130" s="107"/>
      <c r="B130" s="108"/>
      <c r="C130" s="217" t="s">
        <v>85</v>
      </c>
      <c r="D130" s="217" t="s">
        <v>354</v>
      </c>
      <c r="E130" s="218" t="s">
        <v>3330</v>
      </c>
      <c r="F130" s="219" t="s">
        <v>3329</v>
      </c>
      <c r="G130" s="220" t="s">
        <v>2081</v>
      </c>
      <c r="H130" s="221">
        <v>1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347</v>
      </c>
    </row>
    <row r="131" spans="1:65" s="110" customFormat="1" ht="16.5" customHeight="1">
      <c r="A131" s="107"/>
      <c r="B131" s="108"/>
      <c r="C131" s="217" t="s">
        <v>352</v>
      </c>
      <c r="D131" s="217" t="s">
        <v>354</v>
      </c>
      <c r="E131" s="218" t="s">
        <v>3331</v>
      </c>
      <c r="F131" s="219" t="s">
        <v>3332</v>
      </c>
      <c r="G131" s="220" t="s">
        <v>2081</v>
      </c>
      <c r="H131" s="221">
        <v>3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375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3333</v>
      </c>
      <c r="F132" s="219" t="s">
        <v>3334</v>
      </c>
      <c r="G132" s="220" t="s">
        <v>2081</v>
      </c>
      <c r="H132" s="221">
        <v>3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358</v>
      </c>
    </row>
    <row r="133" spans="1:65" s="110" customFormat="1" ht="24" customHeight="1">
      <c r="A133" s="107"/>
      <c r="B133" s="108"/>
      <c r="C133" s="217" t="s">
        <v>371</v>
      </c>
      <c r="D133" s="217" t="s">
        <v>354</v>
      </c>
      <c r="E133" s="218" t="s">
        <v>3335</v>
      </c>
      <c r="F133" s="219" t="s">
        <v>3336</v>
      </c>
      <c r="G133" s="220" t="s">
        <v>2081</v>
      </c>
      <c r="H133" s="221">
        <v>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261</v>
      </c>
    </row>
    <row r="134" spans="1:65" s="110" customFormat="1" ht="24" customHeight="1">
      <c r="A134" s="107"/>
      <c r="B134" s="108"/>
      <c r="C134" s="217" t="s">
        <v>375</v>
      </c>
      <c r="D134" s="217" t="s">
        <v>354</v>
      </c>
      <c r="E134" s="218" t="s">
        <v>3337</v>
      </c>
      <c r="F134" s="219" t="s">
        <v>3338</v>
      </c>
      <c r="G134" s="220" t="s">
        <v>2081</v>
      </c>
      <c r="H134" s="221">
        <v>1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399</v>
      </c>
    </row>
    <row r="135" spans="1:65" s="110" customFormat="1" ht="16.5" customHeight="1">
      <c r="A135" s="107"/>
      <c r="B135" s="108"/>
      <c r="C135" s="217" t="s">
        <v>379</v>
      </c>
      <c r="D135" s="217" t="s">
        <v>354</v>
      </c>
      <c r="E135" s="218" t="s">
        <v>3339</v>
      </c>
      <c r="F135" s="219" t="s">
        <v>3340</v>
      </c>
      <c r="G135" s="220" t="s">
        <v>2081</v>
      </c>
      <c r="H135" s="221">
        <v>4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409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3341</v>
      </c>
      <c r="F136" s="219" t="s">
        <v>3342</v>
      </c>
      <c r="G136" s="220" t="s">
        <v>2081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421</v>
      </c>
    </row>
    <row r="137" spans="1:65" s="110" customFormat="1" ht="16.5" customHeight="1">
      <c r="A137" s="107"/>
      <c r="B137" s="108"/>
      <c r="C137" s="217" t="s">
        <v>388</v>
      </c>
      <c r="D137" s="217" t="s">
        <v>354</v>
      </c>
      <c r="E137" s="218" t="s">
        <v>3343</v>
      </c>
      <c r="F137" s="219" t="s">
        <v>3344</v>
      </c>
      <c r="G137" s="220" t="s">
        <v>2081</v>
      </c>
      <c r="H137" s="221">
        <v>1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430</v>
      </c>
    </row>
    <row r="138" spans="1:65" s="110" customFormat="1" ht="36" customHeight="1">
      <c r="A138" s="107"/>
      <c r="B138" s="108"/>
      <c r="C138" s="217" t="s">
        <v>261</v>
      </c>
      <c r="D138" s="217" t="s">
        <v>354</v>
      </c>
      <c r="E138" s="218" t="s">
        <v>2128</v>
      </c>
      <c r="F138" s="219" t="s">
        <v>2129</v>
      </c>
      <c r="G138" s="220" t="s">
        <v>444</v>
      </c>
      <c r="H138" s="221">
        <v>5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437</v>
      </c>
    </row>
    <row r="139" spans="1:65" s="110" customFormat="1" ht="16.5" customHeight="1">
      <c r="A139" s="107"/>
      <c r="B139" s="108"/>
      <c r="C139" s="217" t="s">
        <v>395</v>
      </c>
      <c r="D139" s="217" t="s">
        <v>354</v>
      </c>
      <c r="E139" s="218" t="s">
        <v>2114</v>
      </c>
      <c r="F139" s="219" t="s">
        <v>2115</v>
      </c>
      <c r="G139" s="220" t="s">
        <v>1689</v>
      </c>
      <c r="H139" s="221">
        <v>20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447</v>
      </c>
    </row>
    <row r="140" spans="1:65" s="174" customFormat="1" ht="20.85" customHeight="1">
      <c r="B140" s="175"/>
      <c r="D140" s="176" t="s">
        <v>76</v>
      </c>
      <c r="E140" s="185" t="s">
        <v>2116</v>
      </c>
      <c r="F140" s="185" t="s">
        <v>3345</v>
      </c>
      <c r="J140" s="186">
        <f>BK140</f>
        <v>0</v>
      </c>
      <c r="L140" s="175"/>
      <c r="M140" s="179"/>
      <c r="N140" s="180"/>
      <c r="O140" s="180"/>
      <c r="P140" s="181">
        <f>SUM(P141:P145)</f>
        <v>0</v>
      </c>
      <c r="Q140" s="180"/>
      <c r="R140" s="181">
        <f>SUM(R141:R145)</f>
        <v>0</v>
      </c>
      <c r="S140" s="180"/>
      <c r="T140" s="182">
        <f>SUM(T141:T145)</f>
        <v>0</v>
      </c>
      <c r="AR140" s="176" t="s">
        <v>8</v>
      </c>
      <c r="AT140" s="183" t="s">
        <v>76</v>
      </c>
      <c r="AU140" s="183" t="s">
        <v>85</v>
      </c>
      <c r="AY140" s="176" t="s">
        <v>341</v>
      </c>
      <c r="BK140" s="184">
        <f>SUM(BK141:BK145)</f>
        <v>0</v>
      </c>
    </row>
    <row r="141" spans="1:65" s="110" customFormat="1" ht="24" customHeight="1">
      <c r="A141" s="107"/>
      <c r="B141" s="108"/>
      <c r="C141" s="217" t="s">
        <v>399</v>
      </c>
      <c r="D141" s="217" t="s">
        <v>354</v>
      </c>
      <c r="E141" s="218" t="s">
        <v>3346</v>
      </c>
      <c r="F141" s="219" t="s">
        <v>3347</v>
      </c>
      <c r="G141" s="220" t="s">
        <v>2081</v>
      </c>
      <c r="H141" s="221">
        <v>1</v>
      </c>
      <c r="I141" s="92"/>
      <c r="J141" s="222">
        <f>ROUND(I141*H141,0)</f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458</v>
      </c>
    </row>
    <row r="142" spans="1:65" s="110" customFormat="1" ht="16.5" customHeight="1">
      <c r="A142" s="107"/>
      <c r="B142" s="108"/>
      <c r="C142" s="217" t="s">
        <v>405</v>
      </c>
      <c r="D142" s="217" t="s">
        <v>354</v>
      </c>
      <c r="E142" s="218" t="s">
        <v>3343</v>
      </c>
      <c r="F142" s="219" t="s">
        <v>3344</v>
      </c>
      <c r="G142" s="220" t="s">
        <v>2081</v>
      </c>
      <c r="H142" s="221">
        <v>4</v>
      </c>
      <c r="I142" s="92"/>
      <c r="J142" s="222">
        <f>ROUND(I142*H142,0)</f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469</v>
      </c>
    </row>
    <row r="143" spans="1:65" s="110" customFormat="1" ht="36" customHeight="1">
      <c r="A143" s="107"/>
      <c r="B143" s="108"/>
      <c r="C143" s="217" t="s">
        <v>409</v>
      </c>
      <c r="D143" s="217" t="s">
        <v>354</v>
      </c>
      <c r="E143" s="218" t="s">
        <v>3348</v>
      </c>
      <c r="F143" s="219" t="s">
        <v>3349</v>
      </c>
      <c r="G143" s="220" t="s">
        <v>444</v>
      </c>
      <c r="H143" s="221">
        <v>1</v>
      </c>
      <c r="I143" s="92"/>
      <c r="J143" s="222">
        <f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480</v>
      </c>
    </row>
    <row r="144" spans="1:65" s="110" customFormat="1" ht="36" customHeight="1">
      <c r="A144" s="107"/>
      <c r="B144" s="108"/>
      <c r="C144" s="217" t="s">
        <v>9</v>
      </c>
      <c r="D144" s="217" t="s">
        <v>354</v>
      </c>
      <c r="E144" s="218" t="s">
        <v>3350</v>
      </c>
      <c r="F144" s="219" t="s">
        <v>2107</v>
      </c>
      <c r="G144" s="220" t="s">
        <v>455</v>
      </c>
      <c r="H144" s="221">
        <v>1</v>
      </c>
      <c r="I144" s="92"/>
      <c r="J144" s="222">
        <f>ROUND(I144*H144,0)</f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489</v>
      </c>
    </row>
    <row r="145" spans="1:65" s="110" customFormat="1" ht="16.5" customHeight="1">
      <c r="A145" s="107"/>
      <c r="B145" s="108"/>
      <c r="C145" s="217" t="s">
        <v>421</v>
      </c>
      <c r="D145" s="217" t="s">
        <v>354</v>
      </c>
      <c r="E145" s="218" t="s">
        <v>2114</v>
      </c>
      <c r="F145" s="219" t="s">
        <v>2115</v>
      </c>
      <c r="G145" s="220" t="s">
        <v>1689</v>
      </c>
      <c r="H145" s="221">
        <v>5</v>
      </c>
      <c r="I145" s="92"/>
      <c r="J145" s="222">
        <f>ROUND(I145*H145,0)</f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125</v>
      </c>
    </row>
    <row r="146" spans="1:65" s="174" customFormat="1" ht="20.85" customHeight="1">
      <c r="B146" s="175"/>
      <c r="D146" s="176" t="s">
        <v>76</v>
      </c>
      <c r="E146" s="185" t="s">
        <v>2134</v>
      </c>
      <c r="F146" s="185" t="s">
        <v>2135</v>
      </c>
      <c r="J146" s="186">
        <f>BK146</f>
        <v>0</v>
      </c>
      <c r="L146" s="175"/>
      <c r="M146" s="179"/>
      <c r="N146" s="180"/>
      <c r="O146" s="180"/>
      <c r="P146" s="181">
        <f>SUM(P147:P151)</f>
        <v>0</v>
      </c>
      <c r="Q146" s="180"/>
      <c r="R146" s="181">
        <f>SUM(R147:R151)</f>
        <v>0</v>
      </c>
      <c r="S146" s="180"/>
      <c r="T146" s="182">
        <f>SUM(T147:T151)</f>
        <v>0</v>
      </c>
      <c r="AR146" s="176" t="s">
        <v>8</v>
      </c>
      <c r="AT146" s="183" t="s">
        <v>76</v>
      </c>
      <c r="AU146" s="183" t="s">
        <v>85</v>
      </c>
      <c r="AY146" s="176" t="s">
        <v>341</v>
      </c>
      <c r="BK146" s="184">
        <f>SUM(BK147:BK151)</f>
        <v>0</v>
      </c>
    </row>
    <row r="147" spans="1:65" s="110" customFormat="1" ht="16.5" customHeight="1">
      <c r="A147" s="107"/>
      <c r="B147" s="108"/>
      <c r="C147" s="217" t="s">
        <v>426</v>
      </c>
      <c r="D147" s="217" t="s">
        <v>354</v>
      </c>
      <c r="E147" s="218" t="s">
        <v>2136</v>
      </c>
      <c r="F147" s="219" t="s">
        <v>2137</v>
      </c>
      <c r="G147" s="220" t="s">
        <v>2064</v>
      </c>
      <c r="H147" s="221">
        <v>5</v>
      </c>
      <c r="I147" s="92"/>
      <c r="J147" s="222">
        <f>ROUND(I147*H147,0)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507</v>
      </c>
    </row>
    <row r="148" spans="1:65" s="110" customFormat="1" ht="16.5" customHeight="1">
      <c r="A148" s="107"/>
      <c r="B148" s="108"/>
      <c r="C148" s="217" t="s">
        <v>430</v>
      </c>
      <c r="D148" s="217" t="s">
        <v>354</v>
      </c>
      <c r="E148" s="218" t="s">
        <v>2138</v>
      </c>
      <c r="F148" s="219" t="s">
        <v>2139</v>
      </c>
      <c r="G148" s="220" t="s">
        <v>2064</v>
      </c>
      <c r="H148" s="221">
        <v>1</v>
      </c>
      <c r="I148" s="92"/>
      <c r="J148" s="222">
        <f>ROUND(I148*H148,0)</f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516</v>
      </c>
    </row>
    <row r="149" spans="1:65" s="110" customFormat="1" ht="24" customHeight="1">
      <c r="A149" s="107"/>
      <c r="B149" s="108"/>
      <c r="C149" s="217" t="s">
        <v>434</v>
      </c>
      <c r="D149" s="217" t="s">
        <v>354</v>
      </c>
      <c r="E149" s="218" t="s">
        <v>2140</v>
      </c>
      <c r="F149" s="219" t="s">
        <v>2141</v>
      </c>
      <c r="G149" s="220" t="s">
        <v>2064</v>
      </c>
      <c r="H149" s="221">
        <v>6</v>
      </c>
      <c r="I149" s="92"/>
      <c r="J149" s="222">
        <f>ROUND(I149*H149,0)</f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528</v>
      </c>
    </row>
    <row r="150" spans="1:65" s="110" customFormat="1" ht="48" customHeight="1">
      <c r="A150" s="107"/>
      <c r="B150" s="108"/>
      <c r="C150" s="217" t="s">
        <v>437</v>
      </c>
      <c r="D150" s="217" t="s">
        <v>354</v>
      </c>
      <c r="E150" s="218" t="s">
        <v>2142</v>
      </c>
      <c r="F150" s="219" t="s">
        <v>2143</v>
      </c>
      <c r="G150" s="220" t="s">
        <v>2064</v>
      </c>
      <c r="H150" s="221">
        <v>4</v>
      </c>
      <c r="I150" s="92"/>
      <c r="J150" s="222">
        <f>ROUND(I150*H150,0)</f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543</v>
      </c>
    </row>
    <row r="151" spans="1:65" s="110" customFormat="1" ht="16.5" customHeight="1">
      <c r="A151" s="107"/>
      <c r="B151" s="108"/>
      <c r="C151" s="217" t="s">
        <v>7</v>
      </c>
      <c r="D151" s="217" t="s">
        <v>354</v>
      </c>
      <c r="E151" s="218" t="s">
        <v>3351</v>
      </c>
      <c r="F151" s="219" t="s">
        <v>2145</v>
      </c>
      <c r="G151" s="220" t="s">
        <v>2146</v>
      </c>
      <c r="H151" s="221">
        <v>1</v>
      </c>
      <c r="I151" s="92"/>
      <c r="J151" s="222">
        <f>ROUND(I151*H151,0)</f>
        <v>0</v>
      </c>
      <c r="K151" s="219" t="s">
        <v>1</v>
      </c>
      <c r="L151" s="223"/>
      <c r="M151" s="249" t="s">
        <v>1</v>
      </c>
      <c r="N151" s="250" t="s">
        <v>42</v>
      </c>
      <c r="O151" s="246"/>
      <c r="P151" s="247">
        <f>O151*H151</f>
        <v>0</v>
      </c>
      <c r="Q151" s="247">
        <v>0</v>
      </c>
      <c r="R151" s="247">
        <f>Q151*H151</f>
        <v>0</v>
      </c>
      <c r="S151" s="247">
        <v>0</v>
      </c>
      <c r="T151" s="248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569</v>
      </c>
    </row>
    <row r="152" spans="1:65" s="110" customFormat="1" ht="6.95" customHeight="1">
      <c r="A152" s="107"/>
      <c r="B152" s="139"/>
      <c r="C152" s="140"/>
      <c r="D152" s="140"/>
      <c r="E152" s="140"/>
      <c r="F152" s="140"/>
      <c r="G152" s="140"/>
      <c r="H152" s="140"/>
      <c r="I152" s="140"/>
      <c r="J152" s="140"/>
      <c r="K152" s="140"/>
      <c r="L152" s="108"/>
      <c r="M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</row>
    <row r="153" spans="1:65" s="98" customFormat="1"/>
  </sheetData>
  <sheetProtection password="D62F" sheet="1" objects="1" scenarios="1"/>
  <autoFilter ref="C124:K151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31"/>
  <sheetViews>
    <sheetView showGridLines="0" topLeftCell="A285" workbookViewId="0">
      <selection activeCell="G328" sqref="G32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106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2147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ROUND(J143,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ROUND((SUM(BE143:BE328)),  0)</f>
        <v>0</v>
      </c>
      <c r="G35" s="107"/>
      <c r="H35" s="107"/>
      <c r="I35" s="124">
        <v>0.21</v>
      </c>
      <c r="J35" s="123">
        <f>ROUND(((SUM(BE143:BE328))*I35),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ROUND((SUM(BF143:BF328)),  0)</f>
        <v>0</v>
      </c>
      <c r="G36" s="107"/>
      <c r="H36" s="107"/>
      <c r="I36" s="124">
        <v>0.15</v>
      </c>
      <c r="J36" s="123">
        <f>ROUND(((SUM(BF143:BF328))*I36),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ROUND((SUM(BG143:BG328)),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ROUND((SUM(BH143:BH328)),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ROUND((SUM(BI143:BI328)),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d - Elektroinstalace silnoproud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J143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J144</f>
        <v>0</v>
      </c>
      <c r="L99" s="148"/>
    </row>
    <row r="100" spans="1:47" s="152" customFormat="1" ht="19.899999999999999" customHeight="1">
      <c r="B100" s="153"/>
      <c r="D100" s="154" t="s">
        <v>2148</v>
      </c>
      <c r="E100" s="155"/>
      <c r="F100" s="155"/>
      <c r="G100" s="155"/>
      <c r="H100" s="155"/>
      <c r="I100" s="155"/>
      <c r="J100" s="156">
        <f>J145</f>
        <v>0</v>
      </c>
      <c r="L100" s="153"/>
    </row>
    <row r="101" spans="1:47" s="152" customFormat="1" ht="19.899999999999999" customHeight="1">
      <c r="B101" s="153"/>
      <c r="D101" s="154" t="s">
        <v>2150</v>
      </c>
      <c r="E101" s="155"/>
      <c r="F101" s="155"/>
      <c r="G101" s="155"/>
      <c r="H101" s="155"/>
      <c r="I101" s="155"/>
      <c r="J101" s="156">
        <f>J186</f>
        <v>0</v>
      </c>
      <c r="L101" s="153"/>
    </row>
    <row r="102" spans="1:47" s="152" customFormat="1" ht="19.899999999999999" customHeight="1">
      <c r="B102" s="153"/>
      <c r="D102" s="154" t="s">
        <v>2151</v>
      </c>
      <c r="E102" s="155"/>
      <c r="F102" s="155"/>
      <c r="G102" s="155"/>
      <c r="H102" s="155"/>
      <c r="I102" s="155"/>
      <c r="J102" s="156">
        <f>J188</f>
        <v>0</v>
      </c>
      <c r="L102" s="153"/>
    </row>
    <row r="103" spans="1:47" s="152" customFormat="1" ht="19.899999999999999" customHeight="1">
      <c r="B103" s="153"/>
      <c r="D103" s="154" t="s">
        <v>2152</v>
      </c>
      <c r="E103" s="155"/>
      <c r="F103" s="155"/>
      <c r="G103" s="155"/>
      <c r="H103" s="155"/>
      <c r="I103" s="155"/>
      <c r="J103" s="156">
        <f>J190</f>
        <v>0</v>
      </c>
      <c r="L103" s="153"/>
    </row>
    <row r="104" spans="1:47" s="152" customFormat="1" ht="14.85" customHeight="1">
      <c r="B104" s="153"/>
      <c r="D104" s="154" t="s">
        <v>2153</v>
      </c>
      <c r="E104" s="155"/>
      <c r="F104" s="155"/>
      <c r="G104" s="155"/>
      <c r="H104" s="155"/>
      <c r="I104" s="155"/>
      <c r="J104" s="156">
        <f>J191</f>
        <v>0</v>
      </c>
      <c r="L104" s="153"/>
    </row>
    <row r="105" spans="1:47" s="152" customFormat="1" ht="14.85" customHeight="1">
      <c r="B105" s="153"/>
      <c r="D105" s="154" t="s">
        <v>2154</v>
      </c>
      <c r="E105" s="155"/>
      <c r="F105" s="155"/>
      <c r="G105" s="155"/>
      <c r="H105" s="155"/>
      <c r="I105" s="155"/>
      <c r="J105" s="156">
        <f>J215</f>
        <v>0</v>
      </c>
      <c r="L105" s="153"/>
    </row>
    <row r="106" spans="1:47" s="152" customFormat="1" ht="14.85" customHeight="1">
      <c r="B106" s="153"/>
      <c r="D106" s="154" t="s">
        <v>2155</v>
      </c>
      <c r="E106" s="155"/>
      <c r="F106" s="155"/>
      <c r="G106" s="155"/>
      <c r="H106" s="155"/>
      <c r="I106" s="155"/>
      <c r="J106" s="156">
        <f>J225</f>
        <v>0</v>
      </c>
      <c r="L106" s="153"/>
    </row>
    <row r="107" spans="1:47" s="152" customFormat="1" ht="14.85" customHeight="1">
      <c r="B107" s="153"/>
      <c r="D107" s="154" t="s">
        <v>2156</v>
      </c>
      <c r="E107" s="155"/>
      <c r="F107" s="155"/>
      <c r="G107" s="155"/>
      <c r="H107" s="155"/>
      <c r="I107" s="155"/>
      <c r="J107" s="156">
        <f>J229</f>
        <v>0</v>
      </c>
      <c r="L107" s="153"/>
    </row>
    <row r="108" spans="1:47" s="152" customFormat="1" ht="14.85" customHeight="1">
      <c r="B108" s="153"/>
      <c r="D108" s="154" t="s">
        <v>2157</v>
      </c>
      <c r="E108" s="155"/>
      <c r="F108" s="155"/>
      <c r="G108" s="155"/>
      <c r="H108" s="155"/>
      <c r="I108" s="155"/>
      <c r="J108" s="156">
        <f>J238</f>
        <v>0</v>
      </c>
      <c r="L108" s="153"/>
    </row>
    <row r="109" spans="1:47" s="152" customFormat="1" ht="19.899999999999999" customHeight="1">
      <c r="B109" s="153"/>
      <c r="D109" s="154" t="s">
        <v>2158</v>
      </c>
      <c r="E109" s="155"/>
      <c r="F109" s="155"/>
      <c r="G109" s="155"/>
      <c r="H109" s="155"/>
      <c r="I109" s="155"/>
      <c r="J109" s="156">
        <f>J255</f>
        <v>0</v>
      </c>
      <c r="L109" s="153"/>
    </row>
    <row r="110" spans="1:47" s="152" customFormat="1" ht="19.899999999999999" customHeight="1">
      <c r="B110" s="153"/>
      <c r="D110" s="154" t="s">
        <v>2159</v>
      </c>
      <c r="E110" s="155"/>
      <c r="F110" s="155"/>
      <c r="G110" s="155"/>
      <c r="H110" s="155"/>
      <c r="I110" s="155"/>
      <c r="J110" s="156">
        <f>J257</f>
        <v>0</v>
      </c>
      <c r="L110" s="153"/>
    </row>
    <row r="111" spans="1:47" s="152" customFormat="1" ht="19.899999999999999" customHeight="1">
      <c r="B111" s="153"/>
      <c r="D111" s="154" t="s">
        <v>2160</v>
      </c>
      <c r="E111" s="155"/>
      <c r="F111" s="155"/>
      <c r="G111" s="155"/>
      <c r="H111" s="155"/>
      <c r="I111" s="155"/>
      <c r="J111" s="156">
        <f>J259</f>
        <v>0</v>
      </c>
      <c r="L111" s="153"/>
    </row>
    <row r="112" spans="1:47" s="152" customFormat="1" ht="14.85" customHeight="1">
      <c r="B112" s="153"/>
      <c r="D112" s="154" t="s">
        <v>2153</v>
      </c>
      <c r="E112" s="155"/>
      <c r="F112" s="155"/>
      <c r="G112" s="155"/>
      <c r="H112" s="155"/>
      <c r="I112" s="155"/>
      <c r="J112" s="156">
        <f>J260</f>
        <v>0</v>
      </c>
      <c r="L112" s="153"/>
    </row>
    <row r="113" spans="1:31" s="152" customFormat="1" ht="14.85" customHeight="1">
      <c r="B113" s="153"/>
      <c r="D113" s="154" t="s">
        <v>2154</v>
      </c>
      <c r="E113" s="155"/>
      <c r="F113" s="155"/>
      <c r="G113" s="155"/>
      <c r="H113" s="155"/>
      <c r="I113" s="155"/>
      <c r="J113" s="156">
        <f>J279</f>
        <v>0</v>
      </c>
      <c r="L113" s="153"/>
    </row>
    <row r="114" spans="1:31" s="152" customFormat="1" ht="14.85" customHeight="1">
      <c r="B114" s="153"/>
      <c r="D114" s="154" t="s">
        <v>2155</v>
      </c>
      <c r="E114" s="155"/>
      <c r="F114" s="155"/>
      <c r="G114" s="155"/>
      <c r="H114" s="155"/>
      <c r="I114" s="155"/>
      <c r="J114" s="156">
        <f>J293</f>
        <v>0</v>
      </c>
      <c r="L114" s="153"/>
    </row>
    <row r="115" spans="1:31" s="152" customFormat="1" ht="14.85" customHeight="1">
      <c r="B115" s="153"/>
      <c r="D115" s="154" t="s">
        <v>2156</v>
      </c>
      <c r="E115" s="155"/>
      <c r="F115" s="155"/>
      <c r="G115" s="155"/>
      <c r="H115" s="155"/>
      <c r="I115" s="155"/>
      <c r="J115" s="156">
        <f>J297</f>
        <v>0</v>
      </c>
      <c r="L115" s="153"/>
    </row>
    <row r="116" spans="1:31" s="152" customFormat="1" ht="14.85" customHeight="1">
      <c r="B116" s="153"/>
      <c r="D116" s="154" t="s">
        <v>2157</v>
      </c>
      <c r="E116" s="155"/>
      <c r="F116" s="155"/>
      <c r="G116" s="155"/>
      <c r="H116" s="155"/>
      <c r="I116" s="155"/>
      <c r="J116" s="156">
        <f>J305</f>
        <v>0</v>
      </c>
      <c r="L116" s="153"/>
    </row>
    <row r="117" spans="1:31" s="152" customFormat="1" ht="19.899999999999999" customHeight="1">
      <c r="B117" s="153"/>
      <c r="D117" s="154" t="s">
        <v>2161</v>
      </c>
      <c r="E117" s="155"/>
      <c r="F117" s="155"/>
      <c r="G117" s="155"/>
      <c r="H117" s="155"/>
      <c r="I117" s="155"/>
      <c r="J117" s="156">
        <f>J317</f>
        <v>0</v>
      </c>
      <c r="L117" s="153"/>
    </row>
    <row r="118" spans="1:31" s="152" customFormat="1" ht="14.85" customHeight="1">
      <c r="B118" s="153"/>
      <c r="D118" s="154" t="s">
        <v>2157</v>
      </c>
      <c r="E118" s="155"/>
      <c r="F118" s="155"/>
      <c r="G118" s="155"/>
      <c r="H118" s="155"/>
      <c r="I118" s="155"/>
      <c r="J118" s="156">
        <f>J318</f>
        <v>0</v>
      </c>
      <c r="L118" s="153"/>
    </row>
    <row r="119" spans="1:31" s="152" customFormat="1" ht="19.899999999999999" customHeight="1">
      <c r="B119" s="153"/>
      <c r="D119" s="154" t="s">
        <v>2162</v>
      </c>
      <c r="E119" s="155"/>
      <c r="F119" s="155"/>
      <c r="G119" s="155"/>
      <c r="H119" s="155"/>
      <c r="I119" s="155"/>
      <c r="J119" s="156">
        <f>J320</f>
        <v>0</v>
      </c>
      <c r="L119" s="153"/>
    </row>
    <row r="120" spans="1:31" s="152" customFormat="1" ht="19.899999999999999" customHeight="1">
      <c r="B120" s="153"/>
      <c r="D120" s="154" t="s">
        <v>2163</v>
      </c>
      <c r="E120" s="155"/>
      <c r="F120" s="155"/>
      <c r="G120" s="155"/>
      <c r="H120" s="155"/>
      <c r="I120" s="155"/>
      <c r="J120" s="156">
        <f>J325</f>
        <v>0</v>
      </c>
      <c r="L120" s="153"/>
    </row>
    <row r="121" spans="1:31" s="152" customFormat="1" ht="19.899999999999999" customHeight="1">
      <c r="B121" s="153"/>
      <c r="D121" s="154" t="s">
        <v>2164</v>
      </c>
      <c r="E121" s="155"/>
      <c r="F121" s="155"/>
      <c r="G121" s="155"/>
      <c r="H121" s="155"/>
      <c r="I121" s="155"/>
      <c r="J121" s="156">
        <f>J327</f>
        <v>0</v>
      </c>
      <c r="L121" s="153"/>
    </row>
    <row r="122" spans="1:31" s="110" customFormat="1" ht="21.7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6.95" customHeight="1">
      <c r="A123" s="107"/>
      <c r="B123" s="139"/>
      <c r="C123" s="140"/>
      <c r="D123" s="140"/>
      <c r="E123" s="140"/>
      <c r="F123" s="140"/>
      <c r="G123" s="140"/>
      <c r="H123" s="140"/>
      <c r="I123" s="140"/>
      <c r="J123" s="140"/>
      <c r="K123" s="140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98" customFormat="1"/>
    <row r="125" spans="1:31" s="98" customFormat="1"/>
    <row r="126" spans="1:31" s="98" customFormat="1"/>
    <row r="127" spans="1:31" s="110" customFormat="1" ht="6.95" customHeight="1">
      <c r="A127" s="107"/>
      <c r="B127" s="141"/>
      <c r="C127" s="142"/>
      <c r="D127" s="142"/>
      <c r="E127" s="142"/>
      <c r="F127" s="142"/>
      <c r="G127" s="142"/>
      <c r="H127" s="142"/>
      <c r="I127" s="142"/>
      <c r="J127" s="142"/>
      <c r="K127" s="142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24.95" customHeight="1">
      <c r="A128" s="107"/>
      <c r="B128" s="108"/>
      <c r="C128" s="104" t="s">
        <v>326</v>
      </c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3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3" s="110" customFormat="1" ht="12" customHeight="1">
      <c r="A130" s="107"/>
      <c r="B130" s="108"/>
      <c r="C130" s="106" t="s">
        <v>17</v>
      </c>
      <c r="D130" s="107"/>
      <c r="E130" s="107"/>
      <c r="F130" s="107"/>
      <c r="G130" s="107"/>
      <c r="H130" s="107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3" s="110" customFormat="1" ht="16.5" customHeight="1">
      <c r="A131" s="107"/>
      <c r="B131" s="108"/>
      <c r="C131" s="107"/>
      <c r="D131" s="107"/>
      <c r="E131" s="312" t="str">
        <f>E7</f>
        <v>Expozice Jihozápadní Afrika, ZOO Dvůr Králové a.s. - Změna A, 1.etapa</v>
      </c>
      <c r="F131" s="313"/>
      <c r="G131" s="313"/>
      <c r="H131" s="313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3" s="98" customFormat="1" ht="12" customHeight="1">
      <c r="B132" s="103"/>
      <c r="C132" s="106" t="s">
        <v>183</v>
      </c>
      <c r="L132" s="103"/>
    </row>
    <row r="133" spans="1:63" s="110" customFormat="1" ht="16.5" customHeight="1">
      <c r="A133" s="107"/>
      <c r="B133" s="108"/>
      <c r="C133" s="107"/>
      <c r="D133" s="107"/>
      <c r="E133" s="312" t="s">
        <v>2592</v>
      </c>
      <c r="F133" s="309"/>
      <c r="G133" s="309"/>
      <c r="H133" s="309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3" s="110" customFormat="1" ht="12" customHeight="1">
      <c r="A134" s="107"/>
      <c r="B134" s="108"/>
      <c r="C134" s="106" t="s">
        <v>191</v>
      </c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3" s="110" customFormat="1" ht="16.5" customHeight="1">
      <c r="A135" s="107"/>
      <c r="B135" s="108"/>
      <c r="C135" s="107"/>
      <c r="D135" s="107"/>
      <c r="E135" s="308" t="str">
        <f>E11</f>
        <v>d - Elektroinstalace silnoproud</v>
      </c>
      <c r="F135" s="309"/>
      <c r="G135" s="309"/>
      <c r="H135" s="309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3" s="110" customFormat="1" ht="6.95" customHeight="1">
      <c r="A136" s="107"/>
      <c r="B136" s="108"/>
      <c r="C136" s="107"/>
      <c r="D136" s="107"/>
      <c r="E136" s="107"/>
      <c r="F136" s="107"/>
      <c r="G136" s="107"/>
      <c r="H136" s="107"/>
      <c r="I136" s="107"/>
      <c r="J136" s="107"/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3" s="110" customFormat="1" ht="12" customHeight="1">
      <c r="A137" s="107"/>
      <c r="B137" s="108"/>
      <c r="C137" s="106" t="s">
        <v>21</v>
      </c>
      <c r="D137" s="107"/>
      <c r="E137" s="107"/>
      <c r="F137" s="111" t="str">
        <f>F14</f>
        <v xml:space="preserve"> </v>
      </c>
      <c r="G137" s="107"/>
      <c r="H137" s="107"/>
      <c r="I137" s="106" t="s">
        <v>23</v>
      </c>
      <c r="J137" s="112" t="str">
        <f>IF(J14="","",J14)</f>
        <v>14. 1. 2020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3" s="110" customFormat="1" ht="6.9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3" s="110" customFormat="1" ht="43.15" customHeight="1">
      <c r="A139" s="107"/>
      <c r="B139" s="108"/>
      <c r="C139" s="106" t="s">
        <v>25</v>
      </c>
      <c r="D139" s="107"/>
      <c r="E139" s="107"/>
      <c r="F139" s="111" t="str">
        <f>E17</f>
        <v>ZOO Dvůr Králové a.s., Štefánikova 1029, D.K.n.L.</v>
      </c>
      <c r="G139" s="107"/>
      <c r="H139" s="107"/>
      <c r="I139" s="106" t="s">
        <v>31</v>
      </c>
      <c r="J139" s="143" t="str">
        <f>E23</f>
        <v>Projektis spol. s r.o., Legionářská 562, D.K.n.L.</v>
      </c>
      <c r="K139" s="107"/>
      <c r="L139" s="109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</row>
    <row r="140" spans="1:63" s="110" customFormat="1" ht="15.2" customHeight="1">
      <c r="A140" s="107"/>
      <c r="B140" s="108"/>
      <c r="C140" s="106" t="s">
        <v>29</v>
      </c>
      <c r="D140" s="107"/>
      <c r="E140" s="107"/>
      <c r="F140" s="111" t="str">
        <f>IF(E20="","",E20)</f>
        <v>Vyplň údaj</v>
      </c>
      <c r="G140" s="107"/>
      <c r="H140" s="107"/>
      <c r="I140" s="106" t="s">
        <v>34</v>
      </c>
      <c r="J140" s="143" t="str">
        <f>E26</f>
        <v>ing. V. Švehla</v>
      </c>
      <c r="K140" s="107"/>
      <c r="L140" s="109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</row>
    <row r="141" spans="1:63" s="110" customFormat="1" ht="10.35" customHeight="1">
      <c r="A141" s="107"/>
      <c r="B141" s="108"/>
      <c r="C141" s="107"/>
      <c r="D141" s="107"/>
      <c r="E141" s="107"/>
      <c r="F141" s="107"/>
      <c r="G141" s="107"/>
      <c r="H141" s="107"/>
      <c r="I141" s="107"/>
      <c r="J141" s="107"/>
      <c r="K141" s="107"/>
      <c r="L141" s="109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</row>
    <row r="142" spans="1:63" s="166" customFormat="1" ht="29.25" customHeight="1">
      <c r="A142" s="157"/>
      <c r="B142" s="158"/>
      <c r="C142" s="159" t="s">
        <v>327</v>
      </c>
      <c r="D142" s="160" t="s">
        <v>62</v>
      </c>
      <c r="E142" s="160" t="s">
        <v>58</v>
      </c>
      <c r="F142" s="160" t="s">
        <v>59</v>
      </c>
      <c r="G142" s="160" t="s">
        <v>328</v>
      </c>
      <c r="H142" s="160" t="s">
        <v>329</v>
      </c>
      <c r="I142" s="160" t="s">
        <v>330</v>
      </c>
      <c r="J142" s="160" t="s">
        <v>299</v>
      </c>
      <c r="K142" s="161" t="s">
        <v>331</v>
      </c>
      <c r="L142" s="162"/>
      <c r="M142" s="163" t="s">
        <v>1</v>
      </c>
      <c r="N142" s="164" t="s">
        <v>41</v>
      </c>
      <c r="O142" s="164" t="s">
        <v>332</v>
      </c>
      <c r="P142" s="164" t="s">
        <v>333</v>
      </c>
      <c r="Q142" s="164" t="s">
        <v>334</v>
      </c>
      <c r="R142" s="164" t="s">
        <v>335</v>
      </c>
      <c r="S142" s="164" t="s">
        <v>336</v>
      </c>
      <c r="T142" s="165" t="s">
        <v>337</v>
      </c>
      <c r="U142" s="157"/>
      <c r="V142" s="157"/>
      <c r="W142" s="157"/>
      <c r="X142" s="157"/>
      <c r="Y142" s="157"/>
      <c r="Z142" s="157"/>
      <c r="AA142" s="157"/>
      <c r="AB142" s="157"/>
      <c r="AC142" s="157"/>
      <c r="AD142" s="157"/>
      <c r="AE142" s="157"/>
    </row>
    <row r="143" spans="1:63" s="110" customFormat="1" ht="22.9" customHeight="1">
      <c r="A143" s="107"/>
      <c r="B143" s="108"/>
      <c r="C143" s="167" t="s">
        <v>338</v>
      </c>
      <c r="D143" s="107"/>
      <c r="E143" s="107"/>
      <c r="F143" s="107"/>
      <c r="G143" s="107"/>
      <c r="H143" s="107"/>
      <c r="I143" s="107"/>
      <c r="J143" s="168">
        <f>BK143</f>
        <v>0</v>
      </c>
      <c r="K143" s="107"/>
      <c r="L143" s="108"/>
      <c r="M143" s="169"/>
      <c r="N143" s="170"/>
      <c r="O143" s="118"/>
      <c r="P143" s="171">
        <f>P144</f>
        <v>0</v>
      </c>
      <c r="Q143" s="118"/>
      <c r="R143" s="171">
        <f>R144</f>
        <v>0</v>
      </c>
      <c r="S143" s="118"/>
      <c r="T143" s="172">
        <f>T144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T143" s="99" t="s">
        <v>76</v>
      </c>
      <c r="AU143" s="99" t="s">
        <v>301</v>
      </c>
      <c r="BK143" s="173">
        <f>BK144</f>
        <v>0</v>
      </c>
    </row>
    <row r="144" spans="1:63" s="174" customFormat="1" ht="25.9" customHeight="1">
      <c r="B144" s="175"/>
      <c r="D144" s="176" t="s">
        <v>76</v>
      </c>
      <c r="E144" s="177" t="s">
        <v>354</v>
      </c>
      <c r="F144" s="177" t="s">
        <v>2074</v>
      </c>
      <c r="J144" s="178">
        <f>BK144</f>
        <v>0</v>
      </c>
      <c r="L144" s="175"/>
      <c r="M144" s="179"/>
      <c r="N144" s="180"/>
      <c r="O144" s="180"/>
      <c r="P144" s="181">
        <f>P145+P186+P188+P190+P255+P257+P259+P317+P320+P325+P327</f>
        <v>0</v>
      </c>
      <c r="Q144" s="180"/>
      <c r="R144" s="181">
        <f>R145+R186+R188+R190+R255+R257+R259+R317+R320+R325+R327</f>
        <v>0</v>
      </c>
      <c r="S144" s="180"/>
      <c r="T144" s="182">
        <f>T145+T186+T188+T190+T255+T257+T259+T317+T320+T325+T327</f>
        <v>0</v>
      </c>
      <c r="AR144" s="176" t="s">
        <v>352</v>
      </c>
      <c r="AT144" s="183" t="s">
        <v>76</v>
      </c>
      <c r="AU144" s="183" t="s">
        <v>77</v>
      </c>
      <c r="AY144" s="176" t="s">
        <v>341</v>
      </c>
      <c r="BK144" s="184">
        <f>BK145+BK186+BK188+BK190+BK255+BK257+BK259+BK317+BK320+BK325+BK327</f>
        <v>0</v>
      </c>
    </row>
    <row r="145" spans="1:65" s="174" customFormat="1" ht="22.9" customHeight="1">
      <c r="B145" s="175"/>
      <c r="D145" s="176" t="s">
        <v>76</v>
      </c>
      <c r="E145" s="185" t="s">
        <v>2165</v>
      </c>
      <c r="F145" s="185" t="s">
        <v>2166</v>
      </c>
      <c r="J145" s="186">
        <f>BK145</f>
        <v>0</v>
      </c>
      <c r="L145" s="175"/>
      <c r="M145" s="179"/>
      <c r="N145" s="180"/>
      <c r="O145" s="180"/>
      <c r="P145" s="181">
        <f>SUM(P146:P185)</f>
        <v>0</v>
      </c>
      <c r="Q145" s="180"/>
      <c r="R145" s="181">
        <f>SUM(R146:R185)</f>
        <v>0</v>
      </c>
      <c r="S145" s="180"/>
      <c r="T145" s="182">
        <f>SUM(T146:T185)</f>
        <v>0</v>
      </c>
      <c r="AR145" s="176" t="s">
        <v>352</v>
      </c>
      <c r="AT145" s="183" t="s">
        <v>76</v>
      </c>
      <c r="AU145" s="183" t="s">
        <v>8</v>
      </c>
      <c r="AY145" s="176" t="s">
        <v>341</v>
      </c>
      <c r="BK145" s="184">
        <f>SUM(BK146:BK185)</f>
        <v>0</v>
      </c>
    </row>
    <row r="146" spans="1:65" s="110" customFormat="1" ht="16.5" customHeight="1">
      <c r="A146" s="107"/>
      <c r="B146" s="108"/>
      <c r="C146" s="217" t="s">
        <v>8</v>
      </c>
      <c r="D146" s="217" t="s">
        <v>354</v>
      </c>
      <c r="E146" s="218" t="s">
        <v>2167</v>
      </c>
      <c r="F146" s="219" t="s">
        <v>3352</v>
      </c>
      <c r="G146" s="220" t="s">
        <v>2081</v>
      </c>
      <c r="H146" s="221">
        <v>1</v>
      </c>
      <c r="I146" s="92"/>
      <c r="J146" s="222">
        <f t="shared" ref="J146:J185" si="0">ROUND(I146*H146,0)</f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ref="P146:P185" si="1">O146*H146</f>
        <v>0</v>
      </c>
      <c r="Q146" s="196">
        <v>0</v>
      </c>
      <c r="R146" s="196">
        <f t="shared" ref="R146:R185" si="2">Q146*H146</f>
        <v>0</v>
      </c>
      <c r="S146" s="196">
        <v>0</v>
      </c>
      <c r="T146" s="197">
        <f t="shared" ref="T146:T185" si="3"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ref="BE146:BE185" si="4">IF(N146="základní",J146,0)</f>
        <v>0</v>
      </c>
      <c r="BF146" s="199">
        <f t="shared" ref="BF146:BF185" si="5">IF(N146="snížená",J146,0)</f>
        <v>0</v>
      </c>
      <c r="BG146" s="199">
        <f t="shared" ref="BG146:BG185" si="6">IF(N146="zákl. přenesená",J146,0)</f>
        <v>0</v>
      </c>
      <c r="BH146" s="199">
        <f t="shared" ref="BH146:BH185" si="7">IF(N146="sníž. přenesená",J146,0)</f>
        <v>0</v>
      </c>
      <c r="BI146" s="199">
        <f t="shared" ref="BI146:BI185" si="8">IF(N146="nulová",J146,0)</f>
        <v>0</v>
      </c>
      <c r="BJ146" s="99" t="s">
        <v>8</v>
      </c>
      <c r="BK146" s="199">
        <f t="shared" ref="BK146:BK185" si="9">ROUND(I146*H146,0)</f>
        <v>0</v>
      </c>
      <c r="BL146" s="99" t="s">
        <v>347</v>
      </c>
      <c r="BM146" s="198" t="s">
        <v>3353</v>
      </c>
    </row>
    <row r="147" spans="1:65" s="110" customFormat="1" ht="16.5" customHeight="1">
      <c r="A147" s="107"/>
      <c r="B147" s="108"/>
      <c r="C147" s="217" t="s">
        <v>85</v>
      </c>
      <c r="D147" s="217" t="s">
        <v>354</v>
      </c>
      <c r="E147" s="218" t="s">
        <v>2170</v>
      </c>
      <c r="F147" s="219" t="s">
        <v>2171</v>
      </c>
      <c r="G147" s="220" t="s">
        <v>2081</v>
      </c>
      <c r="H147" s="221">
        <v>1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3354</v>
      </c>
    </row>
    <row r="148" spans="1:65" s="110" customFormat="1" ht="16.5" customHeight="1">
      <c r="A148" s="107"/>
      <c r="B148" s="108"/>
      <c r="C148" s="217" t="s">
        <v>352</v>
      </c>
      <c r="D148" s="217" t="s">
        <v>354</v>
      </c>
      <c r="E148" s="218" t="s">
        <v>2173</v>
      </c>
      <c r="F148" s="219" t="s">
        <v>2174</v>
      </c>
      <c r="G148" s="220" t="s">
        <v>455</v>
      </c>
      <c r="H148" s="221">
        <v>0.6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3355</v>
      </c>
    </row>
    <row r="149" spans="1:65" s="110" customFormat="1" ht="16.5" customHeight="1">
      <c r="A149" s="107"/>
      <c r="B149" s="108"/>
      <c r="C149" s="217" t="s">
        <v>347</v>
      </c>
      <c r="D149" s="217" t="s">
        <v>354</v>
      </c>
      <c r="E149" s="218" t="s">
        <v>2176</v>
      </c>
      <c r="F149" s="219" t="s">
        <v>3356</v>
      </c>
      <c r="G149" s="220" t="s">
        <v>2081</v>
      </c>
      <c r="H149" s="221">
        <v>2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3357</v>
      </c>
    </row>
    <row r="150" spans="1:65" s="110" customFormat="1" ht="16.5" customHeight="1">
      <c r="A150" s="107"/>
      <c r="B150" s="108"/>
      <c r="C150" s="217" t="s">
        <v>371</v>
      </c>
      <c r="D150" s="217" t="s">
        <v>354</v>
      </c>
      <c r="E150" s="218" t="s">
        <v>2179</v>
      </c>
      <c r="F150" s="219" t="s">
        <v>2180</v>
      </c>
      <c r="G150" s="220" t="s">
        <v>2081</v>
      </c>
      <c r="H150" s="221">
        <v>2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3358</v>
      </c>
    </row>
    <row r="151" spans="1:65" s="110" customFormat="1" ht="16.5" customHeight="1">
      <c r="A151" s="107"/>
      <c r="B151" s="108"/>
      <c r="C151" s="217" t="s">
        <v>375</v>
      </c>
      <c r="D151" s="217" t="s">
        <v>354</v>
      </c>
      <c r="E151" s="218" t="s">
        <v>2182</v>
      </c>
      <c r="F151" s="219" t="s">
        <v>2183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3359</v>
      </c>
    </row>
    <row r="152" spans="1:65" s="110" customFormat="1" ht="16.5" customHeight="1">
      <c r="A152" s="107"/>
      <c r="B152" s="108"/>
      <c r="C152" s="217" t="s">
        <v>379</v>
      </c>
      <c r="D152" s="217" t="s">
        <v>354</v>
      </c>
      <c r="E152" s="218" t="s">
        <v>2276</v>
      </c>
      <c r="F152" s="219" t="s">
        <v>2277</v>
      </c>
      <c r="G152" s="220" t="s">
        <v>2081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3360</v>
      </c>
    </row>
    <row r="153" spans="1:65" s="110" customFormat="1" ht="16.5" customHeight="1">
      <c r="A153" s="107"/>
      <c r="B153" s="108"/>
      <c r="C153" s="217" t="s">
        <v>358</v>
      </c>
      <c r="D153" s="217" t="s">
        <v>354</v>
      </c>
      <c r="E153" s="218" t="s">
        <v>2239</v>
      </c>
      <c r="F153" s="219" t="s">
        <v>2240</v>
      </c>
      <c r="G153" s="220" t="s">
        <v>2081</v>
      </c>
      <c r="H153" s="221">
        <v>20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3361</v>
      </c>
    </row>
    <row r="154" spans="1:65" s="110" customFormat="1" ht="16.5" customHeight="1">
      <c r="A154" s="107"/>
      <c r="B154" s="108"/>
      <c r="C154" s="217" t="s">
        <v>388</v>
      </c>
      <c r="D154" s="217" t="s">
        <v>354</v>
      </c>
      <c r="E154" s="218" t="s">
        <v>2185</v>
      </c>
      <c r="F154" s="219" t="s">
        <v>2186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3362</v>
      </c>
    </row>
    <row r="155" spans="1:65" s="110" customFormat="1" ht="16.5" customHeight="1">
      <c r="A155" s="107"/>
      <c r="B155" s="108"/>
      <c r="C155" s="217" t="s">
        <v>261</v>
      </c>
      <c r="D155" s="217" t="s">
        <v>354</v>
      </c>
      <c r="E155" s="218" t="s">
        <v>2188</v>
      </c>
      <c r="F155" s="219" t="s">
        <v>2189</v>
      </c>
      <c r="G155" s="220" t="s">
        <v>2081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3363</v>
      </c>
    </row>
    <row r="156" spans="1:65" s="110" customFormat="1" ht="16.5" customHeight="1">
      <c r="A156" s="107"/>
      <c r="B156" s="108"/>
      <c r="C156" s="217" t="s">
        <v>395</v>
      </c>
      <c r="D156" s="217" t="s">
        <v>354</v>
      </c>
      <c r="E156" s="218" t="s">
        <v>3364</v>
      </c>
      <c r="F156" s="219" t="s">
        <v>3365</v>
      </c>
      <c r="G156" s="220" t="s">
        <v>2081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3366</v>
      </c>
    </row>
    <row r="157" spans="1:65" s="110" customFormat="1" ht="16.5" customHeight="1">
      <c r="A157" s="107"/>
      <c r="B157" s="108"/>
      <c r="C157" s="217" t="s">
        <v>399</v>
      </c>
      <c r="D157" s="217" t="s">
        <v>354</v>
      </c>
      <c r="E157" s="218" t="s">
        <v>3367</v>
      </c>
      <c r="F157" s="219" t="s">
        <v>3368</v>
      </c>
      <c r="G157" s="220" t="s">
        <v>2081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3369</v>
      </c>
    </row>
    <row r="158" spans="1:65" s="110" customFormat="1" ht="16.5" customHeight="1">
      <c r="A158" s="107"/>
      <c r="B158" s="108"/>
      <c r="C158" s="217" t="s">
        <v>405</v>
      </c>
      <c r="D158" s="217" t="s">
        <v>354</v>
      </c>
      <c r="E158" s="218" t="s">
        <v>2191</v>
      </c>
      <c r="F158" s="219" t="s">
        <v>2192</v>
      </c>
      <c r="G158" s="220" t="s">
        <v>2081</v>
      </c>
      <c r="H158" s="221">
        <v>6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3370</v>
      </c>
    </row>
    <row r="159" spans="1:65" s="110" customFormat="1" ht="16.5" customHeight="1">
      <c r="A159" s="107"/>
      <c r="B159" s="108"/>
      <c r="C159" s="217" t="s">
        <v>409</v>
      </c>
      <c r="D159" s="217" t="s">
        <v>354</v>
      </c>
      <c r="E159" s="218" t="s">
        <v>3371</v>
      </c>
      <c r="F159" s="219" t="s">
        <v>2250</v>
      </c>
      <c r="G159" s="220" t="s">
        <v>2081</v>
      </c>
      <c r="H159" s="221">
        <v>5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3372</v>
      </c>
    </row>
    <row r="160" spans="1:65" s="110" customFormat="1" ht="16.5" customHeight="1">
      <c r="A160" s="107"/>
      <c r="B160" s="108"/>
      <c r="C160" s="217" t="s">
        <v>9</v>
      </c>
      <c r="D160" s="217" t="s">
        <v>354</v>
      </c>
      <c r="E160" s="218" t="s">
        <v>3373</v>
      </c>
      <c r="F160" s="219" t="s">
        <v>3374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3375</v>
      </c>
    </row>
    <row r="161" spans="1:65" s="110" customFormat="1" ht="16.5" customHeight="1">
      <c r="A161" s="107"/>
      <c r="B161" s="108"/>
      <c r="C161" s="217" t="s">
        <v>421</v>
      </c>
      <c r="D161" s="217" t="s">
        <v>354</v>
      </c>
      <c r="E161" s="218" t="s">
        <v>3376</v>
      </c>
      <c r="F161" s="219" t="s">
        <v>2256</v>
      </c>
      <c r="G161" s="220" t="s">
        <v>2081</v>
      </c>
      <c r="H161" s="221">
        <v>1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3377</v>
      </c>
    </row>
    <row r="162" spans="1:65" s="110" customFormat="1" ht="16.5" customHeight="1">
      <c r="A162" s="107"/>
      <c r="B162" s="108"/>
      <c r="C162" s="217" t="s">
        <v>426</v>
      </c>
      <c r="D162" s="217" t="s">
        <v>354</v>
      </c>
      <c r="E162" s="218" t="s">
        <v>3378</v>
      </c>
      <c r="F162" s="219" t="s">
        <v>2262</v>
      </c>
      <c r="G162" s="220" t="s">
        <v>2081</v>
      </c>
      <c r="H162" s="221">
        <v>1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3379</v>
      </c>
    </row>
    <row r="163" spans="1:65" s="110" customFormat="1" ht="16.5" customHeight="1">
      <c r="A163" s="107"/>
      <c r="B163" s="108"/>
      <c r="C163" s="217" t="s">
        <v>430</v>
      </c>
      <c r="D163" s="217" t="s">
        <v>354</v>
      </c>
      <c r="E163" s="218" t="s">
        <v>3380</v>
      </c>
      <c r="F163" s="219" t="s">
        <v>3381</v>
      </c>
      <c r="G163" s="220" t="s">
        <v>2081</v>
      </c>
      <c r="H163" s="221">
        <v>1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3382</v>
      </c>
    </row>
    <row r="164" spans="1:65" s="110" customFormat="1" ht="16.5" customHeight="1">
      <c r="A164" s="107"/>
      <c r="B164" s="108"/>
      <c r="C164" s="217" t="s">
        <v>434</v>
      </c>
      <c r="D164" s="217" t="s">
        <v>354</v>
      </c>
      <c r="E164" s="218" t="s">
        <v>2194</v>
      </c>
      <c r="F164" s="219" t="s">
        <v>3383</v>
      </c>
      <c r="G164" s="220" t="s">
        <v>2081</v>
      </c>
      <c r="H164" s="221">
        <v>6</v>
      </c>
      <c r="I164" s="92"/>
      <c r="J164" s="222">
        <f t="shared" si="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 t="shared" si="9"/>
        <v>0</v>
      </c>
      <c r="BL164" s="99" t="s">
        <v>347</v>
      </c>
      <c r="BM164" s="198" t="s">
        <v>3384</v>
      </c>
    </row>
    <row r="165" spans="1:65" s="110" customFormat="1" ht="16.5" customHeight="1">
      <c r="A165" s="107"/>
      <c r="B165" s="108"/>
      <c r="C165" s="217" t="s">
        <v>437</v>
      </c>
      <c r="D165" s="217" t="s">
        <v>354</v>
      </c>
      <c r="E165" s="218" t="s">
        <v>2197</v>
      </c>
      <c r="F165" s="219" t="s">
        <v>3385</v>
      </c>
      <c r="G165" s="220" t="s">
        <v>2081</v>
      </c>
      <c r="H165" s="221">
        <v>1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3386</v>
      </c>
    </row>
    <row r="166" spans="1:65" s="110" customFormat="1" ht="16.5" customHeight="1">
      <c r="A166" s="107"/>
      <c r="B166" s="108"/>
      <c r="C166" s="217" t="s">
        <v>7</v>
      </c>
      <c r="D166" s="217" t="s">
        <v>354</v>
      </c>
      <c r="E166" s="218" t="s">
        <v>2200</v>
      </c>
      <c r="F166" s="219" t="s">
        <v>3387</v>
      </c>
      <c r="G166" s="220" t="s">
        <v>2081</v>
      </c>
      <c r="H166" s="221">
        <v>1</v>
      </c>
      <c r="I166" s="92"/>
      <c r="J166" s="222">
        <f t="shared" si="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85</v>
      </c>
      <c r="AY166" s="99" t="s">
        <v>341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99" t="s">
        <v>8</v>
      </c>
      <c r="BK166" s="199">
        <f t="shared" si="9"/>
        <v>0</v>
      </c>
      <c r="BL166" s="99" t="s">
        <v>347</v>
      </c>
      <c r="BM166" s="198" t="s">
        <v>3388</v>
      </c>
    </row>
    <row r="167" spans="1:65" s="110" customFormat="1" ht="16.5" customHeight="1">
      <c r="A167" s="107"/>
      <c r="B167" s="108"/>
      <c r="C167" s="217" t="s">
        <v>447</v>
      </c>
      <c r="D167" s="217" t="s">
        <v>354</v>
      </c>
      <c r="E167" s="218" t="s">
        <v>3389</v>
      </c>
      <c r="F167" s="219" t="s">
        <v>3390</v>
      </c>
      <c r="G167" s="220" t="s">
        <v>2081</v>
      </c>
      <c r="H167" s="221">
        <v>4</v>
      </c>
      <c r="I167" s="92"/>
      <c r="J167" s="222">
        <f t="shared" si="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99" t="s">
        <v>8</v>
      </c>
      <c r="BK167" s="199">
        <f t="shared" si="9"/>
        <v>0</v>
      </c>
      <c r="BL167" s="99" t="s">
        <v>347</v>
      </c>
      <c r="BM167" s="198" t="s">
        <v>3391</v>
      </c>
    </row>
    <row r="168" spans="1:65" s="110" customFormat="1" ht="16.5" customHeight="1">
      <c r="A168" s="107"/>
      <c r="B168" s="108"/>
      <c r="C168" s="217" t="s">
        <v>452</v>
      </c>
      <c r="D168" s="217" t="s">
        <v>354</v>
      </c>
      <c r="E168" s="218" t="s">
        <v>2266</v>
      </c>
      <c r="F168" s="219" t="s">
        <v>3392</v>
      </c>
      <c r="G168" s="220" t="s">
        <v>2081</v>
      </c>
      <c r="H168" s="221">
        <v>1</v>
      </c>
      <c r="I168" s="92"/>
      <c r="J168" s="222">
        <f t="shared" si="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99" t="s">
        <v>8</v>
      </c>
      <c r="BK168" s="199">
        <f t="shared" si="9"/>
        <v>0</v>
      </c>
      <c r="BL168" s="99" t="s">
        <v>347</v>
      </c>
      <c r="BM168" s="198" t="s">
        <v>3393</v>
      </c>
    </row>
    <row r="169" spans="1:65" s="110" customFormat="1" ht="16.5" customHeight="1">
      <c r="A169" s="107"/>
      <c r="B169" s="108"/>
      <c r="C169" s="217" t="s">
        <v>458</v>
      </c>
      <c r="D169" s="217" t="s">
        <v>354</v>
      </c>
      <c r="E169" s="218" t="s">
        <v>3394</v>
      </c>
      <c r="F169" s="219" t="s">
        <v>3395</v>
      </c>
      <c r="G169" s="220" t="s">
        <v>2081</v>
      </c>
      <c r="H169" s="221">
        <v>1</v>
      </c>
      <c r="I169" s="92"/>
      <c r="J169" s="222">
        <f t="shared" si="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99" t="s">
        <v>8</v>
      </c>
      <c r="BK169" s="199">
        <f t="shared" si="9"/>
        <v>0</v>
      </c>
      <c r="BL169" s="99" t="s">
        <v>347</v>
      </c>
      <c r="BM169" s="198" t="s">
        <v>3396</v>
      </c>
    </row>
    <row r="170" spans="1:65" s="110" customFormat="1" ht="16.5" customHeight="1">
      <c r="A170" s="107"/>
      <c r="B170" s="108"/>
      <c r="C170" s="217" t="s">
        <v>464</v>
      </c>
      <c r="D170" s="217" t="s">
        <v>354</v>
      </c>
      <c r="E170" s="218" t="s">
        <v>3397</v>
      </c>
      <c r="F170" s="219" t="s">
        <v>2270</v>
      </c>
      <c r="G170" s="220" t="s">
        <v>2081</v>
      </c>
      <c r="H170" s="221">
        <v>2</v>
      </c>
      <c r="I170" s="92"/>
      <c r="J170" s="222">
        <f t="shared" si="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85</v>
      </c>
      <c r="AY170" s="99" t="s">
        <v>341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99" t="s">
        <v>8</v>
      </c>
      <c r="BK170" s="199">
        <f t="shared" si="9"/>
        <v>0</v>
      </c>
      <c r="BL170" s="99" t="s">
        <v>347</v>
      </c>
      <c r="BM170" s="198" t="s">
        <v>3398</v>
      </c>
    </row>
    <row r="171" spans="1:65" s="110" customFormat="1" ht="16.5" customHeight="1">
      <c r="A171" s="107"/>
      <c r="B171" s="108"/>
      <c r="C171" s="217" t="s">
        <v>469</v>
      </c>
      <c r="D171" s="217" t="s">
        <v>354</v>
      </c>
      <c r="E171" s="218" t="s">
        <v>3399</v>
      </c>
      <c r="F171" s="219" t="s">
        <v>3400</v>
      </c>
      <c r="G171" s="220" t="s">
        <v>2081</v>
      </c>
      <c r="H171" s="221">
        <v>1</v>
      </c>
      <c r="I171" s="92"/>
      <c r="J171" s="222">
        <f t="shared" si="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99" t="s">
        <v>8</v>
      </c>
      <c r="BK171" s="199">
        <f t="shared" si="9"/>
        <v>0</v>
      </c>
      <c r="BL171" s="99" t="s">
        <v>347</v>
      </c>
      <c r="BM171" s="198" t="s">
        <v>3401</v>
      </c>
    </row>
    <row r="172" spans="1:65" s="110" customFormat="1" ht="16.5" customHeight="1">
      <c r="A172" s="107"/>
      <c r="B172" s="108"/>
      <c r="C172" s="217" t="s">
        <v>475</v>
      </c>
      <c r="D172" s="217" t="s">
        <v>354</v>
      </c>
      <c r="E172" s="218" t="s">
        <v>3402</v>
      </c>
      <c r="F172" s="219" t="s">
        <v>3403</v>
      </c>
      <c r="G172" s="220" t="s">
        <v>2081</v>
      </c>
      <c r="H172" s="221">
        <v>2</v>
      </c>
      <c r="I172" s="92"/>
      <c r="J172" s="222">
        <f t="shared" si="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85</v>
      </c>
      <c r="AY172" s="99" t="s">
        <v>341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99" t="s">
        <v>8</v>
      </c>
      <c r="BK172" s="199">
        <f t="shared" si="9"/>
        <v>0</v>
      </c>
      <c r="BL172" s="99" t="s">
        <v>347</v>
      </c>
      <c r="BM172" s="198" t="s">
        <v>3404</v>
      </c>
    </row>
    <row r="173" spans="1:65" s="110" customFormat="1" ht="16.5" customHeight="1">
      <c r="A173" s="107"/>
      <c r="B173" s="108"/>
      <c r="C173" s="217" t="s">
        <v>480</v>
      </c>
      <c r="D173" s="217" t="s">
        <v>354</v>
      </c>
      <c r="E173" s="218" t="s">
        <v>3405</v>
      </c>
      <c r="F173" s="219" t="s">
        <v>3406</v>
      </c>
      <c r="G173" s="220" t="s">
        <v>2081</v>
      </c>
      <c r="H173" s="221">
        <v>5</v>
      </c>
      <c r="I173" s="92"/>
      <c r="J173" s="222">
        <f t="shared" si="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99" t="s">
        <v>8</v>
      </c>
      <c r="BK173" s="199">
        <f t="shared" si="9"/>
        <v>0</v>
      </c>
      <c r="BL173" s="99" t="s">
        <v>347</v>
      </c>
      <c r="BM173" s="198" t="s">
        <v>3407</v>
      </c>
    </row>
    <row r="174" spans="1:65" s="110" customFormat="1" ht="16.5" customHeight="1">
      <c r="A174" s="107"/>
      <c r="B174" s="108"/>
      <c r="C174" s="217" t="s">
        <v>484</v>
      </c>
      <c r="D174" s="217" t="s">
        <v>354</v>
      </c>
      <c r="E174" s="218" t="s">
        <v>3408</v>
      </c>
      <c r="F174" s="219" t="s">
        <v>3409</v>
      </c>
      <c r="G174" s="220" t="s">
        <v>2081</v>
      </c>
      <c r="H174" s="221">
        <v>1</v>
      </c>
      <c r="I174" s="92"/>
      <c r="J174" s="222">
        <f t="shared" si="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99" t="s">
        <v>8</v>
      </c>
      <c r="BK174" s="199">
        <f t="shared" si="9"/>
        <v>0</v>
      </c>
      <c r="BL174" s="99" t="s">
        <v>347</v>
      </c>
      <c r="BM174" s="198" t="s">
        <v>3410</v>
      </c>
    </row>
    <row r="175" spans="1:65" s="110" customFormat="1" ht="16.5" customHeight="1">
      <c r="A175" s="107"/>
      <c r="B175" s="108"/>
      <c r="C175" s="217" t="s">
        <v>489</v>
      </c>
      <c r="D175" s="217" t="s">
        <v>354</v>
      </c>
      <c r="E175" s="218" t="s">
        <v>3411</v>
      </c>
      <c r="F175" s="219" t="s">
        <v>3412</v>
      </c>
      <c r="G175" s="220" t="s">
        <v>2081</v>
      </c>
      <c r="H175" s="221">
        <v>2</v>
      </c>
      <c r="I175" s="92"/>
      <c r="J175" s="222">
        <f t="shared" si="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85</v>
      </c>
      <c r="AY175" s="99" t="s">
        <v>341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99" t="s">
        <v>8</v>
      </c>
      <c r="BK175" s="199">
        <f t="shared" si="9"/>
        <v>0</v>
      </c>
      <c r="BL175" s="99" t="s">
        <v>347</v>
      </c>
      <c r="BM175" s="198" t="s">
        <v>3413</v>
      </c>
    </row>
    <row r="176" spans="1:65" s="110" customFormat="1" ht="16.5" customHeight="1">
      <c r="A176" s="107"/>
      <c r="B176" s="108"/>
      <c r="C176" s="217" t="s">
        <v>494</v>
      </c>
      <c r="D176" s="217" t="s">
        <v>354</v>
      </c>
      <c r="E176" s="218" t="s">
        <v>2203</v>
      </c>
      <c r="F176" s="219" t="s">
        <v>2204</v>
      </c>
      <c r="G176" s="220" t="s">
        <v>2081</v>
      </c>
      <c r="H176" s="221">
        <v>25</v>
      </c>
      <c r="I176" s="92"/>
      <c r="J176" s="222">
        <f t="shared" si="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99" t="s">
        <v>8</v>
      </c>
      <c r="BK176" s="199">
        <f t="shared" si="9"/>
        <v>0</v>
      </c>
      <c r="BL176" s="99" t="s">
        <v>347</v>
      </c>
      <c r="BM176" s="198" t="s">
        <v>3414</v>
      </c>
    </row>
    <row r="177" spans="1:65" s="110" customFormat="1" ht="16.5" customHeight="1">
      <c r="A177" s="107"/>
      <c r="B177" s="108"/>
      <c r="C177" s="217" t="s">
        <v>125</v>
      </c>
      <c r="D177" s="217" t="s">
        <v>354</v>
      </c>
      <c r="E177" s="218" t="s">
        <v>2206</v>
      </c>
      <c r="F177" s="219" t="s">
        <v>2207</v>
      </c>
      <c r="G177" s="220" t="s">
        <v>2081</v>
      </c>
      <c r="H177" s="221">
        <v>2</v>
      </c>
      <c r="I177" s="92"/>
      <c r="J177" s="222">
        <f t="shared" si="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99" t="s">
        <v>8</v>
      </c>
      <c r="BK177" s="199">
        <f t="shared" si="9"/>
        <v>0</v>
      </c>
      <c r="BL177" s="99" t="s">
        <v>347</v>
      </c>
      <c r="BM177" s="198" t="s">
        <v>3415</v>
      </c>
    </row>
    <row r="178" spans="1:65" s="110" customFormat="1" ht="16.5" customHeight="1">
      <c r="A178" s="107"/>
      <c r="B178" s="108"/>
      <c r="C178" s="217" t="s">
        <v>502</v>
      </c>
      <c r="D178" s="217" t="s">
        <v>354</v>
      </c>
      <c r="E178" s="218" t="s">
        <v>3416</v>
      </c>
      <c r="F178" s="219" t="s">
        <v>3417</v>
      </c>
      <c r="G178" s="220" t="s">
        <v>2081</v>
      </c>
      <c r="H178" s="221">
        <v>1</v>
      </c>
      <c r="I178" s="92"/>
      <c r="J178" s="222">
        <f t="shared" si="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99" t="s">
        <v>8</v>
      </c>
      <c r="BK178" s="199">
        <f t="shared" si="9"/>
        <v>0</v>
      </c>
      <c r="BL178" s="99" t="s">
        <v>347</v>
      </c>
      <c r="BM178" s="198" t="s">
        <v>3418</v>
      </c>
    </row>
    <row r="179" spans="1:65" s="110" customFormat="1" ht="16.5" customHeight="1">
      <c r="A179" s="107"/>
      <c r="B179" s="108"/>
      <c r="C179" s="217" t="s">
        <v>507</v>
      </c>
      <c r="D179" s="217" t="s">
        <v>354</v>
      </c>
      <c r="E179" s="218" t="s">
        <v>2284</v>
      </c>
      <c r="F179" s="219" t="s">
        <v>2285</v>
      </c>
      <c r="G179" s="220" t="s">
        <v>2081</v>
      </c>
      <c r="H179" s="221">
        <v>2</v>
      </c>
      <c r="I179" s="92"/>
      <c r="J179" s="222">
        <f t="shared" si="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85</v>
      </c>
      <c r="AY179" s="99" t="s">
        <v>341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99" t="s">
        <v>8</v>
      </c>
      <c r="BK179" s="199">
        <f t="shared" si="9"/>
        <v>0</v>
      </c>
      <c r="BL179" s="99" t="s">
        <v>347</v>
      </c>
      <c r="BM179" s="198" t="s">
        <v>3419</v>
      </c>
    </row>
    <row r="180" spans="1:65" s="110" customFormat="1" ht="16.5" customHeight="1">
      <c r="A180" s="107"/>
      <c r="B180" s="108"/>
      <c r="C180" s="217" t="s">
        <v>512</v>
      </c>
      <c r="D180" s="217" t="s">
        <v>354</v>
      </c>
      <c r="E180" s="218" t="s">
        <v>2209</v>
      </c>
      <c r="F180" s="219" t="s">
        <v>2210</v>
      </c>
      <c r="G180" s="220" t="s">
        <v>455</v>
      </c>
      <c r="H180" s="221">
        <v>25</v>
      </c>
      <c r="I180" s="92"/>
      <c r="J180" s="222">
        <f t="shared" si="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85</v>
      </c>
      <c r="AY180" s="99" t="s">
        <v>341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99" t="s">
        <v>8</v>
      </c>
      <c r="BK180" s="199">
        <f t="shared" si="9"/>
        <v>0</v>
      </c>
      <c r="BL180" s="99" t="s">
        <v>347</v>
      </c>
      <c r="BM180" s="198" t="s">
        <v>3420</v>
      </c>
    </row>
    <row r="181" spans="1:65" s="110" customFormat="1" ht="16.5" customHeight="1">
      <c r="A181" s="107"/>
      <c r="B181" s="108"/>
      <c r="C181" s="217" t="s">
        <v>516</v>
      </c>
      <c r="D181" s="217" t="s">
        <v>354</v>
      </c>
      <c r="E181" s="218" t="s">
        <v>2212</v>
      </c>
      <c r="F181" s="219" t="s">
        <v>2213</v>
      </c>
      <c r="G181" s="220" t="s">
        <v>455</v>
      </c>
      <c r="H181" s="221">
        <v>10</v>
      </c>
      <c r="I181" s="92"/>
      <c r="J181" s="222">
        <f t="shared" si="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85</v>
      </c>
      <c r="AY181" s="99" t="s">
        <v>341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99" t="s">
        <v>8</v>
      </c>
      <c r="BK181" s="199">
        <f t="shared" si="9"/>
        <v>0</v>
      </c>
      <c r="BL181" s="99" t="s">
        <v>347</v>
      </c>
      <c r="BM181" s="198" t="s">
        <v>3421</v>
      </c>
    </row>
    <row r="182" spans="1:65" s="110" customFormat="1" ht="16.5" customHeight="1">
      <c r="A182" s="107"/>
      <c r="B182" s="108"/>
      <c r="C182" s="217" t="s">
        <v>522</v>
      </c>
      <c r="D182" s="217" t="s">
        <v>354</v>
      </c>
      <c r="E182" s="218" t="s">
        <v>2215</v>
      </c>
      <c r="F182" s="219" t="s">
        <v>2216</v>
      </c>
      <c r="G182" s="220" t="s">
        <v>455</v>
      </c>
      <c r="H182" s="221">
        <v>5</v>
      </c>
      <c r="I182" s="92"/>
      <c r="J182" s="222">
        <f t="shared" si="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99" t="s">
        <v>8</v>
      </c>
      <c r="BK182" s="199">
        <f t="shared" si="9"/>
        <v>0</v>
      </c>
      <c r="BL182" s="99" t="s">
        <v>347</v>
      </c>
      <c r="BM182" s="198" t="s">
        <v>3422</v>
      </c>
    </row>
    <row r="183" spans="1:65" s="110" customFormat="1" ht="16.5" customHeight="1">
      <c r="A183" s="107"/>
      <c r="B183" s="108"/>
      <c r="C183" s="217" t="s">
        <v>528</v>
      </c>
      <c r="D183" s="217" t="s">
        <v>354</v>
      </c>
      <c r="E183" s="218" t="s">
        <v>3423</v>
      </c>
      <c r="F183" s="219" t="s">
        <v>3424</v>
      </c>
      <c r="G183" s="220" t="s">
        <v>2081</v>
      </c>
      <c r="H183" s="221">
        <v>1</v>
      </c>
      <c r="I183" s="92"/>
      <c r="J183" s="222">
        <f t="shared" si="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99" t="s">
        <v>8</v>
      </c>
      <c r="BK183" s="199">
        <f t="shared" si="9"/>
        <v>0</v>
      </c>
      <c r="BL183" s="99" t="s">
        <v>347</v>
      </c>
      <c r="BM183" s="198" t="s">
        <v>3425</v>
      </c>
    </row>
    <row r="184" spans="1:65" s="110" customFormat="1" ht="16.5" customHeight="1">
      <c r="A184" s="107"/>
      <c r="B184" s="108"/>
      <c r="C184" s="217" t="s">
        <v>533</v>
      </c>
      <c r="D184" s="217" t="s">
        <v>354</v>
      </c>
      <c r="E184" s="218" t="s">
        <v>2218</v>
      </c>
      <c r="F184" s="219" t="s">
        <v>2457</v>
      </c>
      <c r="G184" s="220" t="s">
        <v>2220</v>
      </c>
      <c r="H184" s="93"/>
      <c r="I184" s="251">
        <f>SUM(J146:J183)</f>
        <v>0</v>
      </c>
      <c r="J184" s="222">
        <f>ROUND(I184*H184/100,0)</f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85</v>
      </c>
      <c r="AY184" s="99" t="s">
        <v>341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99" t="s">
        <v>8</v>
      </c>
      <c r="BK184" s="199">
        <f>ROUND(I184*H184/100,0)</f>
        <v>0</v>
      </c>
      <c r="BL184" s="99" t="s">
        <v>347</v>
      </c>
      <c r="BM184" s="198" t="s">
        <v>3426</v>
      </c>
    </row>
    <row r="185" spans="1:65" s="110" customFormat="1" ht="16.5" customHeight="1">
      <c r="A185" s="107"/>
      <c r="B185" s="108"/>
      <c r="C185" s="217" t="s">
        <v>543</v>
      </c>
      <c r="D185" s="217" t="s">
        <v>354</v>
      </c>
      <c r="E185" s="218" t="s">
        <v>2222</v>
      </c>
      <c r="F185" s="219" t="s">
        <v>2223</v>
      </c>
      <c r="G185" s="220" t="s">
        <v>2064</v>
      </c>
      <c r="H185" s="221">
        <v>33</v>
      </c>
      <c r="I185" s="92"/>
      <c r="J185" s="222">
        <f t="shared" si="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85</v>
      </c>
      <c r="AY185" s="99" t="s">
        <v>341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99" t="s">
        <v>8</v>
      </c>
      <c r="BK185" s="199">
        <f t="shared" si="9"/>
        <v>0</v>
      </c>
      <c r="BL185" s="99" t="s">
        <v>347</v>
      </c>
      <c r="BM185" s="198" t="s">
        <v>3427</v>
      </c>
    </row>
    <row r="186" spans="1:65" s="174" customFormat="1" ht="22.9" customHeight="1">
      <c r="B186" s="175"/>
      <c r="D186" s="176" t="s">
        <v>76</v>
      </c>
      <c r="E186" s="185" t="s">
        <v>2296</v>
      </c>
      <c r="F186" s="185" t="s">
        <v>2297</v>
      </c>
      <c r="J186" s="186">
        <f>BK186</f>
        <v>0</v>
      </c>
      <c r="L186" s="175"/>
      <c r="M186" s="179"/>
      <c r="N186" s="180"/>
      <c r="O186" s="180"/>
      <c r="P186" s="181">
        <f>P187</f>
        <v>0</v>
      </c>
      <c r="Q186" s="180"/>
      <c r="R186" s="181">
        <f>R187</f>
        <v>0</v>
      </c>
      <c r="S186" s="180"/>
      <c r="T186" s="182">
        <f>T187</f>
        <v>0</v>
      </c>
      <c r="AR186" s="176" t="s">
        <v>352</v>
      </c>
      <c r="AT186" s="183" t="s">
        <v>76</v>
      </c>
      <c r="AU186" s="183" t="s">
        <v>8</v>
      </c>
      <c r="AY186" s="176" t="s">
        <v>341</v>
      </c>
      <c r="BK186" s="184">
        <f>BK187</f>
        <v>0</v>
      </c>
    </row>
    <row r="187" spans="1:65" s="110" customFormat="1" ht="16.5" customHeight="1">
      <c r="A187" s="107"/>
      <c r="B187" s="108"/>
      <c r="C187" s="217" t="s">
        <v>564</v>
      </c>
      <c r="D187" s="217" t="s">
        <v>354</v>
      </c>
      <c r="E187" s="218" t="s">
        <v>2298</v>
      </c>
      <c r="F187" s="219" t="s">
        <v>2299</v>
      </c>
      <c r="G187" s="220" t="s">
        <v>2220</v>
      </c>
      <c r="H187" s="93"/>
      <c r="I187" s="251">
        <f>J145</f>
        <v>0</v>
      </c>
      <c r="J187" s="222">
        <f>ROUND(I187*H187/100,0)</f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1711</v>
      </c>
      <c r="AT187" s="198" t="s">
        <v>354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ROUND(I187*H187/100,0)</f>
        <v>0</v>
      </c>
      <c r="BL187" s="99" t="s">
        <v>682</v>
      </c>
      <c r="BM187" s="198" t="s">
        <v>3428</v>
      </c>
    </row>
    <row r="188" spans="1:65" s="174" customFormat="1" ht="22.9" customHeight="1">
      <c r="B188" s="175"/>
      <c r="D188" s="176" t="s">
        <v>76</v>
      </c>
      <c r="E188" s="185" t="s">
        <v>2301</v>
      </c>
      <c r="F188" s="185" t="s">
        <v>2302</v>
      </c>
      <c r="J188" s="186">
        <f>BK188</f>
        <v>0</v>
      </c>
      <c r="L188" s="175"/>
      <c r="M188" s="179"/>
      <c r="N188" s="180"/>
      <c r="O188" s="180"/>
      <c r="P188" s="181">
        <f>P189</f>
        <v>0</v>
      </c>
      <c r="Q188" s="180"/>
      <c r="R188" s="181">
        <f>R189</f>
        <v>0</v>
      </c>
      <c r="S188" s="180"/>
      <c r="T188" s="182">
        <f>T189</f>
        <v>0</v>
      </c>
      <c r="AR188" s="176" t="s">
        <v>352</v>
      </c>
      <c r="AT188" s="183" t="s">
        <v>76</v>
      </c>
      <c r="AU188" s="183" t="s">
        <v>8</v>
      </c>
      <c r="AY188" s="176" t="s">
        <v>341</v>
      </c>
      <c r="BK188" s="184">
        <f>BK189</f>
        <v>0</v>
      </c>
    </row>
    <row r="189" spans="1:65" s="110" customFormat="1" ht="16.5" customHeight="1">
      <c r="A189" s="107"/>
      <c r="B189" s="108"/>
      <c r="C189" s="217" t="s">
        <v>569</v>
      </c>
      <c r="D189" s="217" t="s">
        <v>354</v>
      </c>
      <c r="E189" s="218" t="s">
        <v>2303</v>
      </c>
      <c r="F189" s="219" t="s">
        <v>2304</v>
      </c>
      <c r="G189" s="220" t="s">
        <v>2220</v>
      </c>
      <c r="H189" s="93"/>
      <c r="I189" s="251">
        <f>J145</f>
        <v>0</v>
      </c>
      <c r="J189" s="222">
        <f>ROUND(I189*H189/100,0)</f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1711</v>
      </c>
      <c r="AT189" s="198" t="s">
        <v>354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ROUND(I189*H189/100,0)</f>
        <v>0</v>
      </c>
      <c r="BL189" s="99" t="s">
        <v>682</v>
      </c>
      <c r="BM189" s="198" t="s">
        <v>3429</v>
      </c>
    </row>
    <row r="190" spans="1:65" s="174" customFormat="1" ht="22.9" customHeight="1">
      <c r="B190" s="175"/>
      <c r="D190" s="176" t="s">
        <v>76</v>
      </c>
      <c r="E190" s="185" t="s">
        <v>2306</v>
      </c>
      <c r="F190" s="185" t="s">
        <v>2307</v>
      </c>
      <c r="J190" s="186">
        <f>BK190</f>
        <v>0</v>
      </c>
      <c r="L190" s="175"/>
      <c r="M190" s="179"/>
      <c r="N190" s="180"/>
      <c r="O190" s="180"/>
      <c r="P190" s="181">
        <f>P191+P215+P225+P229+P238</f>
        <v>0</v>
      </c>
      <c r="Q190" s="180"/>
      <c r="R190" s="181">
        <f>R191+R215+R225+R229+R238</f>
        <v>0</v>
      </c>
      <c r="S190" s="180"/>
      <c r="T190" s="182">
        <f>T191+T215+T225+T229+T238</f>
        <v>0</v>
      </c>
      <c r="AR190" s="176" t="s">
        <v>352</v>
      </c>
      <c r="AT190" s="183" t="s">
        <v>76</v>
      </c>
      <c r="AU190" s="183" t="s">
        <v>8</v>
      </c>
      <c r="AY190" s="176" t="s">
        <v>341</v>
      </c>
      <c r="BK190" s="184">
        <f>BK191+BK215+BK225+BK229+BK238</f>
        <v>0</v>
      </c>
    </row>
    <row r="191" spans="1:65" s="174" customFormat="1" ht="20.85" customHeight="1">
      <c r="B191" s="175"/>
      <c r="D191" s="176" t="s">
        <v>76</v>
      </c>
      <c r="E191" s="185" t="s">
        <v>2116</v>
      </c>
      <c r="F191" s="185" t="s">
        <v>2308</v>
      </c>
      <c r="J191" s="186">
        <f>BK191</f>
        <v>0</v>
      </c>
      <c r="L191" s="175"/>
      <c r="M191" s="179"/>
      <c r="N191" s="180"/>
      <c r="O191" s="180"/>
      <c r="P191" s="181">
        <f>SUM(P192:P214)</f>
        <v>0</v>
      </c>
      <c r="Q191" s="180"/>
      <c r="R191" s="181">
        <f>SUM(R192:R214)</f>
        <v>0</v>
      </c>
      <c r="S191" s="180"/>
      <c r="T191" s="182">
        <f>SUM(T192:T214)</f>
        <v>0</v>
      </c>
      <c r="AR191" s="176" t="s">
        <v>8</v>
      </c>
      <c r="AT191" s="183" t="s">
        <v>76</v>
      </c>
      <c r="AU191" s="183" t="s">
        <v>85</v>
      </c>
      <c r="AY191" s="176" t="s">
        <v>341</v>
      </c>
      <c r="BK191" s="184">
        <f>SUM(BK192:BK214)</f>
        <v>0</v>
      </c>
    </row>
    <row r="192" spans="1:65" s="110" customFormat="1" ht="16.5" customHeight="1">
      <c r="A192" s="107"/>
      <c r="B192" s="108"/>
      <c r="C192" s="217" t="s">
        <v>575</v>
      </c>
      <c r="D192" s="217" t="s">
        <v>354</v>
      </c>
      <c r="E192" s="218" t="s">
        <v>2309</v>
      </c>
      <c r="F192" s="219" t="s">
        <v>3430</v>
      </c>
      <c r="G192" s="220" t="s">
        <v>455</v>
      </c>
      <c r="H192" s="221">
        <v>165</v>
      </c>
      <c r="I192" s="92"/>
      <c r="J192" s="222">
        <f t="shared" ref="J192:J214" si="10">ROUND(I192*H192,0)</f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ref="P192:P214" si="11">O192*H192</f>
        <v>0</v>
      </c>
      <c r="Q192" s="196">
        <v>0</v>
      </c>
      <c r="R192" s="196">
        <f t="shared" ref="R192:R214" si="12">Q192*H192</f>
        <v>0</v>
      </c>
      <c r="S192" s="196">
        <v>0</v>
      </c>
      <c r="T192" s="197">
        <f t="shared" ref="T192:T214" si="13"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ref="BE192:BE214" si="14">IF(N192="základní",J192,0)</f>
        <v>0</v>
      </c>
      <c r="BF192" s="199">
        <f t="shared" ref="BF192:BF214" si="15">IF(N192="snížená",J192,0)</f>
        <v>0</v>
      </c>
      <c r="BG192" s="199">
        <f t="shared" ref="BG192:BG214" si="16">IF(N192="zákl. přenesená",J192,0)</f>
        <v>0</v>
      </c>
      <c r="BH192" s="199">
        <f t="shared" ref="BH192:BH214" si="17">IF(N192="sníž. přenesená",J192,0)</f>
        <v>0</v>
      </c>
      <c r="BI192" s="199">
        <f t="shared" ref="BI192:BI214" si="18">IF(N192="nulová",J192,0)</f>
        <v>0</v>
      </c>
      <c r="BJ192" s="99" t="s">
        <v>8</v>
      </c>
      <c r="BK192" s="199">
        <f t="shared" ref="BK192:BK214" si="19">ROUND(I192*H192,0)</f>
        <v>0</v>
      </c>
      <c r="BL192" s="99" t="s">
        <v>347</v>
      </c>
      <c r="BM192" s="198" t="s">
        <v>347</v>
      </c>
    </row>
    <row r="193" spans="1:65" s="110" customFormat="1" ht="16.5" customHeight="1">
      <c r="A193" s="107"/>
      <c r="B193" s="108"/>
      <c r="C193" s="217" t="s">
        <v>580</v>
      </c>
      <c r="D193" s="217" t="s">
        <v>354</v>
      </c>
      <c r="E193" s="218" t="s">
        <v>3431</v>
      </c>
      <c r="F193" s="219" t="s">
        <v>3432</v>
      </c>
      <c r="G193" s="220" t="s">
        <v>455</v>
      </c>
      <c r="H193" s="221">
        <v>34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375</v>
      </c>
    </row>
    <row r="194" spans="1:65" s="110" customFormat="1" ht="16.5" customHeight="1">
      <c r="A194" s="107"/>
      <c r="B194" s="108"/>
      <c r="C194" s="217" t="s">
        <v>585</v>
      </c>
      <c r="D194" s="217" t="s">
        <v>354</v>
      </c>
      <c r="E194" s="218" t="s">
        <v>2311</v>
      </c>
      <c r="F194" s="219" t="s">
        <v>3433</v>
      </c>
      <c r="G194" s="220" t="s">
        <v>455</v>
      </c>
      <c r="H194" s="221">
        <v>45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358</v>
      </c>
    </row>
    <row r="195" spans="1:65" s="110" customFormat="1" ht="16.5" customHeight="1">
      <c r="A195" s="107"/>
      <c r="B195" s="108"/>
      <c r="C195" s="217" t="s">
        <v>590</v>
      </c>
      <c r="D195" s="217" t="s">
        <v>354</v>
      </c>
      <c r="E195" s="218" t="s">
        <v>3434</v>
      </c>
      <c r="F195" s="219" t="s">
        <v>3435</v>
      </c>
      <c r="G195" s="220" t="s">
        <v>455</v>
      </c>
      <c r="H195" s="221">
        <v>10</v>
      </c>
      <c r="I195" s="92"/>
      <c r="J195" s="222">
        <f t="shared" si="1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 t="shared" si="19"/>
        <v>0</v>
      </c>
      <c r="BL195" s="99" t="s">
        <v>347</v>
      </c>
      <c r="BM195" s="198" t="s">
        <v>261</v>
      </c>
    </row>
    <row r="196" spans="1:65" s="110" customFormat="1" ht="16.5" customHeight="1">
      <c r="A196" s="107"/>
      <c r="B196" s="108"/>
      <c r="C196" s="217" t="s">
        <v>596</v>
      </c>
      <c r="D196" s="217" t="s">
        <v>354</v>
      </c>
      <c r="E196" s="218" t="s">
        <v>2313</v>
      </c>
      <c r="F196" s="219" t="s">
        <v>2314</v>
      </c>
      <c r="G196" s="220" t="s">
        <v>455</v>
      </c>
      <c r="H196" s="221">
        <v>25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399</v>
      </c>
    </row>
    <row r="197" spans="1:65" s="110" customFormat="1" ht="16.5" customHeight="1">
      <c r="A197" s="107"/>
      <c r="B197" s="108"/>
      <c r="C197" s="217" t="s">
        <v>601</v>
      </c>
      <c r="D197" s="217" t="s">
        <v>354</v>
      </c>
      <c r="E197" s="218" t="s">
        <v>3436</v>
      </c>
      <c r="F197" s="219" t="s">
        <v>3437</v>
      </c>
      <c r="G197" s="220" t="s">
        <v>2081</v>
      </c>
      <c r="H197" s="221">
        <v>37</v>
      </c>
      <c r="I197" s="92"/>
      <c r="J197" s="222">
        <f t="shared" si="1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99" t="s">
        <v>8</v>
      </c>
      <c r="BK197" s="199">
        <f t="shared" si="19"/>
        <v>0</v>
      </c>
      <c r="BL197" s="99" t="s">
        <v>347</v>
      </c>
      <c r="BM197" s="198" t="s">
        <v>409</v>
      </c>
    </row>
    <row r="198" spans="1:65" s="110" customFormat="1" ht="16.5" customHeight="1">
      <c r="A198" s="107"/>
      <c r="B198" s="108"/>
      <c r="C198" s="217" t="s">
        <v>605</v>
      </c>
      <c r="D198" s="217" t="s">
        <v>354</v>
      </c>
      <c r="E198" s="218" t="s">
        <v>3438</v>
      </c>
      <c r="F198" s="219" t="s">
        <v>3439</v>
      </c>
      <c r="G198" s="220" t="s">
        <v>2081</v>
      </c>
      <c r="H198" s="221">
        <v>37</v>
      </c>
      <c r="I198" s="92"/>
      <c r="J198" s="222">
        <f t="shared" si="1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421</v>
      </c>
    </row>
    <row r="199" spans="1:65" s="110" customFormat="1" ht="16.5" customHeight="1">
      <c r="A199" s="107"/>
      <c r="B199" s="108"/>
      <c r="C199" s="217" t="s">
        <v>610</v>
      </c>
      <c r="D199" s="217" t="s">
        <v>354</v>
      </c>
      <c r="E199" s="218" t="s">
        <v>3440</v>
      </c>
      <c r="F199" s="219" t="s">
        <v>3441</v>
      </c>
      <c r="G199" s="220" t="s">
        <v>2081</v>
      </c>
      <c r="H199" s="221">
        <v>37</v>
      </c>
      <c r="I199" s="92"/>
      <c r="J199" s="222">
        <f t="shared" si="1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430</v>
      </c>
    </row>
    <row r="200" spans="1:65" s="110" customFormat="1" ht="16.5" customHeight="1">
      <c r="A200" s="107"/>
      <c r="B200" s="108"/>
      <c r="C200" s="217" t="s">
        <v>140</v>
      </c>
      <c r="D200" s="217" t="s">
        <v>354</v>
      </c>
      <c r="E200" s="218" t="s">
        <v>3442</v>
      </c>
      <c r="F200" s="219" t="s">
        <v>3443</v>
      </c>
      <c r="G200" s="220" t="s">
        <v>2081</v>
      </c>
      <c r="H200" s="221">
        <v>3</v>
      </c>
      <c r="I200" s="92"/>
      <c r="J200" s="222">
        <f t="shared" si="10"/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437</v>
      </c>
    </row>
    <row r="201" spans="1:65" s="110" customFormat="1" ht="16.5" customHeight="1">
      <c r="A201" s="107"/>
      <c r="B201" s="108"/>
      <c r="C201" s="217" t="s">
        <v>143</v>
      </c>
      <c r="D201" s="217" t="s">
        <v>354</v>
      </c>
      <c r="E201" s="218" t="s">
        <v>3444</v>
      </c>
      <c r="F201" s="219" t="s">
        <v>3445</v>
      </c>
      <c r="G201" s="220" t="s">
        <v>2081</v>
      </c>
      <c r="H201" s="221">
        <v>12</v>
      </c>
      <c r="I201" s="92"/>
      <c r="J201" s="222">
        <f t="shared" si="10"/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352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447</v>
      </c>
    </row>
    <row r="202" spans="1:65" s="110" customFormat="1" ht="16.5" customHeight="1">
      <c r="A202" s="107"/>
      <c r="B202" s="108"/>
      <c r="C202" s="217" t="s">
        <v>146</v>
      </c>
      <c r="D202" s="217" t="s">
        <v>354</v>
      </c>
      <c r="E202" s="218" t="s">
        <v>3446</v>
      </c>
      <c r="F202" s="219" t="s">
        <v>3447</v>
      </c>
      <c r="G202" s="220" t="s">
        <v>2081</v>
      </c>
      <c r="H202" s="221">
        <v>2</v>
      </c>
      <c r="I202" s="92"/>
      <c r="J202" s="222">
        <f t="shared" si="1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458</v>
      </c>
    </row>
    <row r="203" spans="1:65" s="110" customFormat="1" ht="16.5" customHeight="1">
      <c r="A203" s="107"/>
      <c r="B203" s="108"/>
      <c r="C203" s="217" t="s">
        <v>149</v>
      </c>
      <c r="D203" s="217" t="s">
        <v>354</v>
      </c>
      <c r="E203" s="218" t="s">
        <v>3448</v>
      </c>
      <c r="F203" s="219" t="s">
        <v>3449</v>
      </c>
      <c r="G203" s="220" t="s">
        <v>455</v>
      </c>
      <c r="H203" s="221">
        <v>4</v>
      </c>
      <c r="I203" s="92"/>
      <c r="J203" s="222">
        <f t="shared" si="1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469</v>
      </c>
    </row>
    <row r="204" spans="1:65" s="110" customFormat="1" ht="16.5" customHeight="1">
      <c r="A204" s="107"/>
      <c r="B204" s="108"/>
      <c r="C204" s="217" t="s">
        <v>152</v>
      </c>
      <c r="D204" s="217" t="s">
        <v>354</v>
      </c>
      <c r="E204" s="218" t="s">
        <v>3450</v>
      </c>
      <c r="F204" s="219" t="s">
        <v>3451</v>
      </c>
      <c r="G204" s="220" t="s">
        <v>455</v>
      </c>
      <c r="H204" s="221">
        <v>4</v>
      </c>
      <c r="I204" s="92"/>
      <c r="J204" s="222">
        <f t="shared" si="1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480</v>
      </c>
    </row>
    <row r="205" spans="1:65" s="110" customFormat="1" ht="16.5" customHeight="1">
      <c r="A205" s="107"/>
      <c r="B205" s="108"/>
      <c r="C205" s="217" t="s">
        <v>155</v>
      </c>
      <c r="D205" s="217" t="s">
        <v>354</v>
      </c>
      <c r="E205" s="218" t="s">
        <v>3452</v>
      </c>
      <c r="F205" s="219" t="s">
        <v>3453</v>
      </c>
      <c r="G205" s="220" t="s">
        <v>455</v>
      </c>
      <c r="H205" s="221">
        <v>4</v>
      </c>
      <c r="I205" s="92"/>
      <c r="J205" s="222">
        <f t="shared" si="1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99" t="s">
        <v>8</v>
      </c>
      <c r="BK205" s="199">
        <f t="shared" si="19"/>
        <v>0</v>
      </c>
      <c r="BL205" s="99" t="s">
        <v>347</v>
      </c>
      <c r="BM205" s="198" t="s">
        <v>489</v>
      </c>
    </row>
    <row r="206" spans="1:65" s="110" customFormat="1" ht="16.5" customHeight="1">
      <c r="A206" s="107"/>
      <c r="B206" s="108"/>
      <c r="C206" s="217" t="s">
        <v>158</v>
      </c>
      <c r="D206" s="217" t="s">
        <v>354</v>
      </c>
      <c r="E206" s="218" t="s">
        <v>3454</v>
      </c>
      <c r="F206" s="219" t="s">
        <v>3455</v>
      </c>
      <c r="G206" s="220" t="s">
        <v>455</v>
      </c>
      <c r="H206" s="221">
        <v>4</v>
      </c>
      <c r="I206" s="92"/>
      <c r="J206" s="222">
        <f t="shared" si="1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99" t="s">
        <v>8</v>
      </c>
      <c r="BK206" s="199">
        <f t="shared" si="19"/>
        <v>0</v>
      </c>
      <c r="BL206" s="99" t="s">
        <v>347</v>
      </c>
      <c r="BM206" s="198" t="s">
        <v>125</v>
      </c>
    </row>
    <row r="207" spans="1:65" s="110" customFormat="1" ht="16.5" customHeight="1">
      <c r="A207" s="107"/>
      <c r="B207" s="108"/>
      <c r="C207" s="217" t="s">
        <v>654</v>
      </c>
      <c r="D207" s="217" t="s">
        <v>354</v>
      </c>
      <c r="E207" s="218" t="s">
        <v>3456</v>
      </c>
      <c r="F207" s="219" t="s">
        <v>3457</v>
      </c>
      <c r="G207" s="220" t="s">
        <v>2081</v>
      </c>
      <c r="H207" s="221">
        <v>8</v>
      </c>
      <c r="I207" s="92"/>
      <c r="J207" s="222">
        <f t="shared" si="1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99" t="s">
        <v>8</v>
      </c>
      <c r="BK207" s="199">
        <f t="shared" si="19"/>
        <v>0</v>
      </c>
      <c r="BL207" s="99" t="s">
        <v>347</v>
      </c>
      <c r="BM207" s="198" t="s">
        <v>507</v>
      </c>
    </row>
    <row r="208" spans="1:65" s="110" customFormat="1" ht="16.5" customHeight="1">
      <c r="A208" s="107"/>
      <c r="B208" s="108"/>
      <c r="C208" s="217" t="s">
        <v>659</v>
      </c>
      <c r="D208" s="217" t="s">
        <v>354</v>
      </c>
      <c r="E208" s="218" t="s">
        <v>2326</v>
      </c>
      <c r="F208" s="219" t="s">
        <v>3458</v>
      </c>
      <c r="G208" s="220" t="s">
        <v>2081</v>
      </c>
      <c r="H208" s="221">
        <v>5</v>
      </c>
      <c r="I208" s="92"/>
      <c r="J208" s="222">
        <f t="shared" si="1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99" t="s">
        <v>8</v>
      </c>
      <c r="BK208" s="199">
        <f t="shared" si="19"/>
        <v>0</v>
      </c>
      <c r="BL208" s="99" t="s">
        <v>347</v>
      </c>
      <c r="BM208" s="198" t="s">
        <v>516</v>
      </c>
    </row>
    <row r="209" spans="1:65" s="110" customFormat="1" ht="16.5" customHeight="1">
      <c r="A209" s="107"/>
      <c r="B209" s="108"/>
      <c r="C209" s="217" t="s">
        <v>296</v>
      </c>
      <c r="D209" s="217" t="s">
        <v>354</v>
      </c>
      <c r="E209" s="218" t="s">
        <v>2332</v>
      </c>
      <c r="F209" s="219" t="s">
        <v>3459</v>
      </c>
      <c r="G209" s="220" t="s">
        <v>2081</v>
      </c>
      <c r="H209" s="221">
        <v>5</v>
      </c>
      <c r="I209" s="92"/>
      <c r="J209" s="222">
        <f t="shared" si="1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99" t="s">
        <v>8</v>
      </c>
      <c r="BK209" s="199">
        <f t="shared" si="19"/>
        <v>0</v>
      </c>
      <c r="BL209" s="99" t="s">
        <v>347</v>
      </c>
      <c r="BM209" s="198" t="s">
        <v>528</v>
      </c>
    </row>
    <row r="210" spans="1:65" s="110" customFormat="1" ht="16.5" customHeight="1">
      <c r="A210" s="107"/>
      <c r="B210" s="108"/>
      <c r="C210" s="217" t="s">
        <v>667</v>
      </c>
      <c r="D210" s="217" t="s">
        <v>354</v>
      </c>
      <c r="E210" s="218" t="s">
        <v>2315</v>
      </c>
      <c r="F210" s="219" t="s">
        <v>3460</v>
      </c>
      <c r="G210" s="220" t="s">
        <v>455</v>
      </c>
      <c r="H210" s="221">
        <v>38</v>
      </c>
      <c r="I210" s="92"/>
      <c r="J210" s="222">
        <f t="shared" si="1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99" t="s">
        <v>8</v>
      </c>
      <c r="BK210" s="199">
        <f t="shared" si="19"/>
        <v>0</v>
      </c>
      <c r="BL210" s="99" t="s">
        <v>347</v>
      </c>
      <c r="BM210" s="198" t="s">
        <v>543</v>
      </c>
    </row>
    <row r="211" spans="1:65" s="110" customFormat="1" ht="16.5" customHeight="1">
      <c r="A211" s="107"/>
      <c r="B211" s="108"/>
      <c r="C211" s="217" t="s">
        <v>672</v>
      </c>
      <c r="D211" s="217" t="s">
        <v>354</v>
      </c>
      <c r="E211" s="218" t="s">
        <v>2317</v>
      </c>
      <c r="F211" s="219" t="s">
        <v>3461</v>
      </c>
      <c r="G211" s="220" t="s">
        <v>2321</v>
      </c>
      <c r="H211" s="221">
        <v>38</v>
      </c>
      <c r="I211" s="92"/>
      <c r="J211" s="222">
        <f t="shared" si="10"/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352</v>
      </c>
      <c r="AY211" s="99" t="s">
        <v>341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99" t="s">
        <v>8</v>
      </c>
      <c r="BK211" s="199">
        <f t="shared" si="19"/>
        <v>0</v>
      </c>
      <c r="BL211" s="99" t="s">
        <v>347</v>
      </c>
      <c r="BM211" s="198" t="s">
        <v>569</v>
      </c>
    </row>
    <row r="212" spans="1:65" s="110" customFormat="1" ht="16.5" customHeight="1">
      <c r="A212" s="107"/>
      <c r="B212" s="108"/>
      <c r="C212" s="217" t="s">
        <v>676</v>
      </c>
      <c r="D212" s="217" t="s">
        <v>354</v>
      </c>
      <c r="E212" s="218" t="s">
        <v>2319</v>
      </c>
      <c r="F212" s="219" t="s">
        <v>2320</v>
      </c>
      <c r="G212" s="220" t="s">
        <v>2321</v>
      </c>
      <c r="H212" s="221">
        <v>38</v>
      </c>
      <c r="I212" s="92"/>
      <c r="J212" s="222">
        <f t="shared" si="10"/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99" t="s">
        <v>8</v>
      </c>
      <c r="BK212" s="199">
        <f t="shared" si="19"/>
        <v>0</v>
      </c>
      <c r="BL212" s="99" t="s">
        <v>347</v>
      </c>
      <c r="BM212" s="198" t="s">
        <v>580</v>
      </c>
    </row>
    <row r="213" spans="1:65" s="110" customFormat="1" ht="16.5" customHeight="1">
      <c r="A213" s="107"/>
      <c r="B213" s="108"/>
      <c r="C213" s="217" t="s">
        <v>682</v>
      </c>
      <c r="D213" s="217" t="s">
        <v>354</v>
      </c>
      <c r="E213" s="218" t="s">
        <v>3462</v>
      </c>
      <c r="F213" s="219" t="s">
        <v>3463</v>
      </c>
      <c r="G213" s="220" t="s">
        <v>1689</v>
      </c>
      <c r="H213" s="221">
        <v>16</v>
      </c>
      <c r="I213" s="92"/>
      <c r="J213" s="222">
        <f t="shared" si="1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99" t="s">
        <v>8</v>
      </c>
      <c r="BK213" s="199">
        <f t="shared" si="19"/>
        <v>0</v>
      </c>
      <c r="BL213" s="99" t="s">
        <v>347</v>
      </c>
      <c r="BM213" s="198" t="s">
        <v>590</v>
      </c>
    </row>
    <row r="214" spans="1:65" s="110" customFormat="1" ht="16.5" customHeight="1">
      <c r="A214" s="107"/>
      <c r="B214" s="108"/>
      <c r="C214" s="217" t="s">
        <v>688</v>
      </c>
      <c r="D214" s="217" t="s">
        <v>354</v>
      </c>
      <c r="E214" s="218" t="s">
        <v>3462</v>
      </c>
      <c r="F214" s="219" t="s">
        <v>3463</v>
      </c>
      <c r="G214" s="220" t="s">
        <v>1689</v>
      </c>
      <c r="H214" s="221">
        <v>10</v>
      </c>
      <c r="I214" s="92"/>
      <c r="J214" s="222">
        <f t="shared" si="1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99" t="s">
        <v>8</v>
      </c>
      <c r="BK214" s="199">
        <f t="shared" si="19"/>
        <v>0</v>
      </c>
      <c r="BL214" s="99" t="s">
        <v>347</v>
      </c>
      <c r="BM214" s="198" t="s">
        <v>601</v>
      </c>
    </row>
    <row r="215" spans="1:65" s="174" customFormat="1" ht="20.85" customHeight="1">
      <c r="B215" s="175"/>
      <c r="D215" s="176" t="s">
        <v>76</v>
      </c>
      <c r="E215" s="185" t="s">
        <v>2134</v>
      </c>
      <c r="F215" s="185" t="s">
        <v>2346</v>
      </c>
      <c r="J215" s="186">
        <f>BK215</f>
        <v>0</v>
      </c>
      <c r="L215" s="175"/>
      <c r="M215" s="179"/>
      <c r="N215" s="180"/>
      <c r="O215" s="180"/>
      <c r="P215" s="181">
        <f>SUM(P216:P224)</f>
        <v>0</v>
      </c>
      <c r="Q215" s="180"/>
      <c r="R215" s="181">
        <f>SUM(R216:R224)</f>
        <v>0</v>
      </c>
      <c r="S215" s="180"/>
      <c r="T215" s="182">
        <f>SUM(T216:T224)</f>
        <v>0</v>
      </c>
      <c r="AR215" s="176" t="s">
        <v>8</v>
      </c>
      <c r="AT215" s="183" t="s">
        <v>76</v>
      </c>
      <c r="AU215" s="183" t="s">
        <v>85</v>
      </c>
      <c r="AY215" s="176" t="s">
        <v>341</v>
      </c>
      <c r="BK215" s="184">
        <f>SUM(BK216:BK224)</f>
        <v>0</v>
      </c>
    </row>
    <row r="216" spans="1:65" s="110" customFormat="1" ht="16.5" customHeight="1">
      <c r="A216" s="107"/>
      <c r="B216" s="108"/>
      <c r="C216" s="217" t="s">
        <v>692</v>
      </c>
      <c r="D216" s="217" t="s">
        <v>354</v>
      </c>
      <c r="E216" s="218" t="s">
        <v>2347</v>
      </c>
      <c r="F216" s="219" t="s">
        <v>2348</v>
      </c>
      <c r="G216" s="220" t="s">
        <v>455</v>
      </c>
      <c r="H216" s="221">
        <v>30</v>
      </c>
      <c r="I216" s="92"/>
      <c r="J216" s="222">
        <f t="shared" ref="J216:J224" si="20">ROUND(I216*H216,0)</f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ref="P216:P224" si="21">O216*H216</f>
        <v>0</v>
      </c>
      <c r="Q216" s="196">
        <v>0</v>
      </c>
      <c r="R216" s="196">
        <f t="shared" ref="R216:R224" si="22">Q216*H216</f>
        <v>0</v>
      </c>
      <c r="S216" s="196">
        <v>0</v>
      </c>
      <c r="T216" s="197">
        <f t="shared" ref="T216:T224" si="23"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ref="BE216:BE224" si="24">IF(N216="základní",J216,0)</f>
        <v>0</v>
      </c>
      <c r="BF216" s="199">
        <f t="shared" ref="BF216:BF224" si="25">IF(N216="snížená",J216,0)</f>
        <v>0</v>
      </c>
      <c r="BG216" s="199">
        <f t="shared" ref="BG216:BG224" si="26">IF(N216="zákl. přenesená",J216,0)</f>
        <v>0</v>
      </c>
      <c r="BH216" s="199">
        <f t="shared" ref="BH216:BH224" si="27">IF(N216="sníž. přenesená",J216,0)</f>
        <v>0</v>
      </c>
      <c r="BI216" s="199">
        <f t="shared" ref="BI216:BI224" si="28">IF(N216="nulová",J216,0)</f>
        <v>0</v>
      </c>
      <c r="BJ216" s="99" t="s">
        <v>8</v>
      </c>
      <c r="BK216" s="199">
        <f t="shared" ref="BK216:BK224" si="29">ROUND(I216*H216,0)</f>
        <v>0</v>
      </c>
      <c r="BL216" s="99" t="s">
        <v>347</v>
      </c>
      <c r="BM216" s="198" t="s">
        <v>610</v>
      </c>
    </row>
    <row r="217" spans="1:65" s="110" customFormat="1" ht="16.5" customHeight="1">
      <c r="A217" s="107"/>
      <c r="B217" s="108"/>
      <c r="C217" s="217" t="s">
        <v>698</v>
      </c>
      <c r="D217" s="217" t="s">
        <v>354</v>
      </c>
      <c r="E217" s="218" t="s">
        <v>2349</v>
      </c>
      <c r="F217" s="219" t="s">
        <v>2350</v>
      </c>
      <c r="G217" s="220" t="s">
        <v>455</v>
      </c>
      <c r="H217" s="221">
        <v>233</v>
      </c>
      <c r="I217" s="92"/>
      <c r="J217" s="222">
        <f t="shared" si="2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99" t="s">
        <v>8</v>
      </c>
      <c r="BK217" s="199">
        <f t="shared" si="29"/>
        <v>0</v>
      </c>
      <c r="BL217" s="99" t="s">
        <v>347</v>
      </c>
      <c r="BM217" s="198" t="s">
        <v>143</v>
      </c>
    </row>
    <row r="218" spans="1:65" s="110" customFormat="1" ht="16.5" customHeight="1">
      <c r="A218" s="107"/>
      <c r="B218" s="108"/>
      <c r="C218" s="217" t="s">
        <v>702</v>
      </c>
      <c r="D218" s="217" t="s">
        <v>354</v>
      </c>
      <c r="E218" s="218" t="s">
        <v>2351</v>
      </c>
      <c r="F218" s="219" t="s">
        <v>2352</v>
      </c>
      <c r="G218" s="220" t="s">
        <v>455</v>
      </c>
      <c r="H218" s="221">
        <v>64</v>
      </c>
      <c r="I218" s="92"/>
      <c r="J218" s="222">
        <f t="shared" si="2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99" t="s">
        <v>8</v>
      </c>
      <c r="BK218" s="199">
        <f t="shared" si="29"/>
        <v>0</v>
      </c>
      <c r="BL218" s="99" t="s">
        <v>347</v>
      </c>
      <c r="BM218" s="198" t="s">
        <v>149</v>
      </c>
    </row>
    <row r="219" spans="1:65" s="110" customFormat="1" ht="16.5" customHeight="1">
      <c r="A219" s="107"/>
      <c r="B219" s="108"/>
      <c r="C219" s="217" t="s">
        <v>709</v>
      </c>
      <c r="D219" s="217" t="s">
        <v>354</v>
      </c>
      <c r="E219" s="218" t="s">
        <v>3464</v>
      </c>
      <c r="F219" s="219" t="s">
        <v>3465</v>
      </c>
      <c r="G219" s="220" t="s">
        <v>455</v>
      </c>
      <c r="H219" s="221">
        <v>34</v>
      </c>
      <c r="I219" s="92"/>
      <c r="J219" s="222">
        <f t="shared" si="2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99" t="s">
        <v>8</v>
      </c>
      <c r="BK219" s="199">
        <f t="shared" si="29"/>
        <v>0</v>
      </c>
      <c r="BL219" s="99" t="s">
        <v>347</v>
      </c>
      <c r="BM219" s="198" t="s">
        <v>155</v>
      </c>
    </row>
    <row r="220" spans="1:65" s="110" customFormat="1" ht="16.5" customHeight="1">
      <c r="A220" s="107"/>
      <c r="B220" s="108"/>
      <c r="C220" s="217" t="s">
        <v>716</v>
      </c>
      <c r="D220" s="217" t="s">
        <v>354</v>
      </c>
      <c r="E220" s="218" t="s">
        <v>2353</v>
      </c>
      <c r="F220" s="219" t="s">
        <v>2354</v>
      </c>
      <c r="G220" s="220" t="s">
        <v>455</v>
      </c>
      <c r="H220" s="221">
        <v>8</v>
      </c>
      <c r="I220" s="92"/>
      <c r="J220" s="222">
        <f t="shared" si="2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99" t="s">
        <v>8</v>
      </c>
      <c r="BK220" s="199">
        <f t="shared" si="29"/>
        <v>0</v>
      </c>
      <c r="BL220" s="99" t="s">
        <v>347</v>
      </c>
      <c r="BM220" s="198" t="s">
        <v>654</v>
      </c>
    </row>
    <row r="221" spans="1:65" s="110" customFormat="1" ht="16.5" customHeight="1">
      <c r="A221" s="107"/>
      <c r="B221" s="108"/>
      <c r="C221" s="217" t="s">
        <v>720</v>
      </c>
      <c r="D221" s="217" t="s">
        <v>354</v>
      </c>
      <c r="E221" s="218" t="s">
        <v>2359</v>
      </c>
      <c r="F221" s="219" t="s">
        <v>2360</v>
      </c>
      <c r="G221" s="220" t="s">
        <v>455</v>
      </c>
      <c r="H221" s="221">
        <v>7</v>
      </c>
      <c r="I221" s="92"/>
      <c r="J221" s="222">
        <f t="shared" si="20"/>
        <v>0</v>
      </c>
      <c r="K221" s="219" t="s">
        <v>1</v>
      </c>
      <c r="L221" s="223"/>
      <c r="M221" s="224" t="s">
        <v>1</v>
      </c>
      <c r="N221" s="225" t="s">
        <v>42</v>
      </c>
      <c r="O221" s="195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358</v>
      </c>
      <c r="AT221" s="198" t="s">
        <v>354</v>
      </c>
      <c r="AU221" s="198" t="s">
        <v>352</v>
      </c>
      <c r="AY221" s="99" t="s">
        <v>341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99" t="s">
        <v>8</v>
      </c>
      <c r="BK221" s="199">
        <f t="shared" si="29"/>
        <v>0</v>
      </c>
      <c r="BL221" s="99" t="s">
        <v>347</v>
      </c>
      <c r="BM221" s="198" t="s">
        <v>296</v>
      </c>
    </row>
    <row r="222" spans="1:65" s="110" customFormat="1" ht="16.5" customHeight="1">
      <c r="A222" s="107"/>
      <c r="B222" s="108"/>
      <c r="C222" s="217" t="s">
        <v>725</v>
      </c>
      <c r="D222" s="217" t="s">
        <v>354</v>
      </c>
      <c r="E222" s="218" t="s">
        <v>2212</v>
      </c>
      <c r="F222" s="219" t="s">
        <v>2213</v>
      </c>
      <c r="G222" s="220" t="s">
        <v>455</v>
      </c>
      <c r="H222" s="221">
        <v>12</v>
      </c>
      <c r="I222" s="92"/>
      <c r="J222" s="222">
        <f t="shared" si="20"/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99" t="s">
        <v>8</v>
      </c>
      <c r="BK222" s="199">
        <f t="shared" si="29"/>
        <v>0</v>
      </c>
      <c r="BL222" s="99" t="s">
        <v>347</v>
      </c>
      <c r="BM222" s="198" t="s">
        <v>672</v>
      </c>
    </row>
    <row r="223" spans="1:65" s="110" customFormat="1" ht="16.5" customHeight="1">
      <c r="A223" s="107"/>
      <c r="B223" s="108"/>
      <c r="C223" s="217" t="s">
        <v>731</v>
      </c>
      <c r="D223" s="217" t="s">
        <v>354</v>
      </c>
      <c r="E223" s="218" t="s">
        <v>2215</v>
      </c>
      <c r="F223" s="219" t="s">
        <v>2216</v>
      </c>
      <c r="G223" s="220" t="s">
        <v>455</v>
      </c>
      <c r="H223" s="221">
        <v>5</v>
      </c>
      <c r="I223" s="92"/>
      <c r="J223" s="222">
        <f t="shared" si="20"/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352</v>
      </c>
      <c r="AY223" s="99" t="s">
        <v>341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99" t="s">
        <v>8</v>
      </c>
      <c r="BK223" s="199">
        <f t="shared" si="29"/>
        <v>0</v>
      </c>
      <c r="BL223" s="99" t="s">
        <v>347</v>
      </c>
      <c r="BM223" s="198" t="s">
        <v>682</v>
      </c>
    </row>
    <row r="224" spans="1:65" s="110" customFormat="1" ht="16.5" customHeight="1">
      <c r="A224" s="107"/>
      <c r="B224" s="108"/>
      <c r="C224" s="217" t="s">
        <v>735</v>
      </c>
      <c r="D224" s="217" t="s">
        <v>354</v>
      </c>
      <c r="E224" s="218" t="s">
        <v>2363</v>
      </c>
      <c r="F224" s="219" t="s">
        <v>2364</v>
      </c>
      <c r="G224" s="220" t="s">
        <v>455</v>
      </c>
      <c r="H224" s="221">
        <v>6</v>
      </c>
      <c r="I224" s="92"/>
      <c r="J224" s="222">
        <f t="shared" si="20"/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99" t="s">
        <v>8</v>
      </c>
      <c r="BK224" s="199">
        <f t="shared" si="29"/>
        <v>0</v>
      </c>
      <c r="BL224" s="99" t="s">
        <v>347</v>
      </c>
      <c r="BM224" s="198" t="s">
        <v>692</v>
      </c>
    </row>
    <row r="225" spans="1:65" s="174" customFormat="1" ht="20.85" customHeight="1">
      <c r="B225" s="175"/>
      <c r="D225" s="176" t="s">
        <v>76</v>
      </c>
      <c r="E225" s="185" t="s">
        <v>2365</v>
      </c>
      <c r="F225" s="185" t="s">
        <v>2366</v>
      </c>
      <c r="J225" s="186">
        <f>BK225</f>
        <v>0</v>
      </c>
      <c r="L225" s="175"/>
      <c r="M225" s="179"/>
      <c r="N225" s="180"/>
      <c r="O225" s="180"/>
      <c r="P225" s="181">
        <f>SUM(P226:P228)</f>
        <v>0</v>
      </c>
      <c r="Q225" s="180"/>
      <c r="R225" s="181">
        <f>SUM(R226:R228)</f>
        <v>0</v>
      </c>
      <c r="S225" s="180"/>
      <c r="T225" s="182">
        <f>SUM(T226:T228)</f>
        <v>0</v>
      </c>
      <c r="AR225" s="176" t="s">
        <v>8</v>
      </c>
      <c r="AT225" s="183" t="s">
        <v>76</v>
      </c>
      <c r="AU225" s="183" t="s">
        <v>85</v>
      </c>
      <c r="AY225" s="176" t="s">
        <v>341</v>
      </c>
      <c r="BK225" s="184">
        <f>SUM(BK226:BK228)</f>
        <v>0</v>
      </c>
    </row>
    <row r="226" spans="1:65" s="110" customFormat="1" ht="16.5" customHeight="1">
      <c r="A226" s="107"/>
      <c r="B226" s="108"/>
      <c r="C226" s="217" t="s">
        <v>739</v>
      </c>
      <c r="D226" s="217" t="s">
        <v>354</v>
      </c>
      <c r="E226" s="218" t="s">
        <v>2373</v>
      </c>
      <c r="F226" s="219" t="s">
        <v>3466</v>
      </c>
      <c r="G226" s="220" t="s">
        <v>2081</v>
      </c>
      <c r="H226" s="221">
        <v>6</v>
      </c>
      <c r="I226" s="92"/>
      <c r="J226" s="222">
        <f>ROUND(I226*H226,0)</f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702</v>
      </c>
    </row>
    <row r="227" spans="1:65" s="110" customFormat="1" ht="16.5" customHeight="1">
      <c r="A227" s="107"/>
      <c r="B227" s="108"/>
      <c r="C227" s="217" t="s">
        <v>756</v>
      </c>
      <c r="D227" s="217" t="s">
        <v>354</v>
      </c>
      <c r="E227" s="218" t="s">
        <v>2385</v>
      </c>
      <c r="F227" s="219" t="s">
        <v>3467</v>
      </c>
      <c r="G227" s="220" t="s">
        <v>2081</v>
      </c>
      <c r="H227" s="221">
        <v>3</v>
      </c>
      <c r="I227" s="92"/>
      <c r="J227" s="222">
        <f>ROUND(I227*H227,0)</f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716</v>
      </c>
    </row>
    <row r="228" spans="1:65" s="110" customFormat="1" ht="16.5" customHeight="1">
      <c r="A228" s="107"/>
      <c r="B228" s="108"/>
      <c r="C228" s="217" t="s">
        <v>795</v>
      </c>
      <c r="D228" s="217" t="s">
        <v>354</v>
      </c>
      <c r="E228" s="218" t="s">
        <v>3468</v>
      </c>
      <c r="F228" s="219" t="s">
        <v>3469</v>
      </c>
      <c r="G228" s="220" t="s">
        <v>2081</v>
      </c>
      <c r="H228" s="221">
        <v>1</v>
      </c>
      <c r="I228" s="92"/>
      <c r="J228" s="222">
        <f>ROUND(I228*H228,0)</f>
        <v>0</v>
      </c>
      <c r="K228" s="219" t="s">
        <v>1</v>
      </c>
      <c r="L228" s="223"/>
      <c r="M228" s="224" t="s">
        <v>1</v>
      </c>
      <c r="N228" s="225" t="s">
        <v>42</v>
      </c>
      <c r="O228" s="195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107"/>
      <c r="V228" s="107"/>
      <c r="W228" s="107"/>
      <c r="X228" s="107"/>
      <c r="Y228" s="107"/>
      <c r="Z228" s="107"/>
      <c r="AA228" s="107"/>
      <c r="AB228" s="107"/>
      <c r="AC228" s="107"/>
      <c r="AD228" s="107"/>
      <c r="AE228" s="107"/>
      <c r="AR228" s="198" t="s">
        <v>358</v>
      </c>
      <c r="AT228" s="198" t="s">
        <v>354</v>
      </c>
      <c r="AU228" s="198" t="s">
        <v>352</v>
      </c>
      <c r="AY228" s="99" t="s">
        <v>341</v>
      </c>
      <c r="BE228" s="199">
        <f>IF(N228="základní",J228,0)</f>
        <v>0</v>
      </c>
      <c r="BF228" s="199">
        <f>IF(N228="snížená",J228,0)</f>
        <v>0</v>
      </c>
      <c r="BG228" s="199">
        <f>IF(N228="zákl. přenesená",J228,0)</f>
        <v>0</v>
      </c>
      <c r="BH228" s="199">
        <f>IF(N228="sníž. přenesená",J228,0)</f>
        <v>0</v>
      </c>
      <c r="BI228" s="199">
        <f>IF(N228="nulová",J228,0)</f>
        <v>0</v>
      </c>
      <c r="BJ228" s="99" t="s">
        <v>8</v>
      </c>
      <c r="BK228" s="199">
        <f>ROUND(I228*H228,0)</f>
        <v>0</v>
      </c>
      <c r="BL228" s="99" t="s">
        <v>347</v>
      </c>
      <c r="BM228" s="198" t="s">
        <v>725</v>
      </c>
    </row>
    <row r="229" spans="1:65" s="174" customFormat="1" ht="20.85" customHeight="1">
      <c r="B229" s="175"/>
      <c r="D229" s="176" t="s">
        <v>76</v>
      </c>
      <c r="E229" s="185" t="s">
        <v>2395</v>
      </c>
      <c r="F229" s="185" t="s">
        <v>2396</v>
      </c>
      <c r="J229" s="186">
        <f>BK229</f>
        <v>0</v>
      </c>
      <c r="L229" s="175"/>
      <c r="M229" s="179"/>
      <c r="N229" s="180"/>
      <c r="O229" s="180"/>
      <c r="P229" s="181">
        <f>SUM(P230:P237)</f>
        <v>0</v>
      </c>
      <c r="Q229" s="180"/>
      <c r="R229" s="181">
        <f>SUM(R230:R237)</f>
        <v>0</v>
      </c>
      <c r="S229" s="180"/>
      <c r="T229" s="182">
        <f>SUM(T230:T237)</f>
        <v>0</v>
      </c>
      <c r="AR229" s="176" t="s">
        <v>8</v>
      </c>
      <c r="AT229" s="183" t="s">
        <v>76</v>
      </c>
      <c r="AU229" s="183" t="s">
        <v>85</v>
      </c>
      <c r="AY229" s="176" t="s">
        <v>341</v>
      </c>
      <c r="BK229" s="184">
        <f>SUM(BK230:BK237)</f>
        <v>0</v>
      </c>
    </row>
    <row r="230" spans="1:65" s="110" customFormat="1" ht="16.5" customHeight="1">
      <c r="A230" s="107"/>
      <c r="B230" s="108"/>
      <c r="C230" s="217" t="s">
        <v>799</v>
      </c>
      <c r="D230" s="217" t="s">
        <v>354</v>
      </c>
      <c r="E230" s="218" t="s">
        <v>3470</v>
      </c>
      <c r="F230" s="219" t="s">
        <v>3471</v>
      </c>
      <c r="G230" s="220" t="s">
        <v>2081</v>
      </c>
      <c r="H230" s="221">
        <v>3</v>
      </c>
      <c r="I230" s="92"/>
      <c r="J230" s="222">
        <f t="shared" ref="J230:J237" si="30">ROUND(I230*H230,0)</f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 t="shared" ref="P230:P237" si="31">O230*H230</f>
        <v>0</v>
      </c>
      <c r="Q230" s="196">
        <v>0</v>
      </c>
      <c r="R230" s="196">
        <f t="shared" ref="R230:R237" si="32">Q230*H230</f>
        <v>0</v>
      </c>
      <c r="S230" s="196">
        <v>0</v>
      </c>
      <c r="T230" s="197">
        <f t="shared" ref="T230:T237" si="33"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 t="shared" ref="BE230:BE237" si="34">IF(N230="základní",J230,0)</f>
        <v>0</v>
      </c>
      <c r="BF230" s="199">
        <f t="shared" ref="BF230:BF237" si="35">IF(N230="snížená",J230,0)</f>
        <v>0</v>
      </c>
      <c r="BG230" s="199">
        <f t="shared" ref="BG230:BG237" si="36">IF(N230="zákl. přenesená",J230,0)</f>
        <v>0</v>
      </c>
      <c r="BH230" s="199">
        <f t="shared" ref="BH230:BH237" si="37">IF(N230="sníž. přenesená",J230,0)</f>
        <v>0</v>
      </c>
      <c r="BI230" s="199">
        <f t="shared" ref="BI230:BI237" si="38">IF(N230="nulová",J230,0)</f>
        <v>0</v>
      </c>
      <c r="BJ230" s="99" t="s">
        <v>8</v>
      </c>
      <c r="BK230" s="199">
        <f t="shared" ref="BK230:BK237" si="39">ROUND(I230*H230,0)</f>
        <v>0</v>
      </c>
      <c r="BL230" s="99" t="s">
        <v>347</v>
      </c>
      <c r="BM230" s="198" t="s">
        <v>735</v>
      </c>
    </row>
    <row r="231" spans="1:65" s="110" customFormat="1" ht="16.5" customHeight="1">
      <c r="A231" s="107"/>
      <c r="B231" s="108"/>
      <c r="C231" s="217" t="s">
        <v>803</v>
      </c>
      <c r="D231" s="217" t="s">
        <v>354</v>
      </c>
      <c r="E231" s="218" t="s">
        <v>3472</v>
      </c>
      <c r="F231" s="219" t="s">
        <v>3473</v>
      </c>
      <c r="G231" s="220" t="s">
        <v>2081</v>
      </c>
      <c r="H231" s="221">
        <v>3</v>
      </c>
      <c r="I231" s="92"/>
      <c r="J231" s="222">
        <f t="shared" si="30"/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 t="shared" si="31"/>
        <v>0</v>
      </c>
      <c r="Q231" s="196">
        <v>0</v>
      </c>
      <c r="R231" s="196">
        <f t="shared" si="32"/>
        <v>0</v>
      </c>
      <c r="S231" s="196">
        <v>0</v>
      </c>
      <c r="T231" s="197">
        <f t="shared" si="33"/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 t="shared" si="34"/>
        <v>0</v>
      </c>
      <c r="BF231" s="199">
        <f t="shared" si="35"/>
        <v>0</v>
      </c>
      <c r="BG231" s="199">
        <f t="shared" si="36"/>
        <v>0</v>
      </c>
      <c r="BH231" s="199">
        <f t="shared" si="37"/>
        <v>0</v>
      </c>
      <c r="BI231" s="199">
        <f t="shared" si="38"/>
        <v>0</v>
      </c>
      <c r="BJ231" s="99" t="s">
        <v>8</v>
      </c>
      <c r="BK231" s="199">
        <f t="shared" si="39"/>
        <v>0</v>
      </c>
      <c r="BL231" s="99" t="s">
        <v>347</v>
      </c>
      <c r="BM231" s="198" t="s">
        <v>756</v>
      </c>
    </row>
    <row r="232" spans="1:65" s="110" customFormat="1" ht="16.5" customHeight="1">
      <c r="A232" s="107"/>
      <c r="B232" s="108"/>
      <c r="C232" s="217" t="s">
        <v>817</v>
      </c>
      <c r="D232" s="217" t="s">
        <v>354</v>
      </c>
      <c r="E232" s="218" t="s">
        <v>3474</v>
      </c>
      <c r="F232" s="219" t="s">
        <v>3475</v>
      </c>
      <c r="G232" s="220" t="s">
        <v>2081</v>
      </c>
      <c r="H232" s="221">
        <v>5</v>
      </c>
      <c r="I232" s="92"/>
      <c r="J232" s="222">
        <f t="shared" si="30"/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 t="shared" si="31"/>
        <v>0</v>
      </c>
      <c r="Q232" s="196">
        <v>0</v>
      </c>
      <c r="R232" s="196">
        <f t="shared" si="32"/>
        <v>0</v>
      </c>
      <c r="S232" s="196">
        <v>0</v>
      </c>
      <c r="T232" s="197">
        <f t="shared" si="33"/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 t="shared" si="34"/>
        <v>0</v>
      </c>
      <c r="BF232" s="199">
        <f t="shared" si="35"/>
        <v>0</v>
      </c>
      <c r="BG232" s="199">
        <f t="shared" si="36"/>
        <v>0</v>
      </c>
      <c r="BH232" s="199">
        <f t="shared" si="37"/>
        <v>0</v>
      </c>
      <c r="BI232" s="199">
        <f t="shared" si="38"/>
        <v>0</v>
      </c>
      <c r="BJ232" s="99" t="s">
        <v>8</v>
      </c>
      <c r="BK232" s="199">
        <f t="shared" si="39"/>
        <v>0</v>
      </c>
      <c r="BL232" s="99" t="s">
        <v>347</v>
      </c>
      <c r="BM232" s="198" t="s">
        <v>799</v>
      </c>
    </row>
    <row r="233" spans="1:65" s="110" customFormat="1" ht="16.5" customHeight="1">
      <c r="A233" s="107"/>
      <c r="B233" s="108"/>
      <c r="C233" s="217" t="s">
        <v>823</v>
      </c>
      <c r="D233" s="217" t="s">
        <v>354</v>
      </c>
      <c r="E233" s="218" t="s">
        <v>3476</v>
      </c>
      <c r="F233" s="219" t="s">
        <v>3477</v>
      </c>
      <c r="G233" s="220" t="s">
        <v>2081</v>
      </c>
      <c r="H233" s="221">
        <v>1</v>
      </c>
      <c r="I233" s="92"/>
      <c r="J233" s="222">
        <f t="shared" si="30"/>
        <v>0</v>
      </c>
      <c r="K233" s="219" t="s">
        <v>1</v>
      </c>
      <c r="L233" s="223"/>
      <c r="M233" s="224" t="s">
        <v>1</v>
      </c>
      <c r="N233" s="225" t="s">
        <v>42</v>
      </c>
      <c r="O233" s="195"/>
      <c r="P233" s="196">
        <f t="shared" si="31"/>
        <v>0</v>
      </c>
      <c r="Q233" s="196">
        <v>0</v>
      </c>
      <c r="R233" s="196">
        <f t="shared" si="32"/>
        <v>0</v>
      </c>
      <c r="S233" s="196">
        <v>0</v>
      </c>
      <c r="T233" s="197">
        <f t="shared" si="33"/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358</v>
      </c>
      <c r="AT233" s="198" t="s">
        <v>354</v>
      </c>
      <c r="AU233" s="198" t="s">
        <v>352</v>
      </c>
      <c r="AY233" s="99" t="s">
        <v>341</v>
      </c>
      <c r="BE233" s="199">
        <f t="shared" si="34"/>
        <v>0</v>
      </c>
      <c r="BF233" s="199">
        <f t="shared" si="35"/>
        <v>0</v>
      </c>
      <c r="BG233" s="199">
        <f t="shared" si="36"/>
        <v>0</v>
      </c>
      <c r="BH233" s="199">
        <f t="shared" si="37"/>
        <v>0</v>
      </c>
      <c r="BI233" s="199">
        <f t="shared" si="38"/>
        <v>0</v>
      </c>
      <c r="BJ233" s="99" t="s">
        <v>8</v>
      </c>
      <c r="BK233" s="199">
        <f t="shared" si="39"/>
        <v>0</v>
      </c>
      <c r="BL233" s="99" t="s">
        <v>347</v>
      </c>
      <c r="BM233" s="198" t="s">
        <v>817</v>
      </c>
    </row>
    <row r="234" spans="1:65" s="110" customFormat="1" ht="16.5" customHeight="1">
      <c r="A234" s="107"/>
      <c r="B234" s="108"/>
      <c r="C234" s="217" t="s">
        <v>829</v>
      </c>
      <c r="D234" s="217" t="s">
        <v>354</v>
      </c>
      <c r="E234" s="218" t="s">
        <v>3478</v>
      </c>
      <c r="F234" s="219" t="s">
        <v>3479</v>
      </c>
      <c r="G234" s="220" t="s">
        <v>2081</v>
      </c>
      <c r="H234" s="221">
        <v>2</v>
      </c>
      <c r="I234" s="92"/>
      <c r="J234" s="222">
        <f t="shared" si="30"/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358</v>
      </c>
      <c r="AT234" s="198" t="s">
        <v>354</v>
      </c>
      <c r="AU234" s="198" t="s">
        <v>352</v>
      </c>
      <c r="AY234" s="99" t="s">
        <v>341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99" t="s">
        <v>8</v>
      </c>
      <c r="BK234" s="199">
        <f t="shared" si="39"/>
        <v>0</v>
      </c>
      <c r="BL234" s="99" t="s">
        <v>347</v>
      </c>
      <c r="BM234" s="198" t="s">
        <v>829</v>
      </c>
    </row>
    <row r="235" spans="1:65" s="110" customFormat="1" ht="16.5" customHeight="1">
      <c r="A235" s="107"/>
      <c r="B235" s="108"/>
      <c r="C235" s="217" t="s">
        <v>834</v>
      </c>
      <c r="D235" s="217" t="s">
        <v>354</v>
      </c>
      <c r="E235" s="218" t="s">
        <v>2397</v>
      </c>
      <c r="F235" s="219" t="s">
        <v>3480</v>
      </c>
      <c r="G235" s="220" t="s">
        <v>2081</v>
      </c>
      <c r="H235" s="221">
        <v>1</v>
      </c>
      <c r="I235" s="92"/>
      <c r="J235" s="222">
        <f t="shared" si="30"/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99" t="s">
        <v>8</v>
      </c>
      <c r="BK235" s="199">
        <f t="shared" si="39"/>
        <v>0</v>
      </c>
      <c r="BL235" s="99" t="s">
        <v>347</v>
      </c>
      <c r="BM235" s="198" t="s">
        <v>839</v>
      </c>
    </row>
    <row r="236" spans="1:65" s="110" customFormat="1" ht="16.5" customHeight="1">
      <c r="A236" s="107"/>
      <c r="B236" s="108"/>
      <c r="C236" s="217" t="s">
        <v>839</v>
      </c>
      <c r="D236" s="217" t="s">
        <v>354</v>
      </c>
      <c r="E236" s="218" t="s">
        <v>3481</v>
      </c>
      <c r="F236" s="219" t="s">
        <v>3482</v>
      </c>
      <c r="G236" s="220" t="s">
        <v>2081</v>
      </c>
      <c r="H236" s="221">
        <v>2</v>
      </c>
      <c r="I236" s="92"/>
      <c r="J236" s="222">
        <f t="shared" si="30"/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99" t="s">
        <v>8</v>
      </c>
      <c r="BK236" s="199">
        <f t="shared" si="39"/>
        <v>0</v>
      </c>
      <c r="BL236" s="99" t="s">
        <v>347</v>
      </c>
      <c r="BM236" s="198" t="s">
        <v>852</v>
      </c>
    </row>
    <row r="237" spans="1:65" s="110" customFormat="1" ht="16.5" customHeight="1">
      <c r="A237" s="107"/>
      <c r="B237" s="108"/>
      <c r="C237" s="217" t="s">
        <v>844</v>
      </c>
      <c r="D237" s="217" t="s">
        <v>354</v>
      </c>
      <c r="E237" s="218" t="s">
        <v>2405</v>
      </c>
      <c r="F237" s="219" t="s">
        <v>3483</v>
      </c>
      <c r="G237" s="220" t="s">
        <v>2081</v>
      </c>
      <c r="H237" s="221">
        <v>2</v>
      </c>
      <c r="I237" s="92"/>
      <c r="J237" s="222">
        <f t="shared" si="30"/>
        <v>0</v>
      </c>
      <c r="K237" s="219" t="s">
        <v>1</v>
      </c>
      <c r="L237" s="223"/>
      <c r="M237" s="224" t="s">
        <v>1</v>
      </c>
      <c r="N237" s="225" t="s">
        <v>42</v>
      </c>
      <c r="O237" s="195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358</v>
      </c>
      <c r="AT237" s="198" t="s">
        <v>354</v>
      </c>
      <c r="AU237" s="198" t="s">
        <v>352</v>
      </c>
      <c r="AY237" s="99" t="s">
        <v>341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99" t="s">
        <v>8</v>
      </c>
      <c r="BK237" s="199">
        <f t="shared" si="39"/>
        <v>0</v>
      </c>
      <c r="BL237" s="99" t="s">
        <v>347</v>
      </c>
      <c r="BM237" s="198" t="s">
        <v>868</v>
      </c>
    </row>
    <row r="238" spans="1:65" s="174" customFormat="1" ht="20.85" customHeight="1">
      <c r="B238" s="175"/>
      <c r="D238" s="176" t="s">
        <v>76</v>
      </c>
      <c r="E238" s="185" t="s">
        <v>2407</v>
      </c>
      <c r="F238" s="185" t="s">
        <v>2408</v>
      </c>
      <c r="J238" s="186">
        <f>BK238</f>
        <v>0</v>
      </c>
      <c r="L238" s="175"/>
      <c r="M238" s="179"/>
      <c r="N238" s="180"/>
      <c r="O238" s="180"/>
      <c r="P238" s="181">
        <f>SUM(P239:P254)</f>
        <v>0</v>
      </c>
      <c r="Q238" s="180"/>
      <c r="R238" s="181">
        <f>SUM(R239:R254)</f>
        <v>0</v>
      </c>
      <c r="S238" s="180"/>
      <c r="T238" s="182">
        <f>SUM(T239:T254)</f>
        <v>0</v>
      </c>
      <c r="AR238" s="176" t="s">
        <v>8</v>
      </c>
      <c r="AT238" s="183" t="s">
        <v>76</v>
      </c>
      <c r="AU238" s="183" t="s">
        <v>85</v>
      </c>
      <c r="AY238" s="176" t="s">
        <v>341</v>
      </c>
      <c r="BK238" s="184">
        <f>SUM(BK239:BK254)</f>
        <v>0</v>
      </c>
    </row>
    <row r="239" spans="1:65" s="110" customFormat="1" ht="16.5" customHeight="1">
      <c r="A239" s="107"/>
      <c r="B239" s="108"/>
      <c r="C239" s="217" t="s">
        <v>852</v>
      </c>
      <c r="D239" s="217" t="s">
        <v>354</v>
      </c>
      <c r="E239" s="218" t="s">
        <v>2409</v>
      </c>
      <c r="F239" s="219" t="s">
        <v>2410</v>
      </c>
      <c r="G239" s="220" t="s">
        <v>455</v>
      </c>
      <c r="H239" s="221">
        <v>72</v>
      </c>
      <c r="I239" s="92"/>
      <c r="J239" s="222">
        <f t="shared" ref="J239:J254" si="40">ROUND(I239*H239,0)</f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ref="P239:P254" si="41">O239*H239</f>
        <v>0</v>
      </c>
      <c r="Q239" s="196">
        <v>0</v>
      </c>
      <c r="R239" s="196">
        <f t="shared" ref="R239:R254" si="42">Q239*H239</f>
        <v>0</v>
      </c>
      <c r="S239" s="196">
        <v>0</v>
      </c>
      <c r="T239" s="197">
        <f t="shared" ref="T239:T254" si="43"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ref="BE239:BE254" si="44">IF(N239="základní",J239,0)</f>
        <v>0</v>
      </c>
      <c r="BF239" s="199">
        <f t="shared" ref="BF239:BF254" si="45">IF(N239="snížená",J239,0)</f>
        <v>0</v>
      </c>
      <c r="BG239" s="199">
        <f t="shared" ref="BG239:BG254" si="46">IF(N239="zákl. přenesená",J239,0)</f>
        <v>0</v>
      </c>
      <c r="BH239" s="199">
        <f t="shared" ref="BH239:BH254" si="47">IF(N239="sníž. přenesená",J239,0)</f>
        <v>0</v>
      </c>
      <c r="BI239" s="199">
        <f t="shared" ref="BI239:BI254" si="48">IF(N239="nulová",J239,0)</f>
        <v>0</v>
      </c>
      <c r="BJ239" s="99" t="s">
        <v>8</v>
      </c>
      <c r="BK239" s="199">
        <f t="shared" ref="BK239:BK254" si="49">ROUND(I239*H239,0)</f>
        <v>0</v>
      </c>
      <c r="BL239" s="99" t="s">
        <v>347</v>
      </c>
      <c r="BM239" s="198" t="s">
        <v>876</v>
      </c>
    </row>
    <row r="240" spans="1:65" s="110" customFormat="1" ht="16.5" customHeight="1">
      <c r="A240" s="107"/>
      <c r="B240" s="108"/>
      <c r="C240" s="217" t="s">
        <v>857</v>
      </c>
      <c r="D240" s="217" t="s">
        <v>354</v>
      </c>
      <c r="E240" s="218" t="s">
        <v>3484</v>
      </c>
      <c r="F240" s="219" t="s">
        <v>3485</v>
      </c>
      <c r="G240" s="220" t="s">
        <v>455</v>
      </c>
      <c r="H240" s="221">
        <v>38</v>
      </c>
      <c r="I240" s="92"/>
      <c r="J240" s="222">
        <f t="shared" si="4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41"/>
        <v>0</v>
      </c>
      <c r="Q240" s="196">
        <v>0</v>
      </c>
      <c r="R240" s="196">
        <f t="shared" si="42"/>
        <v>0</v>
      </c>
      <c r="S240" s="196">
        <v>0</v>
      </c>
      <c r="T240" s="197">
        <f t="shared" si="4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44"/>
        <v>0</v>
      </c>
      <c r="BF240" s="199">
        <f t="shared" si="45"/>
        <v>0</v>
      </c>
      <c r="BG240" s="199">
        <f t="shared" si="46"/>
        <v>0</v>
      </c>
      <c r="BH240" s="199">
        <f t="shared" si="47"/>
        <v>0</v>
      </c>
      <c r="BI240" s="199">
        <f t="shared" si="48"/>
        <v>0</v>
      </c>
      <c r="BJ240" s="99" t="s">
        <v>8</v>
      </c>
      <c r="BK240" s="199">
        <f t="shared" si="49"/>
        <v>0</v>
      </c>
      <c r="BL240" s="99" t="s">
        <v>347</v>
      </c>
      <c r="BM240" s="198" t="s">
        <v>888</v>
      </c>
    </row>
    <row r="241" spans="1:65" s="110" customFormat="1" ht="16.5" customHeight="1">
      <c r="A241" s="107"/>
      <c r="B241" s="108"/>
      <c r="C241" s="217" t="s">
        <v>868</v>
      </c>
      <c r="D241" s="217" t="s">
        <v>354</v>
      </c>
      <c r="E241" s="218" t="s">
        <v>2411</v>
      </c>
      <c r="F241" s="219" t="s">
        <v>2412</v>
      </c>
      <c r="G241" s="220" t="s">
        <v>455</v>
      </c>
      <c r="H241" s="221">
        <v>33</v>
      </c>
      <c r="I241" s="92"/>
      <c r="J241" s="222">
        <f t="shared" si="4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41"/>
        <v>0</v>
      </c>
      <c r="Q241" s="196">
        <v>0</v>
      </c>
      <c r="R241" s="196">
        <f t="shared" si="42"/>
        <v>0</v>
      </c>
      <c r="S241" s="196">
        <v>0</v>
      </c>
      <c r="T241" s="197">
        <f t="shared" si="4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44"/>
        <v>0</v>
      </c>
      <c r="BF241" s="199">
        <f t="shared" si="45"/>
        <v>0</v>
      </c>
      <c r="BG241" s="199">
        <f t="shared" si="46"/>
        <v>0</v>
      </c>
      <c r="BH241" s="199">
        <f t="shared" si="47"/>
        <v>0</v>
      </c>
      <c r="BI241" s="199">
        <f t="shared" si="48"/>
        <v>0</v>
      </c>
      <c r="BJ241" s="99" t="s">
        <v>8</v>
      </c>
      <c r="BK241" s="199">
        <f t="shared" si="49"/>
        <v>0</v>
      </c>
      <c r="BL241" s="99" t="s">
        <v>347</v>
      </c>
      <c r="BM241" s="198" t="s">
        <v>898</v>
      </c>
    </row>
    <row r="242" spans="1:65" s="110" customFormat="1" ht="16.5" customHeight="1">
      <c r="A242" s="107"/>
      <c r="B242" s="108"/>
      <c r="C242" s="217" t="s">
        <v>872</v>
      </c>
      <c r="D242" s="217" t="s">
        <v>354</v>
      </c>
      <c r="E242" s="218" t="s">
        <v>3486</v>
      </c>
      <c r="F242" s="219" t="s">
        <v>2414</v>
      </c>
      <c r="G242" s="220" t="s">
        <v>2081</v>
      </c>
      <c r="H242" s="221">
        <v>30</v>
      </c>
      <c r="I242" s="92"/>
      <c r="J242" s="222">
        <f t="shared" si="4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41"/>
        <v>0</v>
      </c>
      <c r="Q242" s="196">
        <v>0</v>
      </c>
      <c r="R242" s="196">
        <f t="shared" si="42"/>
        <v>0</v>
      </c>
      <c r="S242" s="196">
        <v>0</v>
      </c>
      <c r="T242" s="197">
        <f t="shared" si="4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44"/>
        <v>0</v>
      </c>
      <c r="BF242" s="199">
        <f t="shared" si="45"/>
        <v>0</v>
      </c>
      <c r="BG242" s="199">
        <f t="shared" si="46"/>
        <v>0</v>
      </c>
      <c r="BH242" s="199">
        <f t="shared" si="47"/>
        <v>0</v>
      </c>
      <c r="BI242" s="199">
        <f t="shared" si="48"/>
        <v>0</v>
      </c>
      <c r="BJ242" s="99" t="s">
        <v>8</v>
      </c>
      <c r="BK242" s="199">
        <f t="shared" si="49"/>
        <v>0</v>
      </c>
      <c r="BL242" s="99" t="s">
        <v>347</v>
      </c>
      <c r="BM242" s="198" t="s">
        <v>909</v>
      </c>
    </row>
    <row r="243" spans="1:65" s="110" customFormat="1" ht="16.5" customHeight="1">
      <c r="A243" s="107"/>
      <c r="B243" s="108"/>
      <c r="C243" s="217" t="s">
        <v>876</v>
      </c>
      <c r="D243" s="217" t="s">
        <v>354</v>
      </c>
      <c r="E243" s="218" t="s">
        <v>2415</v>
      </c>
      <c r="F243" s="219" t="s">
        <v>2416</v>
      </c>
      <c r="G243" s="220" t="s">
        <v>455</v>
      </c>
      <c r="H243" s="221">
        <v>63</v>
      </c>
      <c r="I243" s="92"/>
      <c r="J243" s="222">
        <f t="shared" si="4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41"/>
        <v>0</v>
      </c>
      <c r="Q243" s="196">
        <v>0</v>
      </c>
      <c r="R243" s="196">
        <f t="shared" si="42"/>
        <v>0</v>
      </c>
      <c r="S243" s="196">
        <v>0</v>
      </c>
      <c r="T243" s="197">
        <f t="shared" si="4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44"/>
        <v>0</v>
      </c>
      <c r="BF243" s="199">
        <f t="shared" si="45"/>
        <v>0</v>
      </c>
      <c r="BG243" s="199">
        <f t="shared" si="46"/>
        <v>0</v>
      </c>
      <c r="BH243" s="199">
        <f t="shared" si="47"/>
        <v>0</v>
      </c>
      <c r="BI243" s="199">
        <f t="shared" si="48"/>
        <v>0</v>
      </c>
      <c r="BJ243" s="99" t="s">
        <v>8</v>
      </c>
      <c r="BK243" s="199">
        <f t="shared" si="49"/>
        <v>0</v>
      </c>
      <c r="BL243" s="99" t="s">
        <v>347</v>
      </c>
      <c r="BM243" s="198" t="s">
        <v>918</v>
      </c>
    </row>
    <row r="244" spans="1:65" s="110" customFormat="1" ht="16.5" customHeight="1">
      <c r="A244" s="107"/>
      <c r="B244" s="108"/>
      <c r="C244" s="217" t="s">
        <v>880</v>
      </c>
      <c r="D244" s="217" t="s">
        <v>354</v>
      </c>
      <c r="E244" s="218" t="s">
        <v>3487</v>
      </c>
      <c r="F244" s="219" t="s">
        <v>3488</v>
      </c>
      <c r="G244" s="220" t="s">
        <v>455</v>
      </c>
      <c r="H244" s="221">
        <v>20</v>
      </c>
      <c r="I244" s="92"/>
      <c r="J244" s="222">
        <f t="shared" si="4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41"/>
        <v>0</v>
      </c>
      <c r="Q244" s="196">
        <v>0</v>
      </c>
      <c r="R244" s="196">
        <f t="shared" si="42"/>
        <v>0</v>
      </c>
      <c r="S244" s="196">
        <v>0</v>
      </c>
      <c r="T244" s="197">
        <f t="shared" si="4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44"/>
        <v>0</v>
      </c>
      <c r="BF244" s="199">
        <f t="shared" si="45"/>
        <v>0</v>
      </c>
      <c r="BG244" s="199">
        <f t="shared" si="46"/>
        <v>0</v>
      </c>
      <c r="BH244" s="199">
        <f t="shared" si="47"/>
        <v>0</v>
      </c>
      <c r="BI244" s="199">
        <f t="shared" si="48"/>
        <v>0</v>
      </c>
      <c r="BJ244" s="99" t="s">
        <v>8</v>
      </c>
      <c r="BK244" s="199">
        <f t="shared" si="49"/>
        <v>0</v>
      </c>
      <c r="BL244" s="99" t="s">
        <v>347</v>
      </c>
      <c r="BM244" s="198" t="s">
        <v>925</v>
      </c>
    </row>
    <row r="245" spans="1:65" s="110" customFormat="1" ht="16.5" customHeight="1">
      <c r="A245" s="107"/>
      <c r="B245" s="108"/>
      <c r="C245" s="217" t="s">
        <v>888</v>
      </c>
      <c r="D245" s="217" t="s">
        <v>354</v>
      </c>
      <c r="E245" s="218" t="s">
        <v>2419</v>
      </c>
      <c r="F245" s="219" t="s">
        <v>2420</v>
      </c>
      <c r="G245" s="220" t="s">
        <v>2081</v>
      </c>
      <c r="H245" s="221">
        <v>38</v>
      </c>
      <c r="I245" s="92"/>
      <c r="J245" s="222">
        <f t="shared" si="4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41"/>
        <v>0</v>
      </c>
      <c r="Q245" s="196">
        <v>0</v>
      </c>
      <c r="R245" s="196">
        <f t="shared" si="42"/>
        <v>0</v>
      </c>
      <c r="S245" s="196">
        <v>0</v>
      </c>
      <c r="T245" s="197">
        <f t="shared" si="4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44"/>
        <v>0</v>
      </c>
      <c r="BF245" s="199">
        <f t="shared" si="45"/>
        <v>0</v>
      </c>
      <c r="BG245" s="199">
        <f t="shared" si="46"/>
        <v>0</v>
      </c>
      <c r="BH245" s="199">
        <f t="shared" si="47"/>
        <v>0</v>
      </c>
      <c r="BI245" s="199">
        <f t="shared" si="48"/>
        <v>0</v>
      </c>
      <c r="BJ245" s="99" t="s">
        <v>8</v>
      </c>
      <c r="BK245" s="199">
        <f t="shared" si="49"/>
        <v>0</v>
      </c>
      <c r="BL245" s="99" t="s">
        <v>347</v>
      </c>
      <c r="BM245" s="198" t="s">
        <v>934</v>
      </c>
    </row>
    <row r="246" spans="1:65" s="110" customFormat="1" ht="16.5" customHeight="1">
      <c r="A246" s="107"/>
      <c r="B246" s="108"/>
      <c r="C246" s="217" t="s">
        <v>894</v>
      </c>
      <c r="D246" s="217" t="s">
        <v>354</v>
      </c>
      <c r="E246" s="218" t="s">
        <v>2421</v>
      </c>
      <c r="F246" s="219" t="s">
        <v>2422</v>
      </c>
      <c r="G246" s="220" t="s">
        <v>2081</v>
      </c>
      <c r="H246" s="221">
        <v>26</v>
      </c>
      <c r="I246" s="92"/>
      <c r="J246" s="222">
        <f t="shared" si="4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99" t="s">
        <v>8</v>
      </c>
      <c r="BK246" s="199">
        <f t="shared" si="49"/>
        <v>0</v>
      </c>
      <c r="BL246" s="99" t="s">
        <v>347</v>
      </c>
      <c r="BM246" s="198" t="s">
        <v>944</v>
      </c>
    </row>
    <row r="247" spans="1:65" s="110" customFormat="1" ht="16.5" customHeight="1">
      <c r="A247" s="107"/>
      <c r="B247" s="108"/>
      <c r="C247" s="217" t="s">
        <v>898</v>
      </c>
      <c r="D247" s="217" t="s">
        <v>354</v>
      </c>
      <c r="E247" s="218" t="s">
        <v>2423</v>
      </c>
      <c r="F247" s="219" t="s">
        <v>2424</v>
      </c>
      <c r="G247" s="220" t="s">
        <v>2081</v>
      </c>
      <c r="H247" s="221">
        <v>6</v>
      </c>
      <c r="I247" s="92"/>
      <c r="J247" s="222">
        <f t="shared" si="4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99" t="s">
        <v>8</v>
      </c>
      <c r="BK247" s="199">
        <f t="shared" si="49"/>
        <v>0</v>
      </c>
      <c r="BL247" s="99" t="s">
        <v>347</v>
      </c>
      <c r="BM247" s="198" t="s">
        <v>956</v>
      </c>
    </row>
    <row r="248" spans="1:65" s="110" customFormat="1" ht="16.5" customHeight="1">
      <c r="A248" s="107"/>
      <c r="B248" s="108"/>
      <c r="C248" s="217" t="s">
        <v>902</v>
      </c>
      <c r="D248" s="217" t="s">
        <v>354</v>
      </c>
      <c r="E248" s="218" t="s">
        <v>3489</v>
      </c>
      <c r="F248" s="219" t="s">
        <v>2426</v>
      </c>
      <c r="G248" s="220" t="s">
        <v>2081</v>
      </c>
      <c r="H248" s="221">
        <v>5</v>
      </c>
      <c r="I248" s="92"/>
      <c r="J248" s="222">
        <f t="shared" si="40"/>
        <v>0</v>
      </c>
      <c r="K248" s="219" t="s">
        <v>1</v>
      </c>
      <c r="L248" s="223"/>
      <c r="M248" s="224" t="s">
        <v>1</v>
      </c>
      <c r="N248" s="225" t="s">
        <v>42</v>
      </c>
      <c r="O248" s="195"/>
      <c r="P248" s="196">
        <f t="shared" si="41"/>
        <v>0</v>
      </c>
      <c r="Q248" s="196">
        <v>0</v>
      </c>
      <c r="R248" s="196">
        <f t="shared" si="42"/>
        <v>0</v>
      </c>
      <c r="S248" s="196">
        <v>0</v>
      </c>
      <c r="T248" s="197">
        <f t="shared" si="4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352</v>
      </c>
      <c r="AY248" s="99" t="s">
        <v>341</v>
      </c>
      <c r="BE248" s="199">
        <f t="shared" si="44"/>
        <v>0</v>
      </c>
      <c r="BF248" s="199">
        <f t="shared" si="45"/>
        <v>0</v>
      </c>
      <c r="BG248" s="199">
        <f t="shared" si="46"/>
        <v>0</v>
      </c>
      <c r="BH248" s="199">
        <f t="shared" si="47"/>
        <v>0</v>
      </c>
      <c r="BI248" s="199">
        <f t="shared" si="48"/>
        <v>0</v>
      </c>
      <c r="BJ248" s="99" t="s">
        <v>8</v>
      </c>
      <c r="BK248" s="199">
        <f t="shared" si="49"/>
        <v>0</v>
      </c>
      <c r="BL248" s="99" t="s">
        <v>347</v>
      </c>
      <c r="BM248" s="198" t="s">
        <v>964</v>
      </c>
    </row>
    <row r="249" spans="1:65" s="110" customFormat="1" ht="16.5" customHeight="1">
      <c r="A249" s="107"/>
      <c r="B249" s="108"/>
      <c r="C249" s="217" t="s">
        <v>909</v>
      </c>
      <c r="D249" s="217" t="s">
        <v>354</v>
      </c>
      <c r="E249" s="218" t="s">
        <v>3490</v>
      </c>
      <c r="F249" s="219" t="s">
        <v>3491</v>
      </c>
      <c r="G249" s="220" t="s">
        <v>2081</v>
      </c>
      <c r="H249" s="221">
        <v>5</v>
      </c>
      <c r="I249" s="92"/>
      <c r="J249" s="222">
        <f t="shared" si="4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99" t="s">
        <v>8</v>
      </c>
      <c r="BK249" s="199">
        <f t="shared" si="49"/>
        <v>0</v>
      </c>
      <c r="BL249" s="99" t="s">
        <v>347</v>
      </c>
      <c r="BM249" s="198" t="s">
        <v>973</v>
      </c>
    </row>
    <row r="250" spans="1:65" s="110" customFormat="1" ht="16.5" customHeight="1">
      <c r="A250" s="107"/>
      <c r="B250" s="108"/>
      <c r="C250" s="217" t="s">
        <v>913</v>
      </c>
      <c r="D250" s="217" t="s">
        <v>354</v>
      </c>
      <c r="E250" s="218" t="s">
        <v>2437</v>
      </c>
      <c r="F250" s="219" t="s">
        <v>2438</v>
      </c>
      <c r="G250" s="220" t="s">
        <v>2081</v>
      </c>
      <c r="H250" s="221">
        <v>3</v>
      </c>
      <c r="I250" s="92"/>
      <c r="J250" s="222">
        <f t="shared" si="40"/>
        <v>0</v>
      </c>
      <c r="K250" s="219" t="s">
        <v>1</v>
      </c>
      <c r="L250" s="223"/>
      <c r="M250" s="224" t="s">
        <v>1</v>
      </c>
      <c r="N250" s="225" t="s">
        <v>42</v>
      </c>
      <c r="O250" s="195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352</v>
      </c>
      <c r="AY250" s="99" t="s">
        <v>341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99" t="s">
        <v>8</v>
      </c>
      <c r="BK250" s="199">
        <f t="shared" si="49"/>
        <v>0</v>
      </c>
      <c r="BL250" s="99" t="s">
        <v>347</v>
      </c>
      <c r="BM250" s="198" t="s">
        <v>982</v>
      </c>
    </row>
    <row r="251" spans="1:65" s="110" customFormat="1" ht="16.5" customHeight="1">
      <c r="A251" s="107"/>
      <c r="B251" s="108"/>
      <c r="C251" s="217" t="s">
        <v>918</v>
      </c>
      <c r="D251" s="217" t="s">
        <v>354</v>
      </c>
      <c r="E251" s="218" t="s">
        <v>2439</v>
      </c>
      <c r="F251" s="219" t="s">
        <v>2440</v>
      </c>
      <c r="G251" s="220" t="s">
        <v>2081</v>
      </c>
      <c r="H251" s="221">
        <v>3</v>
      </c>
      <c r="I251" s="92"/>
      <c r="J251" s="222">
        <f t="shared" si="40"/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352</v>
      </c>
      <c r="AY251" s="99" t="s">
        <v>341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99" t="s">
        <v>8</v>
      </c>
      <c r="BK251" s="199">
        <f t="shared" si="49"/>
        <v>0</v>
      </c>
      <c r="BL251" s="99" t="s">
        <v>347</v>
      </c>
      <c r="BM251" s="198" t="s">
        <v>993</v>
      </c>
    </row>
    <row r="252" spans="1:65" s="110" customFormat="1" ht="16.5" customHeight="1">
      <c r="A252" s="107"/>
      <c r="B252" s="108"/>
      <c r="C252" s="217" t="s">
        <v>161</v>
      </c>
      <c r="D252" s="217" t="s">
        <v>354</v>
      </c>
      <c r="E252" s="218" t="s">
        <v>3492</v>
      </c>
      <c r="F252" s="219" t="s">
        <v>3493</v>
      </c>
      <c r="G252" s="220" t="s">
        <v>2081</v>
      </c>
      <c r="H252" s="221">
        <v>3</v>
      </c>
      <c r="I252" s="92"/>
      <c r="J252" s="222">
        <f t="shared" si="40"/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352</v>
      </c>
      <c r="AY252" s="99" t="s">
        <v>341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99" t="s">
        <v>8</v>
      </c>
      <c r="BK252" s="199">
        <f t="shared" si="49"/>
        <v>0</v>
      </c>
      <c r="BL252" s="99" t="s">
        <v>347</v>
      </c>
      <c r="BM252" s="198" t="s">
        <v>1003</v>
      </c>
    </row>
    <row r="253" spans="1:65" s="110" customFormat="1" ht="16.5" customHeight="1">
      <c r="A253" s="107"/>
      <c r="B253" s="108"/>
      <c r="C253" s="217" t="s">
        <v>925</v>
      </c>
      <c r="D253" s="217" t="s">
        <v>354</v>
      </c>
      <c r="E253" s="218" t="s">
        <v>3494</v>
      </c>
      <c r="F253" s="219" t="s">
        <v>2448</v>
      </c>
      <c r="G253" s="220" t="s">
        <v>2081</v>
      </c>
      <c r="H253" s="221">
        <v>3</v>
      </c>
      <c r="I253" s="92"/>
      <c r="J253" s="222">
        <f t="shared" si="40"/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352</v>
      </c>
      <c r="AY253" s="99" t="s">
        <v>341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99" t="s">
        <v>8</v>
      </c>
      <c r="BK253" s="199">
        <f t="shared" si="49"/>
        <v>0</v>
      </c>
      <c r="BL253" s="99" t="s">
        <v>347</v>
      </c>
      <c r="BM253" s="198" t="s">
        <v>1013</v>
      </c>
    </row>
    <row r="254" spans="1:65" s="110" customFormat="1" ht="16.5" customHeight="1">
      <c r="A254" s="107"/>
      <c r="B254" s="108"/>
      <c r="C254" s="217" t="s">
        <v>930</v>
      </c>
      <c r="D254" s="217" t="s">
        <v>354</v>
      </c>
      <c r="E254" s="218" t="s">
        <v>3495</v>
      </c>
      <c r="F254" s="219" t="s">
        <v>3496</v>
      </c>
      <c r="G254" s="220" t="s">
        <v>2081</v>
      </c>
      <c r="H254" s="221">
        <v>5</v>
      </c>
      <c r="I254" s="92"/>
      <c r="J254" s="222">
        <f t="shared" si="40"/>
        <v>0</v>
      </c>
      <c r="K254" s="219" t="s">
        <v>1</v>
      </c>
      <c r="L254" s="223"/>
      <c r="M254" s="224" t="s">
        <v>1</v>
      </c>
      <c r="N254" s="225" t="s">
        <v>42</v>
      </c>
      <c r="O254" s="195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352</v>
      </c>
      <c r="AY254" s="99" t="s">
        <v>341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99" t="s">
        <v>8</v>
      </c>
      <c r="BK254" s="199">
        <f t="shared" si="49"/>
        <v>0</v>
      </c>
      <c r="BL254" s="99" t="s">
        <v>347</v>
      </c>
      <c r="BM254" s="198" t="s">
        <v>1025</v>
      </c>
    </row>
    <row r="255" spans="1:65" s="174" customFormat="1" ht="22.9" customHeight="1">
      <c r="B255" s="175"/>
      <c r="D255" s="176" t="s">
        <v>76</v>
      </c>
      <c r="E255" s="185" t="s">
        <v>2449</v>
      </c>
      <c r="F255" s="185" t="s">
        <v>2450</v>
      </c>
      <c r="J255" s="186">
        <f>BK255</f>
        <v>0</v>
      </c>
      <c r="L255" s="175"/>
      <c r="M255" s="179"/>
      <c r="N255" s="180"/>
      <c r="O255" s="180"/>
      <c r="P255" s="181">
        <f>P256</f>
        <v>0</v>
      </c>
      <c r="Q255" s="180"/>
      <c r="R255" s="181">
        <f>R256</f>
        <v>0</v>
      </c>
      <c r="S255" s="180"/>
      <c r="T255" s="182">
        <f>T256</f>
        <v>0</v>
      </c>
      <c r="AR255" s="176" t="s">
        <v>352</v>
      </c>
      <c r="AT255" s="183" t="s">
        <v>76</v>
      </c>
      <c r="AU255" s="183" t="s">
        <v>8</v>
      </c>
      <c r="AY255" s="176" t="s">
        <v>341</v>
      </c>
      <c r="BK255" s="184">
        <f>BK256</f>
        <v>0</v>
      </c>
    </row>
    <row r="256" spans="1:65" s="110" customFormat="1" ht="16.5" customHeight="1">
      <c r="A256" s="107"/>
      <c r="B256" s="108"/>
      <c r="C256" s="217" t="s">
        <v>934</v>
      </c>
      <c r="D256" s="217" t="s">
        <v>354</v>
      </c>
      <c r="E256" s="218" t="s">
        <v>2451</v>
      </c>
      <c r="F256" s="219" t="s">
        <v>2452</v>
      </c>
      <c r="G256" s="220" t="s">
        <v>2220</v>
      </c>
      <c r="H256" s="93"/>
      <c r="I256" s="251">
        <f>SUM(J192:J196,J203:J206,J210,J213:J214,J216:J224,J239:J241,J243:J244)</f>
        <v>0</v>
      </c>
      <c r="J256" s="222">
        <f>ROUND(I256*H256/100,0)</f>
        <v>0</v>
      </c>
      <c r="K256" s="219" t="s">
        <v>1</v>
      </c>
      <c r="L256" s="223"/>
      <c r="M256" s="224" t="s">
        <v>1</v>
      </c>
      <c r="N256" s="225" t="s">
        <v>42</v>
      </c>
      <c r="O256" s="195"/>
      <c r="P256" s="196">
        <f>O256*H256</f>
        <v>0</v>
      </c>
      <c r="Q256" s="196">
        <v>0</v>
      </c>
      <c r="R256" s="196">
        <f>Q256*H256</f>
        <v>0</v>
      </c>
      <c r="S256" s="196">
        <v>0</v>
      </c>
      <c r="T256" s="197">
        <f>S256*H256</f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1711</v>
      </c>
      <c r="AT256" s="198" t="s">
        <v>354</v>
      </c>
      <c r="AU256" s="198" t="s">
        <v>85</v>
      </c>
      <c r="AY256" s="99" t="s">
        <v>341</v>
      </c>
      <c r="BE256" s="199">
        <f>IF(N256="základní",J256,0)</f>
        <v>0</v>
      </c>
      <c r="BF256" s="199">
        <f>IF(N256="snížená",J256,0)</f>
        <v>0</v>
      </c>
      <c r="BG256" s="199">
        <f>IF(N256="zákl. přenesená",J256,0)</f>
        <v>0</v>
      </c>
      <c r="BH256" s="199">
        <f>IF(N256="sníž. přenesená",J256,0)</f>
        <v>0</v>
      </c>
      <c r="BI256" s="199">
        <f>IF(N256="nulová",J256,0)</f>
        <v>0</v>
      </c>
      <c r="BJ256" s="99" t="s">
        <v>8</v>
      </c>
      <c r="BK256" s="199">
        <f>ROUND(I256*H256/100,0)</f>
        <v>0</v>
      </c>
      <c r="BL256" s="99" t="s">
        <v>682</v>
      </c>
      <c r="BM256" s="198" t="s">
        <v>3497</v>
      </c>
    </row>
    <row r="257" spans="1:65" s="174" customFormat="1" ht="22.9" customHeight="1">
      <c r="B257" s="175"/>
      <c r="D257" s="176" t="s">
        <v>76</v>
      </c>
      <c r="E257" s="185" t="s">
        <v>2454</v>
      </c>
      <c r="F257" s="185" t="s">
        <v>2455</v>
      </c>
      <c r="J257" s="186">
        <f>BK257</f>
        <v>0</v>
      </c>
      <c r="L257" s="175"/>
      <c r="M257" s="179"/>
      <c r="N257" s="180"/>
      <c r="O257" s="180"/>
      <c r="P257" s="181">
        <f>P258</f>
        <v>0</v>
      </c>
      <c r="Q257" s="180"/>
      <c r="R257" s="181">
        <f>R258</f>
        <v>0</v>
      </c>
      <c r="S257" s="180"/>
      <c r="T257" s="182">
        <f>T258</f>
        <v>0</v>
      </c>
      <c r="AR257" s="176" t="s">
        <v>352</v>
      </c>
      <c r="AT257" s="183" t="s">
        <v>76</v>
      </c>
      <c r="AU257" s="183" t="s">
        <v>8</v>
      </c>
      <c r="AY257" s="176" t="s">
        <v>341</v>
      </c>
      <c r="BK257" s="184">
        <f>BK258</f>
        <v>0</v>
      </c>
    </row>
    <row r="258" spans="1:65" s="110" customFormat="1" ht="16.5" customHeight="1">
      <c r="A258" s="107"/>
      <c r="B258" s="108"/>
      <c r="C258" s="217" t="s">
        <v>939</v>
      </c>
      <c r="D258" s="217" t="s">
        <v>354</v>
      </c>
      <c r="E258" s="218" t="s">
        <v>2456</v>
      </c>
      <c r="F258" s="219" t="s">
        <v>2457</v>
      </c>
      <c r="G258" s="220" t="s">
        <v>2220</v>
      </c>
      <c r="H258" s="93"/>
      <c r="I258" s="251">
        <f>J190</f>
        <v>0</v>
      </c>
      <c r="J258" s="222">
        <f>ROUND(I258*H258/100,0)</f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1711</v>
      </c>
      <c r="AT258" s="198" t="s">
        <v>354</v>
      </c>
      <c r="AU258" s="198" t="s">
        <v>85</v>
      </c>
      <c r="AY258" s="99" t="s">
        <v>341</v>
      </c>
      <c r="BE258" s="199">
        <f>IF(N258="základní",J258,0)</f>
        <v>0</v>
      </c>
      <c r="BF258" s="199">
        <f>IF(N258="snížená",J258,0)</f>
        <v>0</v>
      </c>
      <c r="BG258" s="199">
        <f>IF(N258="zákl. přenesená",J258,0)</f>
        <v>0</v>
      </c>
      <c r="BH258" s="199">
        <f>IF(N258="sníž. přenesená",J258,0)</f>
        <v>0</v>
      </c>
      <c r="BI258" s="199">
        <f>IF(N258="nulová",J258,0)</f>
        <v>0</v>
      </c>
      <c r="BJ258" s="99" t="s">
        <v>8</v>
      </c>
      <c r="BK258" s="199">
        <f>ROUND(I258*H258/100,0)</f>
        <v>0</v>
      </c>
      <c r="BL258" s="99" t="s">
        <v>682</v>
      </c>
      <c r="BM258" s="198" t="s">
        <v>3498</v>
      </c>
    </row>
    <row r="259" spans="1:65" s="174" customFormat="1" ht="22.9" customHeight="1">
      <c r="B259" s="175"/>
      <c r="D259" s="176" t="s">
        <v>76</v>
      </c>
      <c r="E259" s="185" t="s">
        <v>2459</v>
      </c>
      <c r="F259" s="185" t="s">
        <v>2460</v>
      </c>
      <c r="J259" s="186">
        <f>BK259</f>
        <v>0</v>
      </c>
      <c r="L259" s="175"/>
      <c r="M259" s="179"/>
      <c r="N259" s="180"/>
      <c r="O259" s="180"/>
      <c r="P259" s="181">
        <f>P260+P279+P293+P297+P305</f>
        <v>0</v>
      </c>
      <c r="Q259" s="180"/>
      <c r="R259" s="181">
        <f>R260+R279+R293+R297+R305</f>
        <v>0</v>
      </c>
      <c r="S259" s="180"/>
      <c r="T259" s="182">
        <f>T260+T279+T293+T297+T305</f>
        <v>0</v>
      </c>
      <c r="AR259" s="176" t="s">
        <v>352</v>
      </c>
      <c r="AT259" s="183" t="s">
        <v>76</v>
      </c>
      <c r="AU259" s="183" t="s">
        <v>8</v>
      </c>
      <c r="AY259" s="176" t="s">
        <v>341</v>
      </c>
      <c r="BK259" s="184">
        <f>BK260+BK279+BK293+BK297+BK305</f>
        <v>0</v>
      </c>
    </row>
    <row r="260" spans="1:65" s="174" customFormat="1" ht="20.85" customHeight="1">
      <c r="B260" s="175"/>
      <c r="D260" s="176" t="s">
        <v>76</v>
      </c>
      <c r="E260" s="185" t="s">
        <v>2116</v>
      </c>
      <c r="F260" s="185" t="s">
        <v>2308</v>
      </c>
      <c r="J260" s="186">
        <f>BK260</f>
        <v>0</v>
      </c>
      <c r="L260" s="175"/>
      <c r="M260" s="179"/>
      <c r="N260" s="180"/>
      <c r="O260" s="180"/>
      <c r="P260" s="181">
        <f>SUM(P261:P278)</f>
        <v>0</v>
      </c>
      <c r="Q260" s="180"/>
      <c r="R260" s="181">
        <f>SUM(R261:R278)</f>
        <v>0</v>
      </c>
      <c r="S260" s="180"/>
      <c r="T260" s="182">
        <f>SUM(T261:T278)</f>
        <v>0</v>
      </c>
      <c r="AR260" s="176" t="s">
        <v>8</v>
      </c>
      <c r="AT260" s="183" t="s">
        <v>76</v>
      </c>
      <c r="AU260" s="183" t="s">
        <v>85</v>
      </c>
      <c r="AY260" s="176" t="s">
        <v>341</v>
      </c>
      <c r="BK260" s="184">
        <f>SUM(BK261:BK278)</f>
        <v>0</v>
      </c>
    </row>
    <row r="261" spans="1:65" s="110" customFormat="1" ht="16.5" customHeight="1">
      <c r="A261" s="107"/>
      <c r="B261" s="108"/>
      <c r="C261" s="217" t="s">
        <v>944</v>
      </c>
      <c r="D261" s="217" t="s">
        <v>354</v>
      </c>
      <c r="E261" s="218" t="s">
        <v>2461</v>
      </c>
      <c r="F261" s="219" t="s">
        <v>3430</v>
      </c>
      <c r="G261" s="220" t="s">
        <v>455</v>
      </c>
      <c r="H261" s="221">
        <v>165</v>
      </c>
      <c r="I261" s="92"/>
      <c r="J261" s="222">
        <f t="shared" ref="J261:J278" si="50">ROUND(I261*H261,0)</f>
        <v>0</v>
      </c>
      <c r="K261" s="219" t="s">
        <v>1</v>
      </c>
      <c r="L261" s="223"/>
      <c r="M261" s="224" t="s">
        <v>1</v>
      </c>
      <c r="N261" s="225" t="s">
        <v>42</v>
      </c>
      <c r="O261" s="195"/>
      <c r="P261" s="196">
        <f t="shared" ref="P261:P278" si="51">O261*H261</f>
        <v>0</v>
      </c>
      <c r="Q261" s="196">
        <v>0</v>
      </c>
      <c r="R261" s="196">
        <f t="shared" ref="R261:R278" si="52">Q261*H261</f>
        <v>0</v>
      </c>
      <c r="S261" s="196">
        <v>0</v>
      </c>
      <c r="T261" s="197">
        <f t="shared" ref="T261:T278" si="53">S261*H261</f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358</v>
      </c>
      <c r="AT261" s="198" t="s">
        <v>354</v>
      </c>
      <c r="AU261" s="198" t="s">
        <v>352</v>
      </c>
      <c r="AY261" s="99" t="s">
        <v>341</v>
      </c>
      <c r="BE261" s="199">
        <f t="shared" ref="BE261:BE278" si="54">IF(N261="základní",J261,0)</f>
        <v>0</v>
      </c>
      <c r="BF261" s="199">
        <f t="shared" ref="BF261:BF278" si="55">IF(N261="snížená",J261,0)</f>
        <v>0</v>
      </c>
      <c r="BG261" s="199">
        <f t="shared" ref="BG261:BG278" si="56">IF(N261="zákl. přenesená",J261,0)</f>
        <v>0</v>
      </c>
      <c r="BH261" s="199">
        <f t="shared" ref="BH261:BH278" si="57">IF(N261="sníž. přenesená",J261,0)</f>
        <v>0</v>
      </c>
      <c r="BI261" s="199">
        <f t="shared" ref="BI261:BI278" si="58">IF(N261="nulová",J261,0)</f>
        <v>0</v>
      </c>
      <c r="BJ261" s="99" t="s">
        <v>8</v>
      </c>
      <c r="BK261" s="199">
        <f t="shared" ref="BK261:BK278" si="59">ROUND(I261*H261,0)</f>
        <v>0</v>
      </c>
      <c r="BL261" s="99" t="s">
        <v>347</v>
      </c>
      <c r="BM261" s="198" t="s">
        <v>1045</v>
      </c>
    </row>
    <row r="262" spans="1:65" s="110" customFormat="1" ht="16.5" customHeight="1">
      <c r="A262" s="107"/>
      <c r="B262" s="108"/>
      <c r="C262" s="217" t="s">
        <v>258</v>
      </c>
      <c r="D262" s="217" t="s">
        <v>354</v>
      </c>
      <c r="E262" s="218" t="s">
        <v>3499</v>
      </c>
      <c r="F262" s="219" t="s">
        <v>3432</v>
      </c>
      <c r="G262" s="220" t="s">
        <v>455</v>
      </c>
      <c r="H262" s="221">
        <v>34</v>
      </c>
      <c r="I262" s="92"/>
      <c r="J262" s="222">
        <f t="shared" si="5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51"/>
        <v>0</v>
      </c>
      <c r="Q262" s="196">
        <v>0</v>
      </c>
      <c r="R262" s="196">
        <f t="shared" si="52"/>
        <v>0</v>
      </c>
      <c r="S262" s="196">
        <v>0</v>
      </c>
      <c r="T262" s="197">
        <f t="shared" si="5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352</v>
      </c>
      <c r="AY262" s="99" t="s">
        <v>341</v>
      </c>
      <c r="BE262" s="199">
        <f t="shared" si="54"/>
        <v>0</v>
      </c>
      <c r="BF262" s="199">
        <f t="shared" si="55"/>
        <v>0</v>
      </c>
      <c r="BG262" s="199">
        <f t="shared" si="56"/>
        <v>0</v>
      </c>
      <c r="BH262" s="199">
        <f t="shared" si="57"/>
        <v>0</v>
      </c>
      <c r="BI262" s="199">
        <f t="shared" si="58"/>
        <v>0</v>
      </c>
      <c r="BJ262" s="99" t="s">
        <v>8</v>
      </c>
      <c r="BK262" s="199">
        <f t="shared" si="59"/>
        <v>0</v>
      </c>
      <c r="BL262" s="99" t="s">
        <v>347</v>
      </c>
      <c r="BM262" s="198" t="s">
        <v>1056</v>
      </c>
    </row>
    <row r="263" spans="1:65" s="110" customFormat="1" ht="16.5" customHeight="1">
      <c r="A263" s="107"/>
      <c r="B263" s="108"/>
      <c r="C263" s="217" t="s">
        <v>956</v>
      </c>
      <c r="D263" s="217" t="s">
        <v>354</v>
      </c>
      <c r="E263" s="218" t="s">
        <v>3500</v>
      </c>
      <c r="F263" s="219" t="s">
        <v>3433</v>
      </c>
      <c r="G263" s="220" t="s">
        <v>455</v>
      </c>
      <c r="H263" s="221">
        <v>45</v>
      </c>
      <c r="I263" s="92"/>
      <c r="J263" s="222">
        <f t="shared" si="50"/>
        <v>0</v>
      </c>
      <c r="K263" s="219" t="s">
        <v>1</v>
      </c>
      <c r="L263" s="223"/>
      <c r="M263" s="224" t="s">
        <v>1</v>
      </c>
      <c r="N263" s="225" t="s">
        <v>42</v>
      </c>
      <c r="O263" s="195"/>
      <c r="P263" s="196">
        <f t="shared" si="51"/>
        <v>0</v>
      </c>
      <c r="Q263" s="196">
        <v>0</v>
      </c>
      <c r="R263" s="196">
        <f t="shared" si="52"/>
        <v>0</v>
      </c>
      <c r="S263" s="196">
        <v>0</v>
      </c>
      <c r="T263" s="197">
        <f t="shared" si="5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358</v>
      </c>
      <c r="AT263" s="198" t="s">
        <v>354</v>
      </c>
      <c r="AU263" s="198" t="s">
        <v>352</v>
      </c>
      <c r="AY263" s="99" t="s">
        <v>341</v>
      </c>
      <c r="BE263" s="199">
        <f t="shared" si="54"/>
        <v>0</v>
      </c>
      <c r="BF263" s="199">
        <f t="shared" si="55"/>
        <v>0</v>
      </c>
      <c r="BG263" s="199">
        <f t="shared" si="56"/>
        <v>0</v>
      </c>
      <c r="BH263" s="199">
        <f t="shared" si="57"/>
        <v>0</v>
      </c>
      <c r="BI263" s="199">
        <f t="shared" si="58"/>
        <v>0</v>
      </c>
      <c r="BJ263" s="99" t="s">
        <v>8</v>
      </c>
      <c r="BK263" s="199">
        <f t="shared" si="59"/>
        <v>0</v>
      </c>
      <c r="BL263" s="99" t="s">
        <v>347</v>
      </c>
      <c r="BM263" s="198" t="s">
        <v>1065</v>
      </c>
    </row>
    <row r="264" spans="1:65" s="110" customFormat="1" ht="16.5" customHeight="1">
      <c r="A264" s="107"/>
      <c r="B264" s="108"/>
      <c r="C264" s="217" t="s">
        <v>960</v>
      </c>
      <c r="D264" s="217" t="s">
        <v>354</v>
      </c>
      <c r="E264" s="218" t="s">
        <v>3501</v>
      </c>
      <c r="F264" s="219" t="s">
        <v>3435</v>
      </c>
      <c r="G264" s="220" t="s">
        <v>455</v>
      </c>
      <c r="H264" s="221">
        <v>10</v>
      </c>
      <c r="I264" s="92"/>
      <c r="J264" s="222">
        <f t="shared" si="50"/>
        <v>0</v>
      </c>
      <c r="K264" s="219" t="s">
        <v>1</v>
      </c>
      <c r="L264" s="223"/>
      <c r="M264" s="224" t="s">
        <v>1</v>
      </c>
      <c r="N264" s="225" t="s">
        <v>42</v>
      </c>
      <c r="O264" s="195"/>
      <c r="P264" s="196">
        <f t="shared" si="51"/>
        <v>0</v>
      </c>
      <c r="Q264" s="196">
        <v>0</v>
      </c>
      <c r="R264" s="196">
        <f t="shared" si="52"/>
        <v>0</v>
      </c>
      <c r="S264" s="196">
        <v>0</v>
      </c>
      <c r="T264" s="197">
        <f t="shared" si="5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352</v>
      </c>
      <c r="AY264" s="99" t="s">
        <v>341</v>
      </c>
      <c r="BE264" s="199">
        <f t="shared" si="54"/>
        <v>0</v>
      </c>
      <c r="BF264" s="199">
        <f t="shared" si="55"/>
        <v>0</v>
      </c>
      <c r="BG264" s="199">
        <f t="shared" si="56"/>
        <v>0</v>
      </c>
      <c r="BH264" s="199">
        <f t="shared" si="57"/>
        <v>0</v>
      </c>
      <c r="BI264" s="199">
        <f t="shared" si="58"/>
        <v>0</v>
      </c>
      <c r="BJ264" s="99" t="s">
        <v>8</v>
      </c>
      <c r="BK264" s="199">
        <f t="shared" si="59"/>
        <v>0</v>
      </c>
      <c r="BL264" s="99" t="s">
        <v>347</v>
      </c>
      <c r="BM264" s="198" t="s">
        <v>1079</v>
      </c>
    </row>
    <row r="265" spans="1:65" s="110" customFormat="1" ht="16.5" customHeight="1">
      <c r="A265" s="107"/>
      <c r="B265" s="108"/>
      <c r="C265" s="217" t="s">
        <v>964</v>
      </c>
      <c r="D265" s="217" t="s">
        <v>354</v>
      </c>
      <c r="E265" s="218" t="s">
        <v>2463</v>
      </c>
      <c r="F265" s="219" t="s">
        <v>2314</v>
      </c>
      <c r="G265" s="220" t="s">
        <v>455</v>
      </c>
      <c r="H265" s="221">
        <v>25</v>
      </c>
      <c r="I265" s="92"/>
      <c r="J265" s="222">
        <f t="shared" si="50"/>
        <v>0</v>
      </c>
      <c r="K265" s="219" t="s">
        <v>1</v>
      </c>
      <c r="L265" s="223"/>
      <c r="M265" s="224" t="s">
        <v>1</v>
      </c>
      <c r="N265" s="225" t="s">
        <v>42</v>
      </c>
      <c r="O265" s="195"/>
      <c r="P265" s="196">
        <f t="shared" si="51"/>
        <v>0</v>
      </c>
      <c r="Q265" s="196">
        <v>0</v>
      </c>
      <c r="R265" s="196">
        <f t="shared" si="52"/>
        <v>0</v>
      </c>
      <c r="S265" s="196">
        <v>0</v>
      </c>
      <c r="T265" s="197">
        <f t="shared" si="5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358</v>
      </c>
      <c r="AT265" s="198" t="s">
        <v>354</v>
      </c>
      <c r="AU265" s="198" t="s">
        <v>352</v>
      </c>
      <c r="AY265" s="99" t="s">
        <v>341</v>
      </c>
      <c r="BE265" s="199">
        <f t="shared" si="54"/>
        <v>0</v>
      </c>
      <c r="BF265" s="199">
        <f t="shared" si="55"/>
        <v>0</v>
      </c>
      <c r="BG265" s="199">
        <f t="shared" si="56"/>
        <v>0</v>
      </c>
      <c r="BH265" s="199">
        <f t="shared" si="57"/>
        <v>0</v>
      </c>
      <c r="BI265" s="199">
        <f t="shared" si="58"/>
        <v>0</v>
      </c>
      <c r="BJ265" s="99" t="s">
        <v>8</v>
      </c>
      <c r="BK265" s="199">
        <f t="shared" si="59"/>
        <v>0</v>
      </c>
      <c r="BL265" s="99" t="s">
        <v>347</v>
      </c>
      <c r="BM265" s="198" t="s">
        <v>1088</v>
      </c>
    </row>
    <row r="266" spans="1:65" s="110" customFormat="1" ht="16.5" customHeight="1">
      <c r="A266" s="107"/>
      <c r="B266" s="108"/>
      <c r="C266" s="217" t="s">
        <v>969</v>
      </c>
      <c r="D266" s="217" t="s">
        <v>354</v>
      </c>
      <c r="E266" s="218" t="s">
        <v>3502</v>
      </c>
      <c r="F266" s="219" t="s">
        <v>3503</v>
      </c>
      <c r="G266" s="220" t="s">
        <v>2081</v>
      </c>
      <c r="H266" s="221">
        <v>37</v>
      </c>
      <c r="I266" s="92"/>
      <c r="J266" s="222">
        <f t="shared" si="50"/>
        <v>0</v>
      </c>
      <c r="K266" s="219" t="s">
        <v>1</v>
      </c>
      <c r="L266" s="223"/>
      <c r="M266" s="224" t="s">
        <v>1</v>
      </c>
      <c r="N266" s="225" t="s">
        <v>42</v>
      </c>
      <c r="O266" s="195"/>
      <c r="P266" s="196">
        <f t="shared" si="51"/>
        <v>0</v>
      </c>
      <c r="Q266" s="196">
        <v>0</v>
      </c>
      <c r="R266" s="196">
        <f t="shared" si="52"/>
        <v>0</v>
      </c>
      <c r="S266" s="196">
        <v>0</v>
      </c>
      <c r="T266" s="197">
        <f t="shared" si="5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358</v>
      </c>
      <c r="AT266" s="198" t="s">
        <v>354</v>
      </c>
      <c r="AU266" s="198" t="s">
        <v>352</v>
      </c>
      <c r="AY266" s="99" t="s">
        <v>341</v>
      </c>
      <c r="BE266" s="199">
        <f t="shared" si="54"/>
        <v>0</v>
      </c>
      <c r="BF266" s="199">
        <f t="shared" si="55"/>
        <v>0</v>
      </c>
      <c r="BG266" s="199">
        <f t="shared" si="56"/>
        <v>0</v>
      </c>
      <c r="BH266" s="199">
        <f t="shared" si="57"/>
        <v>0</v>
      </c>
      <c r="BI266" s="199">
        <f t="shared" si="58"/>
        <v>0</v>
      </c>
      <c r="BJ266" s="99" t="s">
        <v>8</v>
      </c>
      <c r="BK266" s="199">
        <f t="shared" si="59"/>
        <v>0</v>
      </c>
      <c r="BL266" s="99" t="s">
        <v>347</v>
      </c>
      <c r="BM266" s="198" t="s">
        <v>1098</v>
      </c>
    </row>
    <row r="267" spans="1:65" s="110" customFormat="1" ht="16.5" customHeight="1">
      <c r="A267" s="107"/>
      <c r="B267" s="108"/>
      <c r="C267" s="217" t="s">
        <v>973</v>
      </c>
      <c r="D267" s="217" t="s">
        <v>354</v>
      </c>
      <c r="E267" s="218" t="s">
        <v>3504</v>
      </c>
      <c r="F267" s="219" t="s">
        <v>3505</v>
      </c>
      <c r="G267" s="220" t="s">
        <v>2081</v>
      </c>
      <c r="H267" s="221">
        <v>15</v>
      </c>
      <c r="I267" s="92"/>
      <c r="J267" s="222">
        <f t="shared" si="50"/>
        <v>0</v>
      </c>
      <c r="K267" s="219" t="s">
        <v>1</v>
      </c>
      <c r="L267" s="223"/>
      <c r="M267" s="224" t="s">
        <v>1</v>
      </c>
      <c r="N267" s="225" t="s">
        <v>42</v>
      </c>
      <c r="O267" s="195"/>
      <c r="P267" s="196">
        <f t="shared" si="51"/>
        <v>0</v>
      </c>
      <c r="Q267" s="196">
        <v>0</v>
      </c>
      <c r="R267" s="196">
        <f t="shared" si="52"/>
        <v>0</v>
      </c>
      <c r="S267" s="196">
        <v>0</v>
      </c>
      <c r="T267" s="197">
        <f t="shared" si="5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358</v>
      </c>
      <c r="AT267" s="198" t="s">
        <v>354</v>
      </c>
      <c r="AU267" s="198" t="s">
        <v>352</v>
      </c>
      <c r="AY267" s="99" t="s">
        <v>341</v>
      </c>
      <c r="BE267" s="199">
        <f t="shared" si="54"/>
        <v>0</v>
      </c>
      <c r="BF267" s="199">
        <f t="shared" si="55"/>
        <v>0</v>
      </c>
      <c r="BG267" s="199">
        <f t="shared" si="56"/>
        <v>0</v>
      </c>
      <c r="BH267" s="199">
        <f t="shared" si="57"/>
        <v>0</v>
      </c>
      <c r="BI267" s="199">
        <f t="shared" si="58"/>
        <v>0</v>
      </c>
      <c r="BJ267" s="99" t="s">
        <v>8</v>
      </c>
      <c r="BK267" s="199">
        <f t="shared" si="59"/>
        <v>0</v>
      </c>
      <c r="BL267" s="99" t="s">
        <v>347</v>
      </c>
      <c r="BM267" s="198" t="s">
        <v>1109</v>
      </c>
    </row>
    <row r="268" spans="1:65" s="110" customFormat="1" ht="16.5" customHeight="1">
      <c r="A268" s="107"/>
      <c r="B268" s="108"/>
      <c r="C268" s="217" t="s">
        <v>978</v>
      </c>
      <c r="D268" s="217" t="s">
        <v>354</v>
      </c>
      <c r="E268" s="218" t="s">
        <v>2476</v>
      </c>
      <c r="F268" s="219" t="s">
        <v>3443</v>
      </c>
      <c r="G268" s="220" t="s">
        <v>2081</v>
      </c>
      <c r="H268" s="221">
        <v>3</v>
      </c>
      <c r="I268" s="92"/>
      <c r="J268" s="222">
        <f t="shared" si="50"/>
        <v>0</v>
      </c>
      <c r="K268" s="219" t="s">
        <v>1</v>
      </c>
      <c r="L268" s="223"/>
      <c r="M268" s="224" t="s">
        <v>1</v>
      </c>
      <c r="N268" s="225" t="s">
        <v>42</v>
      </c>
      <c r="O268" s="195"/>
      <c r="P268" s="196">
        <f t="shared" si="51"/>
        <v>0</v>
      </c>
      <c r="Q268" s="196">
        <v>0</v>
      </c>
      <c r="R268" s="196">
        <f t="shared" si="52"/>
        <v>0</v>
      </c>
      <c r="S268" s="196">
        <v>0</v>
      </c>
      <c r="T268" s="197">
        <f t="shared" si="5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358</v>
      </c>
      <c r="AT268" s="198" t="s">
        <v>354</v>
      </c>
      <c r="AU268" s="198" t="s">
        <v>352</v>
      </c>
      <c r="AY268" s="99" t="s">
        <v>341</v>
      </c>
      <c r="BE268" s="199">
        <f t="shared" si="54"/>
        <v>0</v>
      </c>
      <c r="BF268" s="199">
        <f t="shared" si="55"/>
        <v>0</v>
      </c>
      <c r="BG268" s="199">
        <f t="shared" si="56"/>
        <v>0</v>
      </c>
      <c r="BH268" s="199">
        <f t="shared" si="57"/>
        <v>0</v>
      </c>
      <c r="BI268" s="199">
        <f t="shared" si="58"/>
        <v>0</v>
      </c>
      <c r="BJ268" s="99" t="s">
        <v>8</v>
      </c>
      <c r="BK268" s="199">
        <f t="shared" si="59"/>
        <v>0</v>
      </c>
      <c r="BL268" s="99" t="s">
        <v>347</v>
      </c>
      <c r="BM268" s="198" t="s">
        <v>1120</v>
      </c>
    </row>
    <row r="269" spans="1:65" s="110" customFormat="1" ht="16.5" customHeight="1">
      <c r="A269" s="107"/>
      <c r="B269" s="108"/>
      <c r="C269" s="217" t="s">
        <v>982</v>
      </c>
      <c r="D269" s="217" t="s">
        <v>354</v>
      </c>
      <c r="E269" s="218" t="s">
        <v>3506</v>
      </c>
      <c r="F269" s="219" t="s">
        <v>3507</v>
      </c>
      <c r="G269" s="220" t="s">
        <v>2081</v>
      </c>
      <c r="H269" s="221">
        <v>12</v>
      </c>
      <c r="I269" s="92"/>
      <c r="J269" s="222">
        <f t="shared" si="50"/>
        <v>0</v>
      </c>
      <c r="K269" s="219" t="s">
        <v>1</v>
      </c>
      <c r="L269" s="223"/>
      <c r="M269" s="224" t="s">
        <v>1</v>
      </c>
      <c r="N269" s="225" t="s">
        <v>42</v>
      </c>
      <c r="O269" s="195"/>
      <c r="P269" s="196">
        <f t="shared" si="51"/>
        <v>0</v>
      </c>
      <c r="Q269" s="196">
        <v>0</v>
      </c>
      <c r="R269" s="196">
        <f t="shared" si="52"/>
        <v>0</v>
      </c>
      <c r="S269" s="196">
        <v>0</v>
      </c>
      <c r="T269" s="197">
        <f t="shared" si="5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358</v>
      </c>
      <c r="AT269" s="198" t="s">
        <v>354</v>
      </c>
      <c r="AU269" s="198" t="s">
        <v>352</v>
      </c>
      <c r="AY269" s="99" t="s">
        <v>341</v>
      </c>
      <c r="BE269" s="199">
        <f t="shared" si="54"/>
        <v>0</v>
      </c>
      <c r="BF269" s="199">
        <f t="shared" si="55"/>
        <v>0</v>
      </c>
      <c r="BG269" s="199">
        <f t="shared" si="56"/>
        <v>0</v>
      </c>
      <c r="BH269" s="199">
        <f t="shared" si="57"/>
        <v>0</v>
      </c>
      <c r="BI269" s="199">
        <f t="shared" si="58"/>
        <v>0</v>
      </c>
      <c r="BJ269" s="99" t="s">
        <v>8</v>
      </c>
      <c r="BK269" s="199">
        <f t="shared" si="59"/>
        <v>0</v>
      </c>
      <c r="BL269" s="99" t="s">
        <v>347</v>
      </c>
      <c r="BM269" s="198" t="s">
        <v>1128</v>
      </c>
    </row>
    <row r="270" spans="1:65" s="110" customFormat="1" ht="16.5" customHeight="1">
      <c r="A270" s="107"/>
      <c r="B270" s="108"/>
      <c r="C270" s="217" t="s">
        <v>987</v>
      </c>
      <c r="D270" s="217" t="s">
        <v>354</v>
      </c>
      <c r="E270" s="218" t="s">
        <v>3508</v>
      </c>
      <c r="F270" s="219" t="s">
        <v>3447</v>
      </c>
      <c r="G270" s="220" t="s">
        <v>2081</v>
      </c>
      <c r="H270" s="221">
        <v>2</v>
      </c>
      <c r="I270" s="92"/>
      <c r="J270" s="222">
        <f t="shared" si="50"/>
        <v>0</v>
      </c>
      <c r="K270" s="219" t="s">
        <v>1</v>
      </c>
      <c r="L270" s="223"/>
      <c r="M270" s="224" t="s">
        <v>1</v>
      </c>
      <c r="N270" s="225" t="s">
        <v>42</v>
      </c>
      <c r="O270" s="195"/>
      <c r="P270" s="196">
        <f t="shared" si="51"/>
        <v>0</v>
      </c>
      <c r="Q270" s="196">
        <v>0</v>
      </c>
      <c r="R270" s="196">
        <f t="shared" si="52"/>
        <v>0</v>
      </c>
      <c r="S270" s="196">
        <v>0</v>
      </c>
      <c r="T270" s="197">
        <f t="shared" si="5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358</v>
      </c>
      <c r="AT270" s="198" t="s">
        <v>354</v>
      </c>
      <c r="AU270" s="198" t="s">
        <v>352</v>
      </c>
      <c r="AY270" s="99" t="s">
        <v>341</v>
      </c>
      <c r="BE270" s="199">
        <f t="shared" si="54"/>
        <v>0</v>
      </c>
      <c r="BF270" s="199">
        <f t="shared" si="55"/>
        <v>0</v>
      </c>
      <c r="BG270" s="199">
        <f t="shared" si="56"/>
        <v>0</v>
      </c>
      <c r="BH270" s="199">
        <f t="shared" si="57"/>
        <v>0</v>
      </c>
      <c r="BI270" s="199">
        <f t="shared" si="58"/>
        <v>0</v>
      </c>
      <c r="BJ270" s="99" t="s">
        <v>8</v>
      </c>
      <c r="BK270" s="199">
        <f t="shared" si="59"/>
        <v>0</v>
      </c>
      <c r="BL270" s="99" t="s">
        <v>347</v>
      </c>
      <c r="BM270" s="198" t="s">
        <v>1136</v>
      </c>
    </row>
    <row r="271" spans="1:65" s="110" customFormat="1" ht="16.5" customHeight="1">
      <c r="A271" s="107"/>
      <c r="B271" s="108"/>
      <c r="C271" s="217" t="s">
        <v>993</v>
      </c>
      <c r="D271" s="217" t="s">
        <v>354</v>
      </c>
      <c r="E271" s="218" t="s">
        <v>2467</v>
      </c>
      <c r="F271" s="219" t="s">
        <v>3449</v>
      </c>
      <c r="G271" s="220" t="s">
        <v>455</v>
      </c>
      <c r="H271" s="221">
        <v>4</v>
      </c>
      <c r="I271" s="92"/>
      <c r="J271" s="222">
        <f t="shared" si="50"/>
        <v>0</v>
      </c>
      <c r="K271" s="219" t="s">
        <v>1</v>
      </c>
      <c r="L271" s="223"/>
      <c r="M271" s="224" t="s">
        <v>1</v>
      </c>
      <c r="N271" s="225" t="s">
        <v>42</v>
      </c>
      <c r="O271" s="195"/>
      <c r="P271" s="196">
        <f t="shared" si="51"/>
        <v>0</v>
      </c>
      <c r="Q271" s="196">
        <v>0</v>
      </c>
      <c r="R271" s="196">
        <f t="shared" si="52"/>
        <v>0</v>
      </c>
      <c r="S271" s="196">
        <v>0</v>
      </c>
      <c r="T271" s="197">
        <f t="shared" si="5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358</v>
      </c>
      <c r="AT271" s="198" t="s">
        <v>354</v>
      </c>
      <c r="AU271" s="198" t="s">
        <v>352</v>
      </c>
      <c r="AY271" s="99" t="s">
        <v>341</v>
      </c>
      <c r="BE271" s="199">
        <f t="shared" si="54"/>
        <v>0</v>
      </c>
      <c r="BF271" s="199">
        <f t="shared" si="55"/>
        <v>0</v>
      </c>
      <c r="BG271" s="199">
        <f t="shared" si="56"/>
        <v>0</v>
      </c>
      <c r="BH271" s="199">
        <f t="shared" si="57"/>
        <v>0</v>
      </c>
      <c r="BI271" s="199">
        <f t="shared" si="58"/>
        <v>0</v>
      </c>
      <c r="BJ271" s="99" t="s">
        <v>8</v>
      </c>
      <c r="BK271" s="199">
        <f t="shared" si="59"/>
        <v>0</v>
      </c>
      <c r="BL271" s="99" t="s">
        <v>347</v>
      </c>
      <c r="BM271" s="198" t="s">
        <v>1148</v>
      </c>
    </row>
    <row r="272" spans="1:65" s="110" customFormat="1" ht="16.5" customHeight="1">
      <c r="A272" s="107"/>
      <c r="B272" s="108"/>
      <c r="C272" s="217" t="s">
        <v>998</v>
      </c>
      <c r="D272" s="217" t="s">
        <v>354</v>
      </c>
      <c r="E272" s="218" t="s">
        <v>3509</v>
      </c>
      <c r="F272" s="219" t="s">
        <v>3453</v>
      </c>
      <c r="G272" s="220" t="s">
        <v>455</v>
      </c>
      <c r="H272" s="221">
        <v>4</v>
      </c>
      <c r="I272" s="92"/>
      <c r="J272" s="222">
        <f t="shared" si="50"/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 t="shared" si="51"/>
        <v>0</v>
      </c>
      <c r="Q272" s="196">
        <v>0</v>
      </c>
      <c r="R272" s="196">
        <f t="shared" si="52"/>
        <v>0</v>
      </c>
      <c r="S272" s="196">
        <v>0</v>
      </c>
      <c r="T272" s="197">
        <f t="shared" si="53"/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358</v>
      </c>
      <c r="AT272" s="198" t="s">
        <v>354</v>
      </c>
      <c r="AU272" s="198" t="s">
        <v>352</v>
      </c>
      <c r="AY272" s="99" t="s">
        <v>341</v>
      </c>
      <c r="BE272" s="199">
        <f t="shared" si="54"/>
        <v>0</v>
      </c>
      <c r="BF272" s="199">
        <f t="shared" si="55"/>
        <v>0</v>
      </c>
      <c r="BG272" s="199">
        <f t="shared" si="56"/>
        <v>0</v>
      </c>
      <c r="BH272" s="199">
        <f t="shared" si="57"/>
        <v>0</v>
      </c>
      <c r="BI272" s="199">
        <f t="shared" si="58"/>
        <v>0</v>
      </c>
      <c r="BJ272" s="99" t="s">
        <v>8</v>
      </c>
      <c r="BK272" s="199">
        <f t="shared" si="59"/>
        <v>0</v>
      </c>
      <c r="BL272" s="99" t="s">
        <v>347</v>
      </c>
      <c r="BM272" s="198" t="s">
        <v>1159</v>
      </c>
    </row>
    <row r="273" spans="1:65" s="110" customFormat="1" ht="16.5" customHeight="1">
      <c r="A273" s="107"/>
      <c r="B273" s="108"/>
      <c r="C273" s="217" t="s">
        <v>1003</v>
      </c>
      <c r="D273" s="217" t="s">
        <v>354</v>
      </c>
      <c r="E273" s="218" t="s">
        <v>2465</v>
      </c>
      <c r="F273" s="219" t="s">
        <v>2466</v>
      </c>
      <c r="G273" s="220" t="s">
        <v>1689</v>
      </c>
      <c r="H273" s="221">
        <v>0.4</v>
      </c>
      <c r="I273" s="92"/>
      <c r="J273" s="222">
        <f t="shared" si="50"/>
        <v>0</v>
      </c>
      <c r="K273" s="219" t="s">
        <v>1</v>
      </c>
      <c r="L273" s="223"/>
      <c r="M273" s="224" t="s">
        <v>1</v>
      </c>
      <c r="N273" s="225" t="s">
        <v>42</v>
      </c>
      <c r="O273" s="195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358</v>
      </c>
      <c r="AT273" s="198" t="s">
        <v>354</v>
      </c>
      <c r="AU273" s="198" t="s">
        <v>352</v>
      </c>
      <c r="AY273" s="99" t="s">
        <v>341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99" t="s">
        <v>8</v>
      </c>
      <c r="BK273" s="199">
        <f t="shared" si="59"/>
        <v>0</v>
      </c>
      <c r="BL273" s="99" t="s">
        <v>347</v>
      </c>
      <c r="BM273" s="198" t="s">
        <v>1167</v>
      </c>
    </row>
    <row r="274" spans="1:65" s="110" customFormat="1" ht="16.5" customHeight="1">
      <c r="A274" s="107"/>
      <c r="B274" s="108"/>
      <c r="C274" s="217" t="s">
        <v>1008</v>
      </c>
      <c r="D274" s="217" t="s">
        <v>354</v>
      </c>
      <c r="E274" s="218" t="s">
        <v>2465</v>
      </c>
      <c r="F274" s="219" t="s">
        <v>2466</v>
      </c>
      <c r="G274" s="220" t="s">
        <v>1689</v>
      </c>
      <c r="H274" s="221">
        <v>1.1000000000000001</v>
      </c>
      <c r="I274" s="92"/>
      <c r="J274" s="222">
        <f t="shared" si="50"/>
        <v>0</v>
      </c>
      <c r="K274" s="219" t="s">
        <v>1</v>
      </c>
      <c r="L274" s="223"/>
      <c r="M274" s="224" t="s">
        <v>1</v>
      </c>
      <c r="N274" s="225" t="s">
        <v>42</v>
      </c>
      <c r="O274" s="195"/>
      <c r="P274" s="196">
        <f t="shared" si="51"/>
        <v>0</v>
      </c>
      <c r="Q274" s="196">
        <v>0</v>
      </c>
      <c r="R274" s="196">
        <f t="shared" si="52"/>
        <v>0</v>
      </c>
      <c r="S274" s="196">
        <v>0</v>
      </c>
      <c r="T274" s="197">
        <f t="shared" si="53"/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358</v>
      </c>
      <c r="AT274" s="198" t="s">
        <v>354</v>
      </c>
      <c r="AU274" s="198" t="s">
        <v>352</v>
      </c>
      <c r="AY274" s="99" t="s">
        <v>341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99" t="s">
        <v>8</v>
      </c>
      <c r="BK274" s="199">
        <f t="shared" si="59"/>
        <v>0</v>
      </c>
      <c r="BL274" s="99" t="s">
        <v>347</v>
      </c>
      <c r="BM274" s="198" t="s">
        <v>1176</v>
      </c>
    </row>
    <row r="275" spans="1:65" s="110" customFormat="1" ht="16.5" customHeight="1">
      <c r="A275" s="107"/>
      <c r="B275" s="108"/>
      <c r="C275" s="217" t="s">
        <v>1013</v>
      </c>
      <c r="D275" s="217" t="s">
        <v>354</v>
      </c>
      <c r="E275" s="218" t="s">
        <v>2464</v>
      </c>
      <c r="F275" s="219" t="s">
        <v>3460</v>
      </c>
      <c r="G275" s="220" t="s">
        <v>455</v>
      </c>
      <c r="H275" s="221">
        <v>38</v>
      </c>
      <c r="I275" s="92"/>
      <c r="J275" s="222">
        <f t="shared" si="50"/>
        <v>0</v>
      </c>
      <c r="K275" s="219" t="s">
        <v>1</v>
      </c>
      <c r="L275" s="223"/>
      <c r="M275" s="224" t="s">
        <v>1</v>
      </c>
      <c r="N275" s="225" t="s">
        <v>42</v>
      </c>
      <c r="O275" s="195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107"/>
      <c r="V275" s="107"/>
      <c r="W275" s="107"/>
      <c r="X275" s="107"/>
      <c r="Y275" s="107"/>
      <c r="Z275" s="107"/>
      <c r="AA275" s="107"/>
      <c r="AB275" s="107"/>
      <c r="AC275" s="107"/>
      <c r="AD275" s="107"/>
      <c r="AE275" s="107"/>
      <c r="AR275" s="198" t="s">
        <v>358</v>
      </c>
      <c r="AT275" s="198" t="s">
        <v>354</v>
      </c>
      <c r="AU275" s="198" t="s">
        <v>352</v>
      </c>
      <c r="AY275" s="99" t="s">
        <v>341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99" t="s">
        <v>8</v>
      </c>
      <c r="BK275" s="199">
        <f t="shared" si="59"/>
        <v>0</v>
      </c>
      <c r="BL275" s="99" t="s">
        <v>347</v>
      </c>
      <c r="BM275" s="198" t="s">
        <v>1185</v>
      </c>
    </row>
    <row r="276" spans="1:65" s="110" customFormat="1" ht="16.5" customHeight="1">
      <c r="A276" s="107"/>
      <c r="B276" s="108"/>
      <c r="C276" s="217" t="s">
        <v>1017</v>
      </c>
      <c r="D276" s="217" t="s">
        <v>354</v>
      </c>
      <c r="E276" s="218" t="s">
        <v>2465</v>
      </c>
      <c r="F276" s="219" t="s">
        <v>2466</v>
      </c>
      <c r="G276" s="220" t="s">
        <v>1689</v>
      </c>
      <c r="H276" s="221">
        <v>1.9</v>
      </c>
      <c r="I276" s="92"/>
      <c r="J276" s="222">
        <f t="shared" si="50"/>
        <v>0</v>
      </c>
      <c r="K276" s="219" t="s">
        <v>1</v>
      </c>
      <c r="L276" s="223"/>
      <c r="M276" s="224" t="s">
        <v>1</v>
      </c>
      <c r="N276" s="225" t="s">
        <v>42</v>
      </c>
      <c r="O276" s="195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358</v>
      </c>
      <c r="AT276" s="198" t="s">
        <v>354</v>
      </c>
      <c r="AU276" s="198" t="s">
        <v>352</v>
      </c>
      <c r="AY276" s="99" t="s">
        <v>341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99" t="s">
        <v>8</v>
      </c>
      <c r="BK276" s="199">
        <f t="shared" si="59"/>
        <v>0</v>
      </c>
      <c r="BL276" s="99" t="s">
        <v>347</v>
      </c>
      <c r="BM276" s="198" t="s">
        <v>1197</v>
      </c>
    </row>
    <row r="277" spans="1:65" s="110" customFormat="1" ht="16.5" customHeight="1">
      <c r="A277" s="107"/>
      <c r="B277" s="108"/>
      <c r="C277" s="217" t="s">
        <v>1025</v>
      </c>
      <c r="D277" s="217" t="s">
        <v>354</v>
      </c>
      <c r="E277" s="218" t="s">
        <v>3510</v>
      </c>
      <c r="F277" s="219" t="s">
        <v>3511</v>
      </c>
      <c r="G277" s="220" t="s">
        <v>2081</v>
      </c>
      <c r="H277" s="221">
        <v>8</v>
      </c>
      <c r="I277" s="92"/>
      <c r="J277" s="222">
        <f t="shared" si="50"/>
        <v>0</v>
      </c>
      <c r="K277" s="219" t="s">
        <v>1</v>
      </c>
      <c r="L277" s="223"/>
      <c r="M277" s="224" t="s">
        <v>1</v>
      </c>
      <c r="N277" s="225" t="s">
        <v>42</v>
      </c>
      <c r="O277" s="195"/>
      <c r="P277" s="196">
        <f t="shared" si="51"/>
        <v>0</v>
      </c>
      <c r="Q277" s="196">
        <v>0</v>
      </c>
      <c r="R277" s="196">
        <f t="shared" si="52"/>
        <v>0</v>
      </c>
      <c r="S277" s="196">
        <v>0</v>
      </c>
      <c r="T277" s="197">
        <f t="shared" si="53"/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358</v>
      </c>
      <c r="AT277" s="198" t="s">
        <v>354</v>
      </c>
      <c r="AU277" s="198" t="s">
        <v>352</v>
      </c>
      <c r="AY277" s="99" t="s">
        <v>341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99" t="s">
        <v>8</v>
      </c>
      <c r="BK277" s="199">
        <f t="shared" si="59"/>
        <v>0</v>
      </c>
      <c r="BL277" s="99" t="s">
        <v>347</v>
      </c>
      <c r="BM277" s="198" t="s">
        <v>1209</v>
      </c>
    </row>
    <row r="278" spans="1:65" s="110" customFormat="1" ht="16.5" customHeight="1">
      <c r="A278" s="107"/>
      <c r="B278" s="108"/>
      <c r="C278" s="217" t="s">
        <v>1031</v>
      </c>
      <c r="D278" s="217" t="s">
        <v>354</v>
      </c>
      <c r="E278" s="218" t="s">
        <v>3512</v>
      </c>
      <c r="F278" s="219" t="s">
        <v>3513</v>
      </c>
      <c r="G278" s="220" t="s">
        <v>2081</v>
      </c>
      <c r="H278" s="221">
        <v>2</v>
      </c>
      <c r="I278" s="92"/>
      <c r="J278" s="222">
        <f t="shared" si="50"/>
        <v>0</v>
      </c>
      <c r="K278" s="219" t="s">
        <v>1</v>
      </c>
      <c r="L278" s="223"/>
      <c r="M278" s="224" t="s">
        <v>1</v>
      </c>
      <c r="N278" s="225" t="s">
        <v>42</v>
      </c>
      <c r="O278" s="195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107"/>
      <c r="V278" s="107"/>
      <c r="W278" s="107"/>
      <c r="X278" s="107"/>
      <c r="Y278" s="107"/>
      <c r="Z278" s="107"/>
      <c r="AA278" s="107"/>
      <c r="AB278" s="107"/>
      <c r="AC278" s="107"/>
      <c r="AD278" s="107"/>
      <c r="AE278" s="107"/>
      <c r="AR278" s="198" t="s">
        <v>358</v>
      </c>
      <c r="AT278" s="198" t="s">
        <v>354</v>
      </c>
      <c r="AU278" s="198" t="s">
        <v>352</v>
      </c>
      <c r="AY278" s="99" t="s">
        <v>341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99" t="s">
        <v>8</v>
      </c>
      <c r="BK278" s="199">
        <f t="shared" si="59"/>
        <v>0</v>
      </c>
      <c r="BL278" s="99" t="s">
        <v>347</v>
      </c>
      <c r="BM278" s="198" t="s">
        <v>1223</v>
      </c>
    </row>
    <row r="279" spans="1:65" s="174" customFormat="1" ht="20.85" customHeight="1">
      <c r="B279" s="175"/>
      <c r="D279" s="176" t="s">
        <v>76</v>
      </c>
      <c r="E279" s="185" t="s">
        <v>2134</v>
      </c>
      <c r="F279" s="185" t="s">
        <v>2346</v>
      </c>
      <c r="J279" s="186">
        <f>BK279</f>
        <v>0</v>
      </c>
      <c r="L279" s="175"/>
      <c r="M279" s="179"/>
      <c r="N279" s="180"/>
      <c r="O279" s="180"/>
      <c r="P279" s="181">
        <f>SUM(P280:P292)</f>
        <v>0</v>
      </c>
      <c r="Q279" s="180"/>
      <c r="R279" s="181">
        <f>SUM(R280:R292)</f>
        <v>0</v>
      </c>
      <c r="S279" s="180"/>
      <c r="T279" s="182">
        <f>SUM(T280:T292)</f>
        <v>0</v>
      </c>
      <c r="AR279" s="176" t="s">
        <v>8</v>
      </c>
      <c r="AT279" s="183" t="s">
        <v>76</v>
      </c>
      <c r="AU279" s="183" t="s">
        <v>85</v>
      </c>
      <c r="AY279" s="176" t="s">
        <v>341</v>
      </c>
      <c r="BK279" s="184">
        <f>SUM(BK280:BK292)</f>
        <v>0</v>
      </c>
    </row>
    <row r="280" spans="1:65" s="110" customFormat="1" ht="16.5" customHeight="1">
      <c r="A280" s="107"/>
      <c r="B280" s="108"/>
      <c r="C280" s="217" t="s">
        <v>1036</v>
      </c>
      <c r="D280" s="217" t="s">
        <v>354</v>
      </c>
      <c r="E280" s="218" t="s">
        <v>2479</v>
      </c>
      <c r="F280" s="219" t="s">
        <v>3514</v>
      </c>
      <c r="G280" s="220" t="s">
        <v>455</v>
      </c>
      <c r="H280" s="221">
        <v>30</v>
      </c>
      <c r="I280" s="92"/>
      <c r="J280" s="222">
        <f t="shared" ref="J280:J292" si="60">ROUND(I280*H280,0)</f>
        <v>0</v>
      </c>
      <c r="K280" s="219" t="s">
        <v>1</v>
      </c>
      <c r="L280" s="223"/>
      <c r="M280" s="224" t="s">
        <v>1</v>
      </c>
      <c r="N280" s="225" t="s">
        <v>42</v>
      </c>
      <c r="O280" s="195"/>
      <c r="P280" s="196">
        <f t="shared" ref="P280:P292" si="61">O280*H280</f>
        <v>0</v>
      </c>
      <c r="Q280" s="196">
        <v>0</v>
      </c>
      <c r="R280" s="196">
        <f t="shared" ref="R280:R292" si="62">Q280*H280</f>
        <v>0</v>
      </c>
      <c r="S280" s="196">
        <v>0</v>
      </c>
      <c r="T280" s="197">
        <f t="shared" ref="T280:T292" si="63">S280*H280</f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358</v>
      </c>
      <c r="AT280" s="198" t="s">
        <v>354</v>
      </c>
      <c r="AU280" s="198" t="s">
        <v>352</v>
      </c>
      <c r="AY280" s="99" t="s">
        <v>341</v>
      </c>
      <c r="BE280" s="199">
        <f t="shared" ref="BE280:BE292" si="64">IF(N280="základní",J280,0)</f>
        <v>0</v>
      </c>
      <c r="BF280" s="199">
        <f t="shared" ref="BF280:BF292" si="65">IF(N280="snížená",J280,0)</f>
        <v>0</v>
      </c>
      <c r="BG280" s="199">
        <f t="shared" ref="BG280:BG292" si="66">IF(N280="zákl. přenesená",J280,0)</f>
        <v>0</v>
      </c>
      <c r="BH280" s="199">
        <f t="shared" ref="BH280:BH292" si="67">IF(N280="sníž. přenesená",J280,0)</f>
        <v>0</v>
      </c>
      <c r="BI280" s="199">
        <f t="shared" ref="BI280:BI292" si="68">IF(N280="nulová",J280,0)</f>
        <v>0</v>
      </c>
      <c r="BJ280" s="99" t="s">
        <v>8</v>
      </c>
      <c r="BK280" s="199">
        <f t="shared" ref="BK280:BK292" si="69">ROUND(I280*H280,0)</f>
        <v>0</v>
      </c>
      <c r="BL280" s="99" t="s">
        <v>347</v>
      </c>
      <c r="BM280" s="198" t="s">
        <v>1232</v>
      </c>
    </row>
    <row r="281" spans="1:65" s="110" customFormat="1" ht="16.5" customHeight="1">
      <c r="A281" s="107"/>
      <c r="B281" s="108"/>
      <c r="C281" s="217" t="s">
        <v>1040</v>
      </c>
      <c r="D281" s="217" t="s">
        <v>354</v>
      </c>
      <c r="E281" s="218" t="s">
        <v>2481</v>
      </c>
      <c r="F281" s="219" t="s">
        <v>3515</v>
      </c>
      <c r="G281" s="220" t="s">
        <v>455</v>
      </c>
      <c r="H281" s="221">
        <v>233</v>
      </c>
      <c r="I281" s="92"/>
      <c r="J281" s="222">
        <f t="shared" si="60"/>
        <v>0</v>
      </c>
      <c r="K281" s="219" t="s">
        <v>1</v>
      </c>
      <c r="L281" s="223"/>
      <c r="M281" s="224" t="s">
        <v>1</v>
      </c>
      <c r="N281" s="225" t="s">
        <v>42</v>
      </c>
      <c r="O281" s="195"/>
      <c r="P281" s="196">
        <f t="shared" si="61"/>
        <v>0</v>
      </c>
      <c r="Q281" s="196">
        <v>0</v>
      </c>
      <c r="R281" s="196">
        <f t="shared" si="62"/>
        <v>0</v>
      </c>
      <c r="S281" s="196">
        <v>0</v>
      </c>
      <c r="T281" s="197">
        <f t="shared" si="63"/>
        <v>0</v>
      </c>
      <c r="U281" s="107"/>
      <c r="V281" s="107"/>
      <c r="W281" s="107"/>
      <c r="X281" s="107"/>
      <c r="Y281" s="107"/>
      <c r="Z281" s="107"/>
      <c r="AA281" s="107"/>
      <c r="AB281" s="107"/>
      <c r="AC281" s="107"/>
      <c r="AD281" s="107"/>
      <c r="AE281" s="107"/>
      <c r="AR281" s="198" t="s">
        <v>358</v>
      </c>
      <c r="AT281" s="198" t="s">
        <v>354</v>
      </c>
      <c r="AU281" s="198" t="s">
        <v>352</v>
      </c>
      <c r="AY281" s="99" t="s">
        <v>341</v>
      </c>
      <c r="BE281" s="199">
        <f t="shared" si="64"/>
        <v>0</v>
      </c>
      <c r="BF281" s="199">
        <f t="shared" si="65"/>
        <v>0</v>
      </c>
      <c r="BG281" s="199">
        <f t="shared" si="66"/>
        <v>0</v>
      </c>
      <c r="BH281" s="199">
        <f t="shared" si="67"/>
        <v>0</v>
      </c>
      <c r="BI281" s="199">
        <f t="shared" si="68"/>
        <v>0</v>
      </c>
      <c r="BJ281" s="99" t="s">
        <v>8</v>
      </c>
      <c r="BK281" s="199">
        <f t="shared" si="69"/>
        <v>0</v>
      </c>
      <c r="BL281" s="99" t="s">
        <v>347</v>
      </c>
      <c r="BM281" s="198" t="s">
        <v>1248</v>
      </c>
    </row>
    <row r="282" spans="1:65" s="110" customFormat="1" ht="16.5" customHeight="1">
      <c r="A282" s="107"/>
      <c r="B282" s="108"/>
      <c r="C282" s="217" t="s">
        <v>1045</v>
      </c>
      <c r="D282" s="217" t="s">
        <v>354</v>
      </c>
      <c r="E282" s="218" t="s">
        <v>2483</v>
      </c>
      <c r="F282" s="219" t="s">
        <v>3516</v>
      </c>
      <c r="G282" s="220" t="s">
        <v>455</v>
      </c>
      <c r="H282" s="221">
        <v>64</v>
      </c>
      <c r="I282" s="92"/>
      <c r="J282" s="222">
        <f t="shared" si="60"/>
        <v>0</v>
      </c>
      <c r="K282" s="219" t="s">
        <v>1</v>
      </c>
      <c r="L282" s="223"/>
      <c r="M282" s="224" t="s">
        <v>1</v>
      </c>
      <c r="N282" s="225" t="s">
        <v>42</v>
      </c>
      <c r="O282" s="195"/>
      <c r="P282" s="196">
        <f t="shared" si="61"/>
        <v>0</v>
      </c>
      <c r="Q282" s="196">
        <v>0</v>
      </c>
      <c r="R282" s="196">
        <f t="shared" si="62"/>
        <v>0</v>
      </c>
      <c r="S282" s="196">
        <v>0</v>
      </c>
      <c r="T282" s="197">
        <f t="shared" si="63"/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358</v>
      </c>
      <c r="AT282" s="198" t="s">
        <v>354</v>
      </c>
      <c r="AU282" s="198" t="s">
        <v>352</v>
      </c>
      <c r="AY282" s="99" t="s">
        <v>341</v>
      </c>
      <c r="BE282" s="199">
        <f t="shared" si="64"/>
        <v>0</v>
      </c>
      <c r="BF282" s="199">
        <f t="shared" si="65"/>
        <v>0</v>
      </c>
      <c r="BG282" s="199">
        <f t="shared" si="66"/>
        <v>0</v>
      </c>
      <c r="BH282" s="199">
        <f t="shared" si="67"/>
        <v>0</v>
      </c>
      <c r="BI282" s="199">
        <f t="shared" si="68"/>
        <v>0</v>
      </c>
      <c r="BJ282" s="99" t="s">
        <v>8</v>
      </c>
      <c r="BK282" s="199">
        <f t="shared" si="69"/>
        <v>0</v>
      </c>
      <c r="BL282" s="99" t="s">
        <v>347</v>
      </c>
      <c r="BM282" s="198" t="s">
        <v>1262</v>
      </c>
    </row>
    <row r="283" spans="1:65" s="110" customFormat="1" ht="16.5" customHeight="1">
      <c r="A283" s="107"/>
      <c r="B283" s="108"/>
      <c r="C283" s="217" t="s">
        <v>1049</v>
      </c>
      <c r="D283" s="217" t="s">
        <v>354</v>
      </c>
      <c r="E283" s="218" t="s">
        <v>2485</v>
      </c>
      <c r="F283" s="219" t="s">
        <v>3517</v>
      </c>
      <c r="G283" s="220" t="s">
        <v>455</v>
      </c>
      <c r="H283" s="221">
        <v>34</v>
      </c>
      <c r="I283" s="92"/>
      <c r="J283" s="222">
        <f t="shared" si="60"/>
        <v>0</v>
      </c>
      <c r="K283" s="219" t="s">
        <v>1</v>
      </c>
      <c r="L283" s="223"/>
      <c r="M283" s="224" t="s">
        <v>1</v>
      </c>
      <c r="N283" s="225" t="s">
        <v>42</v>
      </c>
      <c r="O283" s="195"/>
      <c r="P283" s="196">
        <f t="shared" si="61"/>
        <v>0</v>
      </c>
      <c r="Q283" s="196">
        <v>0</v>
      </c>
      <c r="R283" s="196">
        <f t="shared" si="62"/>
        <v>0</v>
      </c>
      <c r="S283" s="196">
        <v>0</v>
      </c>
      <c r="T283" s="197">
        <f t="shared" si="63"/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358</v>
      </c>
      <c r="AT283" s="198" t="s">
        <v>354</v>
      </c>
      <c r="AU283" s="198" t="s">
        <v>352</v>
      </c>
      <c r="AY283" s="99" t="s">
        <v>341</v>
      </c>
      <c r="BE283" s="199">
        <f t="shared" si="64"/>
        <v>0</v>
      </c>
      <c r="BF283" s="199">
        <f t="shared" si="65"/>
        <v>0</v>
      </c>
      <c r="BG283" s="199">
        <f t="shared" si="66"/>
        <v>0</v>
      </c>
      <c r="BH283" s="199">
        <f t="shared" si="67"/>
        <v>0</v>
      </c>
      <c r="BI283" s="199">
        <f t="shared" si="68"/>
        <v>0</v>
      </c>
      <c r="BJ283" s="99" t="s">
        <v>8</v>
      </c>
      <c r="BK283" s="199">
        <f t="shared" si="69"/>
        <v>0</v>
      </c>
      <c r="BL283" s="99" t="s">
        <v>347</v>
      </c>
      <c r="BM283" s="198" t="s">
        <v>1276</v>
      </c>
    </row>
    <row r="284" spans="1:65" s="110" customFormat="1" ht="16.5" customHeight="1">
      <c r="A284" s="107"/>
      <c r="B284" s="108"/>
      <c r="C284" s="217" t="s">
        <v>1056</v>
      </c>
      <c r="D284" s="217" t="s">
        <v>354</v>
      </c>
      <c r="E284" s="218" t="s">
        <v>3518</v>
      </c>
      <c r="F284" s="219" t="s">
        <v>3519</v>
      </c>
      <c r="G284" s="220" t="s">
        <v>455</v>
      </c>
      <c r="H284" s="221">
        <v>8</v>
      </c>
      <c r="I284" s="92"/>
      <c r="J284" s="222">
        <f t="shared" si="60"/>
        <v>0</v>
      </c>
      <c r="K284" s="219" t="s">
        <v>1</v>
      </c>
      <c r="L284" s="223"/>
      <c r="M284" s="224" t="s">
        <v>1</v>
      </c>
      <c r="N284" s="225" t="s">
        <v>42</v>
      </c>
      <c r="O284" s="195"/>
      <c r="P284" s="196">
        <f t="shared" si="61"/>
        <v>0</v>
      </c>
      <c r="Q284" s="196">
        <v>0</v>
      </c>
      <c r="R284" s="196">
        <f t="shared" si="62"/>
        <v>0</v>
      </c>
      <c r="S284" s="196">
        <v>0</v>
      </c>
      <c r="T284" s="197">
        <f t="shared" si="63"/>
        <v>0</v>
      </c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R284" s="198" t="s">
        <v>358</v>
      </c>
      <c r="AT284" s="198" t="s">
        <v>354</v>
      </c>
      <c r="AU284" s="198" t="s">
        <v>352</v>
      </c>
      <c r="AY284" s="99" t="s">
        <v>341</v>
      </c>
      <c r="BE284" s="199">
        <f t="shared" si="64"/>
        <v>0</v>
      </c>
      <c r="BF284" s="199">
        <f t="shared" si="65"/>
        <v>0</v>
      </c>
      <c r="BG284" s="199">
        <f t="shared" si="66"/>
        <v>0</v>
      </c>
      <c r="BH284" s="199">
        <f t="shared" si="67"/>
        <v>0</v>
      </c>
      <c r="BI284" s="199">
        <f t="shared" si="68"/>
        <v>0</v>
      </c>
      <c r="BJ284" s="99" t="s">
        <v>8</v>
      </c>
      <c r="BK284" s="199">
        <f t="shared" si="69"/>
        <v>0</v>
      </c>
      <c r="BL284" s="99" t="s">
        <v>347</v>
      </c>
      <c r="BM284" s="198" t="s">
        <v>1287</v>
      </c>
    </row>
    <row r="285" spans="1:65" s="110" customFormat="1" ht="16.5" customHeight="1">
      <c r="A285" s="107"/>
      <c r="B285" s="108"/>
      <c r="C285" s="217" t="s">
        <v>1060</v>
      </c>
      <c r="D285" s="217" t="s">
        <v>354</v>
      </c>
      <c r="E285" s="218" t="s">
        <v>2491</v>
      </c>
      <c r="F285" s="219" t="s">
        <v>3520</v>
      </c>
      <c r="G285" s="220" t="s">
        <v>455</v>
      </c>
      <c r="H285" s="221">
        <v>7</v>
      </c>
      <c r="I285" s="92"/>
      <c r="J285" s="222">
        <f t="shared" si="60"/>
        <v>0</v>
      </c>
      <c r="K285" s="219" t="s">
        <v>1</v>
      </c>
      <c r="L285" s="223"/>
      <c r="M285" s="224" t="s">
        <v>1</v>
      </c>
      <c r="N285" s="225" t="s">
        <v>42</v>
      </c>
      <c r="O285" s="195"/>
      <c r="P285" s="196">
        <f t="shared" si="61"/>
        <v>0</v>
      </c>
      <c r="Q285" s="196">
        <v>0</v>
      </c>
      <c r="R285" s="196">
        <f t="shared" si="62"/>
        <v>0</v>
      </c>
      <c r="S285" s="196">
        <v>0</v>
      </c>
      <c r="T285" s="197">
        <f t="shared" si="63"/>
        <v>0</v>
      </c>
      <c r="U285" s="107"/>
      <c r="V285" s="107"/>
      <c r="W285" s="107"/>
      <c r="X285" s="107"/>
      <c r="Y285" s="107"/>
      <c r="Z285" s="107"/>
      <c r="AA285" s="107"/>
      <c r="AB285" s="107"/>
      <c r="AC285" s="107"/>
      <c r="AD285" s="107"/>
      <c r="AE285" s="107"/>
      <c r="AR285" s="198" t="s">
        <v>358</v>
      </c>
      <c r="AT285" s="198" t="s">
        <v>354</v>
      </c>
      <c r="AU285" s="198" t="s">
        <v>352</v>
      </c>
      <c r="AY285" s="99" t="s">
        <v>341</v>
      </c>
      <c r="BE285" s="199">
        <f t="shared" si="64"/>
        <v>0</v>
      </c>
      <c r="BF285" s="199">
        <f t="shared" si="65"/>
        <v>0</v>
      </c>
      <c r="BG285" s="199">
        <f t="shared" si="66"/>
        <v>0</v>
      </c>
      <c r="BH285" s="199">
        <f t="shared" si="67"/>
        <v>0</v>
      </c>
      <c r="BI285" s="199">
        <f t="shared" si="68"/>
        <v>0</v>
      </c>
      <c r="BJ285" s="99" t="s">
        <v>8</v>
      </c>
      <c r="BK285" s="199">
        <f t="shared" si="69"/>
        <v>0</v>
      </c>
      <c r="BL285" s="99" t="s">
        <v>347</v>
      </c>
      <c r="BM285" s="198" t="s">
        <v>1298</v>
      </c>
    </row>
    <row r="286" spans="1:65" s="110" customFormat="1" ht="16.5" customHeight="1">
      <c r="A286" s="107"/>
      <c r="B286" s="108"/>
      <c r="C286" s="217" t="s">
        <v>1065</v>
      </c>
      <c r="D286" s="217" t="s">
        <v>354</v>
      </c>
      <c r="E286" s="218" t="s">
        <v>2495</v>
      </c>
      <c r="F286" s="219" t="s">
        <v>3521</v>
      </c>
      <c r="G286" s="220" t="s">
        <v>455</v>
      </c>
      <c r="H286" s="221">
        <v>12</v>
      </c>
      <c r="I286" s="92"/>
      <c r="J286" s="222">
        <f t="shared" si="60"/>
        <v>0</v>
      </c>
      <c r="K286" s="219" t="s">
        <v>1</v>
      </c>
      <c r="L286" s="223"/>
      <c r="M286" s="224" t="s">
        <v>1</v>
      </c>
      <c r="N286" s="225" t="s">
        <v>42</v>
      </c>
      <c r="O286" s="195"/>
      <c r="P286" s="196">
        <f t="shared" si="61"/>
        <v>0</v>
      </c>
      <c r="Q286" s="196">
        <v>0</v>
      </c>
      <c r="R286" s="196">
        <f t="shared" si="62"/>
        <v>0</v>
      </c>
      <c r="S286" s="196">
        <v>0</v>
      </c>
      <c r="T286" s="197">
        <f t="shared" si="63"/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358</v>
      </c>
      <c r="AT286" s="198" t="s">
        <v>354</v>
      </c>
      <c r="AU286" s="198" t="s">
        <v>352</v>
      </c>
      <c r="AY286" s="99" t="s">
        <v>341</v>
      </c>
      <c r="BE286" s="199">
        <f t="shared" si="64"/>
        <v>0</v>
      </c>
      <c r="BF286" s="199">
        <f t="shared" si="65"/>
        <v>0</v>
      </c>
      <c r="BG286" s="199">
        <f t="shared" si="66"/>
        <v>0</v>
      </c>
      <c r="BH286" s="199">
        <f t="shared" si="67"/>
        <v>0</v>
      </c>
      <c r="BI286" s="199">
        <f t="shared" si="68"/>
        <v>0</v>
      </c>
      <c r="BJ286" s="99" t="s">
        <v>8</v>
      </c>
      <c r="BK286" s="199">
        <f t="shared" si="69"/>
        <v>0</v>
      </c>
      <c r="BL286" s="99" t="s">
        <v>347</v>
      </c>
      <c r="BM286" s="198" t="s">
        <v>1306</v>
      </c>
    </row>
    <row r="287" spans="1:65" s="110" customFormat="1" ht="16.5" customHeight="1">
      <c r="A287" s="107"/>
      <c r="B287" s="108"/>
      <c r="C287" s="217" t="s">
        <v>1071</v>
      </c>
      <c r="D287" s="217" t="s">
        <v>354</v>
      </c>
      <c r="E287" s="218" t="s">
        <v>2497</v>
      </c>
      <c r="F287" s="219" t="s">
        <v>3522</v>
      </c>
      <c r="G287" s="220" t="s">
        <v>455</v>
      </c>
      <c r="H287" s="221">
        <v>5</v>
      </c>
      <c r="I287" s="92"/>
      <c r="J287" s="222">
        <f t="shared" si="60"/>
        <v>0</v>
      </c>
      <c r="K287" s="219" t="s">
        <v>1</v>
      </c>
      <c r="L287" s="223"/>
      <c r="M287" s="224" t="s">
        <v>1</v>
      </c>
      <c r="N287" s="225" t="s">
        <v>42</v>
      </c>
      <c r="O287" s="195"/>
      <c r="P287" s="196">
        <f t="shared" si="61"/>
        <v>0</v>
      </c>
      <c r="Q287" s="196">
        <v>0</v>
      </c>
      <c r="R287" s="196">
        <f t="shared" si="62"/>
        <v>0</v>
      </c>
      <c r="S287" s="196">
        <v>0</v>
      </c>
      <c r="T287" s="197">
        <f t="shared" si="63"/>
        <v>0</v>
      </c>
      <c r="U287" s="107"/>
      <c r="V287" s="107"/>
      <c r="W287" s="107"/>
      <c r="X287" s="107"/>
      <c r="Y287" s="107"/>
      <c r="Z287" s="107"/>
      <c r="AA287" s="107"/>
      <c r="AB287" s="107"/>
      <c r="AC287" s="107"/>
      <c r="AD287" s="107"/>
      <c r="AE287" s="107"/>
      <c r="AR287" s="198" t="s">
        <v>358</v>
      </c>
      <c r="AT287" s="198" t="s">
        <v>354</v>
      </c>
      <c r="AU287" s="198" t="s">
        <v>352</v>
      </c>
      <c r="AY287" s="99" t="s">
        <v>341</v>
      </c>
      <c r="BE287" s="199">
        <f t="shared" si="64"/>
        <v>0</v>
      </c>
      <c r="BF287" s="199">
        <f t="shared" si="65"/>
        <v>0</v>
      </c>
      <c r="BG287" s="199">
        <f t="shared" si="66"/>
        <v>0</v>
      </c>
      <c r="BH287" s="199">
        <f t="shared" si="67"/>
        <v>0</v>
      </c>
      <c r="BI287" s="199">
        <f t="shared" si="68"/>
        <v>0</v>
      </c>
      <c r="BJ287" s="99" t="s">
        <v>8</v>
      </c>
      <c r="BK287" s="199">
        <f t="shared" si="69"/>
        <v>0</v>
      </c>
      <c r="BL287" s="99" t="s">
        <v>347</v>
      </c>
      <c r="BM287" s="198" t="s">
        <v>1316</v>
      </c>
    </row>
    <row r="288" spans="1:65" s="110" customFormat="1" ht="16.5" customHeight="1">
      <c r="A288" s="107"/>
      <c r="B288" s="108"/>
      <c r="C288" s="217" t="s">
        <v>1079</v>
      </c>
      <c r="D288" s="217" t="s">
        <v>354</v>
      </c>
      <c r="E288" s="218" t="s">
        <v>2499</v>
      </c>
      <c r="F288" s="219" t="s">
        <v>3523</v>
      </c>
      <c r="G288" s="220" t="s">
        <v>455</v>
      </c>
      <c r="H288" s="221">
        <v>6</v>
      </c>
      <c r="I288" s="92"/>
      <c r="J288" s="222">
        <f t="shared" si="60"/>
        <v>0</v>
      </c>
      <c r="K288" s="219" t="s">
        <v>1</v>
      </c>
      <c r="L288" s="223"/>
      <c r="M288" s="224" t="s">
        <v>1</v>
      </c>
      <c r="N288" s="225" t="s">
        <v>42</v>
      </c>
      <c r="O288" s="195"/>
      <c r="P288" s="196">
        <f t="shared" si="61"/>
        <v>0</v>
      </c>
      <c r="Q288" s="196">
        <v>0</v>
      </c>
      <c r="R288" s="196">
        <f t="shared" si="62"/>
        <v>0</v>
      </c>
      <c r="S288" s="196">
        <v>0</v>
      </c>
      <c r="T288" s="197">
        <f t="shared" si="63"/>
        <v>0</v>
      </c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  <c r="AR288" s="198" t="s">
        <v>358</v>
      </c>
      <c r="AT288" s="198" t="s">
        <v>354</v>
      </c>
      <c r="AU288" s="198" t="s">
        <v>352</v>
      </c>
      <c r="AY288" s="99" t="s">
        <v>341</v>
      </c>
      <c r="BE288" s="199">
        <f t="shared" si="64"/>
        <v>0</v>
      </c>
      <c r="BF288" s="199">
        <f t="shared" si="65"/>
        <v>0</v>
      </c>
      <c r="BG288" s="199">
        <f t="shared" si="66"/>
        <v>0</v>
      </c>
      <c r="BH288" s="199">
        <f t="shared" si="67"/>
        <v>0</v>
      </c>
      <c r="BI288" s="199">
        <f t="shared" si="68"/>
        <v>0</v>
      </c>
      <c r="BJ288" s="99" t="s">
        <v>8</v>
      </c>
      <c r="BK288" s="199">
        <f t="shared" si="69"/>
        <v>0</v>
      </c>
      <c r="BL288" s="99" t="s">
        <v>347</v>
      </c>
      <c r="BM288" s="198" t="s">
        <v>1326</v>
      </c>
    </row>
    <row r="289" spans="1:65" s="110" customFormat="1" ht="16.5" customHeight="1">
      <c r="A289" s="107"/>
      <c r="B289" s="108"/>
      <c r="C289" s="217" t="s">
        <v>1083</v>
      </c>
      <c r="D289" s="217" t="s">
        <v>354</v>
      </c>
      <c r="E289" s="218" t="s">
        <v>2501</v>
      </c>
      <c r="F289" s="219" t="s">
        <v>2502</v>
      </c>
      <c r="G289" s="220" t="s">
        <v>2081</v>
      </c>
      <c r="H289" s="221">
        <v>136</v>
      </c>
      <c r="I289" s="92"/>
      <c r="J289" s="222">
        <f t="shared" si="60"/>
        <v>0</v>
      </c>
      <c r="K289" s="219" t="s">
        <v>1</v>
      </c>
      <c r="L289" s="223"/>
      <c r="M289" s="224" t="s">
        <v>1</v>
      </c>
      <c r="N289" s="225" t="s">
        <v>42</v>
      </c>
      <c r="O289" s="195"/>
      <c r="P289" s="196">
        <f t="shared" si="61"/>
        <v>0</v>
      </c>
      <c r="Q289" s="196">
        <v>0</v>
      </c>
      <c r="R289" s="196">
        <f t="shared" si="62"/>
        <v>0</v>
      </c>
      <c r="S289" s="196">
        <v>0</v>
      </c>
      <c r="T289" s="197">
        <f t="shared" si="63"/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358</v>
      </c>
      <c r="AT289" s="198" t="s">
        <v>354</v>
      </c>
      <c r="AU289" s="198" t="s">
        <v>352</v>
      </c>
      <c r="AY289" s="99" t="s">
        <v>341</v>
      </c>
      <c r="BE289" s="199">
        <f t="shared" si="64"/>
        <v>0</v>
      </c>
      <c r="BF289" s="199">
        <f t="shared" si="65"/>
        <v>0</v>
      </c>
      <c r="BG289" s="199">
        <f t="shared" si="66"/>
        <v>0</v>
      </c>
      <c r="BH289" s="199">
        <f t="shared" si="67"/>
        <v>0</v>
      </c>
      <c r="BI289" s="199">
        <f t="shared" si="68"/>
        <v>0</v>
      </c>
      <c r="BJ289" s="99" t="s">
        <v>8</v>
      </c>
      <c r="BK289" s="199">
        <f t="shared" si="69"/>
        <v>0</v>
      </c>
      <c r="BL289" s="99" t="s">
        <v>347</v>
      </c>
      <c r="BM289" s="198" t="s">
        <v>1336</v>
      </c>
    </row>
    <row r="290" spans="1:65" s="110" customFormat="1" ht="16.5" customHeight="1">
      <c r="A290" s="107"/>
      <c r="B290" s="108"/>
      <c r="C290" s="217" t="s">
        <v>1088</v>
      </c>
      <c r="D290" s="217" t="s">
        <v>354</v>
      </c>
      <c r="E290" s="218" t="s">
        <v>2503</v>
      </c>
      <c r="F290" s="219" t="s">
        <v>2504</v>
      </c>
      <c r="G290" s="220" t="s">
        <v>2081</v>
      </c>
      <c r="H290" s="221">
        <v>6</v>
      </c>
      <c r="I290" s="92"/>
      <c r="J290" s="222">
        <f t="shared" si="60"/>
        <v>0</v>
      </c>
      <c r="K290" s="219" t="s">
        <v>1</v>
      </c>
      <c r="L290" s="223"/>
      <c r="M290" s="224" t="s">
        <v>1</v>
      </c>
      <c r="N290" s="225" t="s">
        <v>42</v>
      </c>
      <c r="O290" s="195"/>
      <c r="P290" s="196">
        <f t="shared" si="61"/>
        <v>0</v>
      </c>
      <c r="Q290" s="196">
        <v>0</v>
      </c>
      <c r="R290" s="196">
        <f t="shared" si="62"/>
        <v>0</v>
      </c>
      <c r="S290" s="196">
        <v>0</v>
      </c>
      <c r="T290" s="197">
        <f t="shared" si="63"/>
        <v>0</v>
      </c>
      <c r="U290" s="107"/>
      <c r="V290" s="107"/>
      <c r="W290" s="107"/>
      <c r="X290" s="107"/>
      <c r="Y290" s="107"/>
      <c r="Z290" s="107"/>
      <c r="AA290" s="107"/>
      <c r="AB290" s="107"/>
      <c r="AC290" s="107"/>
      <c r="AD290" s="107"/>
      <c r="AE290" s="107"/>
      <c r="AR290" s="198" t="s">
        <v>358</v>
      </c>
      <c r="AT290" s="198" t="s">
        <v>354</v>
      </c>
      <c r="AU290" s="198" t="s">
        <v>352</v>
      </c>
      <c r="AY290" s="99" t="s">
        <v>341</v>
      </c>
      <c r="BE290" s="199">
        <f t="shared" si="64"/>
        <v>0</v>
      </c>
      <c r="BF290" s="199">
        <f t="shared" si="65"/>
        <v>0</v>
      </c>
      <c r="BG290" s="199">
        <f t="shared" si="66"/>
        <v>0</v>
      </c>
      <c r="BH290" s="199">
        <f t="shared" si="67"/>
        <v>0</v>
      </c>
      <c r="BI290" s="199">
        <f t="shared" si="68"/>
        <v>0</v>
      </c>
      <c r="BJ290" s="99" t="s">
        <v>8</v>
      </c>
      <c r="BK290" s="199">
        <f t="shared" si="69"/>
        <v>0</v>
      </c>
      <c r="BL290" s="99" t="s">
        <v>347</v>
      </c>
      <c r="BM290" s="198" t="s">
        <v>1351</v>
      </c>
    </row>
    <row r="291" spans="1:65" s="110" customFormat="1" ht="16.5" customHeight="1">
      <c r="A291" s="107"/>
      <c r="B291" s="108"/>
      <c r="C291" s="217" t="s">
        <v>1093</v>
      </c>
      <c r="D291" s="217" t="s">
        <v>354</v>
      </c>
      <c r="E291" s="218" t="s">
        <v>2505</v>
      </c>
      <c r="F291" s="219" t="s">
        <v>3524</v>
      </c>
      <c r="G291" s="220" t="s">
        <v>2081</v>
      </c>
      <c r="H291" s="221">
        <v>8</v>
      </c>
      <c r="I291" s="92"/>
      <c r="J291" s="222">
        <f t="shared" si="60"/>
        <v>0</v>
      </c>
      <c r="K291" s="219" t="s">
        <v>1</v>
      </c>
      <c r="L291" s="223"/>
      <c r="M291" s="224" t="s">
        <v>1</v>
      </c>
      <c r="N291" s="225" t="s">
        <v>42</v>
      </c>
      <c r="O291" s="195"/>
      <c r="P291" s="196">
        <f t="shared" si="61"/>
        <v>0</v>
      </c>
      <c r="Q291" s="196">
        <v>0</v>
      </c>
      <c r="R291" s="196">
        <f t="shared" si="62"/>
        <v>0</v>
      </c>
      <c r="S291" s="196">
        <v>0</v>
      </c>
      <c r="T291" s="197">
        <f t="shared" si="63"/>
        <v>0</v>
      </c>
      <c r="U291" s="107"/>
      <c r="V291" s="107"/>
      <c r="W291" s="107"/>
      <c r="X291" s="107"/>
      <c r="Y291" s="107"/>
      <c r="Z291" s="107"/>
      <c r="AA291" s="107"/>
      <c r="AB291" s="107"/>
      <c r="AC291" s="107"/>
      <c r="AD291" s="107"/>
      <c r="AE291" s="107"/>
      <c r="AR291" s="198" t="s">
        <v>358</v>
      </c>
      <c r="AT291" s="198" t="s">
        <v>354</v>
      </c>
      <c r="AU291" s="198" t="s">
        <v>352</v>
      </c>
      <c r="AY291" s="99" t="s">
        <v>341</v>
      </c>
      <c r="BE291" s="199">
        <f t="shared" si="64"/>
        <v>0</v>
      </c>
      <c r="BF291" s="199">
        <f t="shared" si="65"/>
        <v>0</v>
      </c>
      <c r="BG291" s="199">
        <f t="shared" si="66"/>
        <v>0</v>
      </c>
      <c r="BH291" s="199">
        <f t="shared" si="67"/>
        <v>0</v>
      </c>
      <c r="BI291" s="199">
        <f t="shared" si="68"/>
        <v>0</v>
      </c>
      <c r="BJ291" s="99" t="s">
        <v>8</v>
      </c>
      <c r="BK291" s="199">
        <f t="shared" si="69"/>
        <v>0</v>
      </c>
      <c r="BL291" s="99" t="s">
        <v>347</v>
      </c>
      <c r="BM291" s="198" t="s">
        <v>1362</v>
      </c>
    </row>
    <row r="292" spans="1:65" s="110" customFormat="1" ht="16.5" customHeight="1">
      <c r="A292" s="107"/>
      <c r="B292" s="108"/>
      <c r="C292" s="217" t="s">
        <v>1098</v>
      </c>
      <c r="D292" s="217" t="s">
        <v>354</v>
      </c>
      <c r="E292" s="218" t="s">
        <v>3525</v>
      </c>
      <c r="F292" s="219" t="s">
        <v>2506</v>
      </c>
      <c r="G292" s="220" t="s">
        <v>2081</v>
      </c>
      <c r="H292" s="221">
        <v>4</v>
      </c>
      <c r="I292" s="92"/>
      <c r="J292" s="222">
        <f t="shared" si="60"/>
        <v>0</v>
      </c>
      <c r="K292" s="219" t="s">
        <v>1</v>
      </c>
      <c r="L292" s="223"/>
      <c r="M292" s="224" t="s">
        <v>1</v>
      </c>
      <c r="N292" s="225" t="s">
        <v>42</v>
      </c>
      <c r="O292" s="195"/>
      <c r="P292" s="196">
        <f t="shared" si="61"/>
        <v>0</v>
      </c>
      <c r="Q292" s="196">
        <v>0</v>
      </c>
      <c r="R292" s="196">
        <f t="shared" si="62"/>
        <v>0</v>
      </c>
      <c r="S292" s="196">
        <v>0</v>
      </c>
      <c r="T292" s="197">
        <f t="shared" si="63"/>
        <v>0</v>
      </c>
      <c r="U292" s="107"/>
      <c r="V292" s="107"/>
      <c r="W292" s="107"/>
      <c r="X292" s="107"/>
      <c r="Y292" s="107"/>
      <c r="Z292" s="107"/>
      <c r="AA292" s="107"/>
      <c r="AB292" s="107"/>
      <c r="AC292" s="107"/>
      <c r="AD292" s="107"/>
      <c r="AE292" s="107"/>
      <c r="AR292" s="198" t="s">
        <v>358</v>
      </c>
      <c r="AT292" s="198" t="s">
        <v>354</v>
      </c>
      <c r="AU292" s="198" t="s">
        <v>352</v>
      </c>
      <c r="AY292" s="99" t="s">
        <v>341</v>
      </c>
      <c r="BE292" s="199">
        <f t="shared" si="64"/>
        <v>0</v>
      </c>
      <c r="BF292" s="199">
        <f t="shared" si="65"/>
        <v>0</v>
      </c>
      <c r="BG292" s="199">
        <f t="shared" si="66"/>
        <v>0</v>
      </c>
      <c r="BH292" s="199">
        <f t="shared" si="67"/>
        <v>0</v>
      </c>
      <c r="BI292" s="199">
        <f t="shared" si="68"/>
        <v>0</v>
      </c>
      <c r="BJ292" s="99" t="s">
        <v>8</v>
      </c>
      <c r="BK292" s="199">
        <f t="shared" si="69"/>
        <v>0</v>
      </c>
      <c r="BL292" s="99" t="s">
        <v>347</v>
      </c>
      <c r="BM292" s="198" t="s">
        <v>1371</v>
      </c>
    </row>
    <row r="293" spans="1:65" s="174" customFormat="1" ht="20.85" customHeight="1">
      <c r="B293" s="175"/>
      <c r="D293" s="176" t="s">
        <v>76</v>
      </c>
      <c r="E293" s="185" t="s">
        <v>2365</v>
      </c>
      <c r="F293" s="185" t="s">
        <v>2366</v>
      </c>
      <c r="J293" s="186">
        <f>BK293</f>
        <v>0</v>
      </c>
      <c r="L293" s="175"/>
      <c r="M293" s="179"/>
      <c r="N293" s="180"/>
      <c r="O293" s="180"/>
      <c r="P293" s="181">
        <f>SUM(P294:P296)</f>
        <v>0</v>
      </c>
      <c r="Q293" s="180"/>
      <c r="R293" s="181">
        <f>SUM(R294:R296)</f>
        <v>0</v>
      </c>
      <c r="S293" s="180"/>
      <c r="T293" s="182">
        <f>SUM(T294:T296)</f>
        <v>0</v>
      </c>
      <c r="AR293" s="176" t="s">
        <v>8</v>
      </c>
      <c r="AT293" s="183" t="s">
        <v>76</v>
      </c>
      <c r="AU293" s="183" t="s">
        <v>85</v>
      </c>
      <c r="AY293" s="176" t="s">
        <v>341</v>
      </c>
      <c r="BK293" s="184">
        <f>SUM(BK294:BK296)</f>
        <v>0</v>
      </c>
    </row>
    <row r="294" spans="1:65" s="110" customFormat="1" ht="16.5" customHeight="1">
      <c r="A294" s="107"/>
      <c r="B294" s="108"/>
      <c r="C294" s="217" t="s">
        <v>1103</v>
      </c>
      <c r="D294" s="217" t="s">
        <v>354</v>
      </c>
      <c r="E294" s="218" t="s">
        <v>2515</v>
      </c>
      <c r="F294" s="219" t="s">
        <v>3466</v>
      </c>
      <c r="G294" s="220" t="s">
        <v>2081</v>
      </c>
      <c r="H294" s="221">
        <v>6</v>
      </c>
      <c r="I294" s="92"/>
      <c r="J294" s="222">
        <f>ROUND(I294*H294,0)</f>
        <v>0</v>
      </c>
      <c r="K294" s="219" t="s">
        <v>1</v>
      </c>
      <c r="L294" s="223"/>
      <c r="M294" s="224" t="s">
        <v>1</v>
      </c>
      <c r="N294" s="225" t="s">
        <v>42</v>
      </c>
      <c r="O294" s="195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358</v>
      </c>
      <c r="AT294" s="198" t="s">
        <v>354</v>
      </c>
      <c r="AU294" s="198" t="s">
        <v>352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1380</v>
      </c>
    </row>
    <row r="295" spans="1:65" s="110" customFormat="1" ht="16.5" customHeight="1">
      <c r="A295" s="107"/>
      <c r="B295" s="108"/>
      <c r="C295" s="217" t="s">
        <v>1109</v>
      </c>
      <c r="D295" s="217" t="s">
        <v>354</v>
      </c>
      <c r="E295" s="218" t="s">
        <v>2522</v>
      </c>
      <c r="F295" s="219" t="s">
        <v>3467</v>
      </c>
      <c r="G295" s="220" t="s">
        <v>2081</v>
      </c>
      <c r="H295" s="221">
        <v>3</v>
      </c>
      <c r="I295" s="92"/>
      <c r="J295" s="222">
        <f>ROUND(I295*H295,0)</f>
        <v>0</v>
      </c>
      <c r="K295" s="219" t="s">
        <v>1</v>
      </c>
      <c r="L295" s="223"/>
      <c r="M295" s="224" t="s">
        <v>1</v>
      </c>
      <c r="N295" s="225" t="s">
        <v>42</v>
      </c>
      <c r="O295" s="195"/>
      <c r="P295" s="196">
        <f>O295*H295</f>
        <v>0</v>
      </c>
      <c r="Q295" s="196">
        <v>0</v>
      </c>
      <c r="R295" s="196">
        <f>Q295*H295</f>
        <v>0</v>
      </c>
      <c r="S295" s="196">
        <v>0</v>
      </c>
      <c r="T295" s="197">
        <f>S295*H295</f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358</v>
      </c>
      <c r="AT295" s="198" t="s">
        <v>354</v>
      </c>
      <c r="AU295" s="198" t="s">
        <v>352</v>
      </c>
      <c r="AY295" s="99" t="s">
        <v>341</v>
      </c>
      <c r="BE295" s="199">
        <f>IF(N295="základní",J295,0)</f>
        <v>0</v>
      </c>
      <c r="BF295" s="199">
        <f>IF(N295="snížená",J295,0)</f>
        <v>0</v>
      </c>
      <c r="BG295" s="199">
        <f>IF(N295="zákl. přenesená",J295,0)</f>
        <v>0</v>
      </c>
      <c r="BH295" s="199">
        <f>IF(N295="sníž. přenesená",J295,0)</f>
        <v>0</v>
      </c>
      <c r="BI295" s="199">
        <f>IF(N295="nulová",J295,0)</f>
        <v>0</v>
      </c>
      <c r="BJ295" s="99" t="s">
        <v>8</v>
      </c>
      <c r="BK295" s="199">
        <f>ROUND(I295*H295,0)</f>
        <v>0</v>
      </c>
      <c r="BL295" s="99" t="s">
        <v>347</v>
      </c>
      <c r="BM295" s="198" t="s">
        <v>1389</v>
      </c>
    </row>
    <row r="296" spans="1:65" s="110" customFormat="1" ht="16.5" customHeight="1">
      <c r="A296" s="107"/>
      <c r="B296" s="108"/>
      <c r="C296" s="217" t="s">
        <v>1114</v>
      </c>
      <c r="D296" s="217" t="s">
        <v>354</v>
      </c>
      <c r="E296" s="218" t="s">
        <v>3526</v>
      </c>
      <c r="F296" s="219" t="s">
        <v>3469</v>
      </c>
      <c r="G296" s="220" t="s">
        <v>2081</v>
      </c>
      <c r="H296" s="221">
        <v>1</v>
      </c>
      <c r="I296" s="92"/>
      <c r="J296" s="222">
        <f>ROUND(I296*H296,0)</f>
        <v>0</v>
      </c>
      <c r="K296" s="219" t="s">
        <v>1</v>
      </c>
      <c r="L296" s="223"/>
      <c r="M296" s="224" t="s">
        <v>1</v>
      </c>
      <c r="N296" s="225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358</v>
      </c>
      <c r="AT296" s="198" t="s">
        <v>354</v>
      </c>
      <c r="AU296" s="198" t="s">
        <v>352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1399</v>
      </c>
    </row>
    <row r="297" spans="1:65" s="174" customFormat="1" ht="20.85" customHeight="1">
      <c r="B297" s="175"/>
      <c r="D297" s="176" t="s">
        <v>76</v>
      </c>
      <c r="E297" s="185" t="s">
        <v>2395</v>
      </c>
      <c r="F297" s="185" t="s">
        <v>2396</v>
      </c>
      <c r="J297" s="186">
        <f>BK297</f>
        <v>0</v>
      </c>
      <c r="L297" s="175"/>
      <c r="M297" s="179"/>
      <c r="N297" s="180"/>
      <c r="O297" s="180"/>
      <c r="P297" s="181">
        <f>SUM(P298:P304)</f>
        <v>0</v>
      </c>
      <c r="Q297" s="180"/>
      <c r="R297" s="181">
        <f>SUM(R298:R304)</f>
        <v>0</v>
      </c>
      <c r="S297" s="180"/>
      <c r="T297" s="182">
        <f>SUM(T298:T304)</f>
        <v>0</v>
      </c>
      <c r="AR297" s="176" t="s">
        <v>8</v>
      </c>
      <c r="AT297" s="183" t="s">
        <v>76</v>
      </c>
      <c r="AU297" s="183" t="s">
        <v>85</v>
      </c>
      <c r="AY297" s="176" t="s">
        <v>341</v>
      </c>
      <c r="BK297" s="184">
        <f>SUM(BK298:BK304)</f>
        <v>0</v>
      </c>
    </row>
    <row r="298" spans="1:65" s="110" customFormat="1" ht="16.5" customHeight="1">
      <c r="A298" s="107"/>
      <c r="B298" s="108"/>
      <c r="C298" s="217" t="s">
        <v>1120</v>
      </c>
      <c r="D298" s="217" t="s">
        <v>354</v>
      </c>
      <c r="E298" s="218" t="s">
        <v>3527</v>
      </c>
      <c r="F298" s="219" t="s">
        <v>3471</v>
      </c>
      <c r="G298" s="220" t="s">
        <v>2081</v>
      </c>
      <c r="H298" s="221">
        <v>3</v>
      </c>
      <c r="I298" s="92"/>
      <c r="J298" s="222">
        <f t="shared" ref="J298:J304" si="70">ROUND(I298*H298,0)</f>
        <v>0</v>
      </c>
      <c r="K298" s="219" t="s">
        <v>1</v>
      </c>
      <c r="L298" s="223"/>
      <c r="M298" s="224" t="s">
        <v>1</v>
      </c>
      <c r="N298" s="225" t="s">
        <v>42</v>
      </c>
      <c r="O298" s="195"/>
      <c r="P298" s="196">
        <f t="shared" ref="P298:P304" si="71">O298*H298</f>
        <v>0</v>
      </c>
      <c r="Q298" s="196">
        <v>0</v>
      </c>
      <c r="R298" s="196">
        <f t="shared" ref="R298:R304" si="72">Q298*H298</f>
        <v>0</v>
      </c>
      <c r="S298" s="196">
        <v>0</v>
      </c>
      <c r="T298" s="197">
        <f t="shared" ref="T298:T304" si="73">S298*H298</f>
        <v>0</v>
      </c>
      <c r="U298" s="107"/>
      <c r="V298" s="107"/>
      <c r="W298" s="107"/>
      <c r="X298" s="107"/>
      <c r="Y298" s="107"/>
      <c r="Z298" s="107"/>
      <c r="AA298" s="107"/>
      <c r="AB298" s="107"/>
      <c r="AC298" s="107"/>
      <c r="AD298" s="107"/>
      <c r="AE298" s="107"/>
      <c r="AR298" s="198" t="s">
        <v>358</v>
      </c>
      <c r="AT298" s="198" t="s">
        <v>354</v>
      </c>
      <c r="AU298" s="198" t="s">
        <v>352</v>
      </c>
      <c r="AY298" s="99" t="s">
        <v>341</v>
      </c>
      <c r="BE298" s="199">
        <f t="shared" ref="BE298:BE304" si="74">IF(N298="základní",J298,0)</f>
        <v>0</v>
      </c>
      <c r="BF298" s="199">
        <f t="shared" ref="BF298:BF304" si="75">IF(N298="snížená",J298,0)</f>
        <v>0</v>
      </c>
      <c r="BG298" s="199">
        <f t="shared" ref="BG298:BG304" si="76">IF(N298="zákl. přenesená",J298,0)</f>
        <v>0</v>
      </c>
      <c r="BH298" s="199">
        <f t="shared" ref="BH298:BH304" si="77">IF(N298="sníž. přenesená",J298,0)</f>
        <v>0</v>
      </c>
      <c r="BI298" s="199">
        <f t="shared" ref="BI298:BI304" si="78">IF(N298="nulová",J298,0)</f>
        <v>0</v>
      </c>
      <c r="BJ298" s="99" t="s">
        <v>8</v>
      </c>
      <c r="BK298" s="199">
        <f t="shared" ref="BK298:BK304" si="79">ROUND(I298*H298,0)</f>
        <v>0</v>
      </c>
      <c r="BL298" s="99" t="s">
        <v>347</v>
      </c>
      <c r="BM298" s="198" t="s">
        <v>1407</v>
      </c>
    </row>
    <row r="299" spans="1:65" s="110" customFormat="1" ht="16.5" customHeight="1">
      <c r="A299" s="107"/>
      <c r="B299" s="108"/>
      <c r="C299" s="217" t="s">
        <v>1124</v>
      </c>
      <c r="D299" s="217" t="s">
        <v>354</v>
      </c>
      <c r="E299" s="218" t="s">
        <v>3528</v>
      </c>
      <c r="F299" s="219" t="s">
        <v>3473</v>
      </c>
      <c r="G299" s="220" t="s">
        <v>2081</v>
      </c>
      <c r="H299" s="221">
        <v>3</v>
      </c>
      <c r="I299" s="92"/>
      <c r="J299" s="222">
        <f t="shared" si="70"/>
        <v>0</v>
      </c>
      <c r="K299" s="219" t="s">
        <v>1</v>
      </c>
      <c r="L299" s="223"/>
      <c r="M299" s="224" t="s">
        <v>1</v>
      </c>
      <c r="N299" s="225" t="s">
        <v>42</v>
      </c>
      <c r="O299" s="195"/>
      <c r="P299" s="196">
        <f t="shared" si="71"/>
        <v>0</v>
      </c>
      <c r="Q299" s="196">
        <v>0</v>
      </c>
      <c r="R299" s="196">
        <f t="shared" si="72"/>
        <v>0</v>
      </c>
      <c r="S299" s="196">
        <v>0</v>
      </c>
      <c r="T299" s="197">
        <f t="shared" si="73"/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358</v>
      </c>
      <c r="AT299" s="198" t="s">
        <v>354</v>
      </c>
      <c r="AU299" s="198" t="s">
        <v>352</v>
      </c>
      <c r="AY299" s="99" t="s">
        <v>341</v>
      </c>
      <c r="BE299" s="199">
        <f t="shared" si="74"/>
        <v>0</v>
      </c>
      <c r="BF299" s="199">
        <f t="shared" si="75"/>
        <v>0</v>
      </c>
      <c r="BG299" s="199">
        <f t="shared" si="76"/>
        <v>0</v>
      </c>
      <c r="BH299" s="199">
        <f t="shared" si="77"/>
        <v>0</v>
      </c>
      <c r="BI299" s="199">
        <f t="shared" si="78"/>
        <v>0</v>
      </c>
      <c r="BJ299" s="99" t="s">
        <v>8</v>
      </c>
      <c r="BK299" s="199">
        <f t="shared" si="79"/>
        <v>0</v>
      </c>
      <c r="BL299" s="99" t="s">
        <v>347</v>
      </c>
      <c r="BM299" s="198" t="s">
        <v>1417</v>
      </c>
    </row>
    <row r="300" spans="1:65" s="110" customFormat="1" ht="16.5" customHeight="1">
      <c r="A300" s="107"/>
      <c r="B300" s="108"/>
      <c r="C300" s="217" t="s">
        <v>1128</v>
      </c>
      <c r="D300" s="217" t="s">
        <v>354</v>
      </c>
      <c r="E300" s="218" t="s">
        <v>2531</v>
      </c>
      <c r="F300" s="219" t="s">
        <v>3477</v>
      </c>
      <c r="G300" s="220" t="s">
        <v>2081</v>
      </c>
      <c r="H300" s="221">
        <v>1</v>
      </c>
      <c r="I300" s="92"/>
      <c r="J300" s="222">
        <f t="shared" si="70"/>
        <v>0</v>
      </c>
      <c r="K300" s="219" t="s">
        <v>1</v>
      </c>
      <c r="L300" s="223"/>
      <c r="M300" s="224" t="s">
        <v>1</v>
      </c>
      <c r="N300" s="225" t="s">
        <v>42</v>
      </c>
      <c r="O300" s="195"/>
      <c r="P300" s="196">
        <f t="shared" si="71"/>
        <v>0</v>
      </c>
      <c r="Q300" s="196">
        <v>0</v>
      </c>
      <c r="R300" s="196">
        <f t="shared" si="72"/>
        <v>0</v>
      </c>
      <c r="S300" s="196">
        <v>0</v>
      </c>
      <c r="T300" s="197">
        <f t="shared" si="73"/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358</v>
      </c>
      <c r="AT300" s="198" t="s">
        <v>354</v>
      </c>
      <c r="AU300" s="198" t="s">
        <v>352</v>
      </c>
      <c r="AY300" s="99" t="s">
        <v>341</v>
      </c>
      <c r="BE300" s="199">
        <f t="shared" si="74"/>
        <v>0</v>
      </c>
      <c r="BF300" s="199">
        <f t="shared" si="75"/>
        <v>0</v>
      </c>
      <c r="BG300" s="199">
        <f t="shared" si="76"/>
        <v>0</v>
      </c>
      <c r="BH300" s="199">
        <f t="shared" si="77"/>
        <v>0</v>
      </c>
      <c r="BI300" s="199">
        <f t="shared" si="78"/>
        <v>0</v>
      </c>
      <c r="BJ300" s="99" t="s">
        <v>8</v>
      </c>
      <c r="BK300" s="199">
        <f t="shared" si="79"/>
        <v>0</v>
      </c>
      <c r="BL300" s="99" t="s">
        <v>347</v>
      </c>
      <c r="BM300" s="198" t="s">
        <v>1427</v>
      </c>
    </row>
    <row r="301" spans="1:65" s="110" customFormat="1" ht="16.5" customHeight="1">
      <c r="A301" s="107"/>
      <c r="B301" s="108"/>
      <c r="C301" s="217" t="s">
        <v>1132</v>
      </c>
      <c r="D301" s="217" t="s">
        <v>354</v>
      </c>
      <c r="E301" s="218" t="s">
        <v>2533</v>
      </c>
      <c r="F301" s="219" t="s">
        <v>3479</v>
      </c>
      <c r="G301" s="220" t="s">
        <v>2081</v>
      </c>
      <c r="H301" s="221">
        <v>2</v>
      </c>
      <c r="I301" s="92"/>
      <c r="J301" s="222">
        <f t="shared" si="70"/>
        <v>0</v>
      </c>
      <c r="K301" s="219" t="s">
        <v>1</v>
      </c>
      <c r="L301" s="223"/>
      <c r="M301" s="224" t="s">
        <v>1</v>
      </c>
      <c r="N301" s="225" t="s">
        <v>42</v>
      </c>
      <c r="O301" s="195"/>
      <c r="P301" s="196">
        <f t="shared" si="71"/>
        <v>0</v>
      </c>
      <c r="Q301" s="196">
        <v>0</v>
      </c>
      <c r="R301" s="196">
        <f t="shared" si="72"/>
        <v>0</v>
      </c>
      <c r="S301" s="196">
        <v>0</v>
      </c>
      <c r="T301" s="197">
        <f t="shared" si="73"/>
        <v>0</v>
      </c>
      <c r="U301" s="107"/>
      <c r="V301" s="107"/>
      <c r="W301" s="107"/>
      <c r="X301" s="107"/>
      <c r="Y301" s="107"/>
      <c r="Z301" s="107"/>
      <c r="AA301" s="107"/>
      <c r="AB301" s="107"/>
      <c r="AC301" s="107"/>
      <c r="AD301" s="107"/>
      <c r="AE301" s="107"/>
      <c r="AR301" s="198" t="s">
        <v>358</v>
      </c>
      <c r="AT301" s="198" t="s">
        <v>354</v>
      </c>
      <c r="AU301" s="198" t="s">
        <v>352</v>
      </c>
      <c r="AY301" s="99" t="s">
        <v>341</v>
      </c>
      <c r="BE301" s="199">
        <f t="shared" si="74"/>
        <v>0</v>
      </c>
      <c r="BF301" s="199">
        <f t="shared" si="75"/>
        <v>0</v>
      </c>
      <c r="BG301" s="199">
        <f t="shared" si="76"/>
        <v>0</v>
      </c>
      <c r="BH301" s="199">
        <f t="shared" si="77"/>
        <v>0</v>
      </c>
      <c r="BI301" s="199">
        <f t="shared" si="78"/>
        <v>0</v>
      </c>
      <c r="BJ301" s="99" t="s">
        <v>8</v>
      </c>
      <c r="BK301" s="199">
        <f t="shared" si="79"/>
        <v>0</v>
      </c>
      <c r="BL301" s="99" t="s">
        <v>347</v>
      </c>
      <c r="BM301" s="198" t="s">
        <v>1437</v>
      </c>
    </row>
    <row r="302" spans="1:65" s="110" customFormat="1" ht="16.5" customHeight="1">
      <c r="A302" s="107"/>
      <c r="B302" s="108"/>
      <c r="C302" s="217" t="s">
        <v>1136</v>
      </c>
      <c r="D302" s="217" t="s">
        <v>354</v>
      </c>
      <c r="E302" s="218" t="s">
        <v>2535</v>
      </c>
      <c r="F302" s="219" t="s">
        <v>3529</v>
      </c>
      <c r="G302" s="220" t="s">
        <v>2081</v>
      </c>
      <c r="H302" s="221">
        <v>1</v>
      </c>
      <c r="I302" s="92"/>
      <c r="J302" s="222">
        <f t="shared" si="70"/>
        <v>0</v>
      </c>
      <c r="K302" s="219" t="s">
        <v>1</v>
      </c>
      <c r="L302" s="223"/>
      <c r="M302" s="224" t="s">
        <v>1</v>
      </c>
      <c r="N302" s="225" t="s">
        <v>42</v>
      </c>
      <c r="O302" s="195"/>
      <c r="P302" s="196">
        <f t="shared" si="71"/>
        <v>0</v>
      </c>
      <c r="Q302" s="196">
        <v>0</v>
      </c>
      <c r="R302" s="196">
        <f t="shared" si="72"/>
        <v>0</v>
      </c>
      <c r="S302" s="196">
        <v>0</v>
      </c>
      <c r="T302" s="197">
        <f t="shared" si="73"/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358</v>
      </c>
      <c r="AT302" s="198" t="s">
        <v>354</v>
      </c>
      <c r="AU302" s="198" t="s">
        <v>352</v>
      </c>
      <c r="AY302" s="99" t="s">
        <v>341</v>
      </c>
      <c r="BE302" s="199">
        <f t="shared" si="74"/>
        <v>0</v>
      </c>
      <c r="BF302" s="199">
        <f t="shared" si="75"/>
        <v>0</v>
      </c>
      <c r="BG302" s="199">
        <f t="shared" si="76"/>
        <v>0</v>
      </c>
      <c r="BH302" s="199">
        <f t="shared" si="77"/>
        <v>0</v>
      </c>
      <c r="BI302" s="199">
        <f t="shared" si="78"/>
        <v>0</v>
      </c>
      <c r="BJ302" s="99" t="s">
        <v>8</v>
      </c>
      <c r="BK302" s="199">
        <f t="shared" si="79"/>
        <v>0</v>
      </c>
      <c r="BL302" s="99" t="s">
        <v>347</v>
      </c>
      <c r="BM302" s="198" t="s">
        <v>1447</v>
      </c>
    </row>
    <row r="303" spans="1:65" s="110" customFormat="1" ht="16.5" customHeight="1">
      <c r="A303" s="107"/>
      <c r="B303" s="108"/>
      <c r="C303" s="217" t="s">
        <v>1142</v>
      </c>
      <c r="D303" s="217" t="s">
        <v>354</v>
      </c>
      <c r="E303" s="218" t="s">
        <v>3530</v>
      </c>
      <c r="F303" s="219" t="s">
        <v>3482</v>
      </c>
      <c r="G303" s="220" t="s">
        <v>2081</v>
      </c>
      <c r="H303" s="221">
        <v>2</v>
      </c>
      <c r="I303" s="92"/>
      <c r="J303" s="222">
        <f t="shared" si="70"/>
        <v>0</v>
      </c>
      <c r="K303" s="219" t="s">
        <v>1</v>
      </c>
      <c r="L303" s="223"/>
      <c r="M303" s="224" t="s">
        <v>1</v>
      </c>
      <c r="N303" s="225" t="s">
        <v>42</v>
      </c>
      <c r="O303" s="195"/>
      <c r="P303" s="196">
        <f t="shared" si="71"/>
        <v>0</v>
      </c>
      <c r="Q303" s="196">
        <v>0</v>
      </c>
      <c r="R303" s="196">
        <f t="shared" si="72"/>
        <v>0</v>
      </c>
      <c r="S303" s="196">
        <v>0</v>
      </c>
      <c r="T303" s="197">
        <f t="shared" si="73"/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358</v>
      </c>
      <c r="AT303" s="198" t="s">
        <v>354</v>
      </c>
      <c r="AU303" s="198" t="s">
        <v>352</v>
      </c>
      <c r="AY303" s="99" t="s">
        <v>341</v>
      </c>
      <c r="BE303" s="199">
        <f t="shared" si="74"/>
        <v>0</v>
      </c>
      <c r="BF303" s="199">
        <f t="shared" si="75"/>
        <v>0</v>
      </c>
      <c r="BG303" s="199">
        <f t="shared" si="76"/>
        <v>0</v>
      </c>
      <c r="BH303" s="199">
        <f t="shared" si="77"/>
        <v>0</v>
      </c>
      <c r="BI303" s="199">
        <f t="shared" si="78"/>
        <v>0</v>
      </c>
      <c r="BJ303" s="99" t="s">
        <v>8</v>
      </c>
      <c r="BK303" s="199">
        <f t="shared" si="79"/>
        <v>0</v>
      </c>
      <c r="BL303" s="99" t="s">
        <v>347</v>
      </c>
      <c r="BM303" s="198" t="s">
        <v>1458</v>
      </c>
    </row>
    <row r="304" spans="1:65" s="110" customFormat="1" ht="16.5" customHeight="1">
      <c r="A304" s="107"/>
      <c r="B304" s="108"/>
      <c r="C304" s="217" t="s">
        <v>1148</v>
      </c>
      <c r="D304" s="217" t="s">
        <v>354</v>
      </c>
      <c r="E304" s="218" t="s">
        <v>2539</v>
      </c>
      <c r="F304" s="219" t="s">
        <v>3531</v>
      </c>
      <c r="G304" s="220" t="s">
        <v>2081</v>
      </c>
      <c r="H304" s="221">
        <v>2</v>
      </c>
      <c r="I304" s="92"/>
      <c r="J304" s="222">
        <f t="shared" si="70"/>
        <v>0</v>
      </c>
      <c r="K304" s="219" t="s">
        <v>1</v>
      </c>
      <c r="L304" s="223"/>
      <c r="M304" s="224" t="s">
        <v>1</v>
      </c>
      <c r="N304" s="225" t="s">
        <v>42</v>
      </c>
      <c r="O304" s="195"/>
      <c r="P304" s="196">
        <f t="shared" si="71"/>
        <v>0</v>
      </c>
      <c r="Q304" s="196">
        <v>0</v>
      </c>
      <c r="R304" s="196">
        <f t="shared" si="72"/>
        <v>0</v>
      </c>
      <c r="S304" s="196">
        <v>0</v>
      </c>
      <c r="T304" s="197">
        <f t="shared" si="73"/>
        <v>0</v>
      </c>
      <c r="U304" s="107"/>
      <c r="V304" s="107"/>
      <c r="W304" s="107"/>
      <c r="X304" s="107"/>
      <c r="Y304" s="107"/>
      <c r="Z304" s="107"/>
      <c r="AA304" s="107"/>
      <c r="AB304" s="107"/>
      <c r="AC304" s="107"/>
      <c r="AD304" s="107"/>
      <c r="AE304" s="107"/>
      <c r="AR304" s="198" t="s">
        <v>358</v>
      </c>
      <c r="AT304" s="198" t="s">
        <v>354</v>
      </c>
      <c r="AU304" s="198" t="s">
        <v>352</v>
      </c>
      <c r="AY304" s="99" t="s">
        <v>341</v>
      </c>
      <c r="BE304" s="199">
        <f t="shared" si="74"/>
        <v>0</v>
      </c>
      <c r="BF304" s="199">
        <f t="shared" si="75"/>
        <v>0</v>
      </c>
      <c r="BG304" s="199">
        <f t="shared" si="76"/>
        <v>0</v>
      </c>
      <c r="BH304" s="199">
        <f t="shared" si="77"/>
        <v>0</v>
      </c>
      <c r="BI304" s="199">
        <f t="shared" si="78"/>
        <v>0</v>
      </c>
      <c r="BJ304" s="99" t="s">
        <v>8</v>
      </c>
      <c r="BK304" s="199">
        <f t="shared" si="79"/>
        <v>0</v>
      </c>
      <c r="BL304" s="99" t="s">
        <v>347</v>
      </c>
      <c r="BM304" s="198" t="s">
        <v>1467</v>
      </c>
    </row>
    <row r="305" spans="1:65" s="174" customFormat="1" ht="20.85" customHeight="1">
      <c r="B305" s="175"/>
      <c r="D305" s="176" t="s">
        <v>76</v>
      </c>
      <c r="E305" s="185" t="s">
        <v>2407</v>
      </c>
      <c r="F305" s="185" t="s">
        <v>2408</v>
      </c>
      <c r="J305" s="186">
        <f>BK305</f>
        <v>0</v>
      </c>
      <c r="L305" s="175"/>
      <c r="M305" s="179"/>
      <c r="N305" s="180"/>
      <c r="O305" s="180"/>
      <c r="P305" s="181">
        <f>SUM(P306:P316)</f>
        <v>0</v>
      </c>
      <c r="Q305" s="180"/>
      <c r="R305" s="181">
        <f>SUM(R306:R316)</f>
        <v>0</v>
      </c>
      <c r="S305" s="180"/>
      <c r="T305" s="182">
        <f>SUM(T306:T316)</f>
        <v>0</v>
      </c>
      <c r="AR305" s="176" t="s">
        <v>8</v>
      </c>
      <c r="AT305" s="183" t="s">
        <v>76</v>
      </c>
      <c r="AU305" s="183" t="s">
        <v>85</v>
      </c>
      <c r="AY305" s="176" t="s">
        <v>341</v>
      </c>
      <c r="BK305" s="184">
        <f>SUM(BK306:BK316)</f>
        <v>0</v>
      </c>
    </row>
    <row r="306" spans="1:65" s="110" customFormat="1" ht="16.5" customHeight="1">
      <c r="A306" s="107"/>
      <c r="B306" s="108"/>
      <c r="C306" s="217" t="s">
        <v>1153</v>
      </c>
      <c r="D306" s="217" t="s">
        <v>354</v>
      </c>
      <c r="E306" s="218" t="s">
        <v>3532</v>
      </c>
      <c r="F306" s="219" t="s">
        <v>3533</v>
      </c>
      <c r="G306" s="220" t="s">
        <v>455</v>
      </c>
      <c r="H306" s="221">
        <v>95</v>
      </c>
      <c r="I306" s="92"/>
      <c r="J306" s="222">
        <f t="shared" ref="J306:J316" si="80">ROUND(I306*H306,0)</f>
        <v>0</v>
      </c>
      <c r="K306" s="219" t="s">
        <v>1</v>
      </c>
      <c r="L306" s="223"/>
      <c r="M306" s="224" t="s">
        <v>1</v>
      </c>
      <c r="N306" s="225" t="s">
        <v>42</v>
      </c>
      <c r="O306" s="195"/>
      <c r="P306" s="196">
        <f t="shared" ref="P306:P316" si="81">O306*H306</f>
        <v>0</v>
      </c>
      <c r="Q306" s="196">
        <v>0</v>
      </c>
      <c r="R306" s="196">
        <f t="shared" ref="R306:R316" si="82">Q306*H306</f>
        <v>0</v>
      </c>
      <c r="S306" s="196">
        <v>0</v>
      </c>
      <c r="T306" s="197">
        <f t="shared" ref="T306:T316" si="83">S306*H306</f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358</v>
      </c>
      <c r="AT306" s="198" t="s">
        <v>354</v>
      </c>
      <c r="AU306" s="198" t="s">
        <v>352</v>
      </c>
      <c r="AY306" s="99" t="s">
        <v>341</v>
      </c>
      <c r="BE306" s="199">
        <f t="shared" ref="BE306:BE316" si="84">IF(N306="základní",J306,0)</f>
        <v>0</v>
      </c>
      <c r="BF306" s="199">
        <f t="shared" ref="BF306:BF316" si="85">IF(N306="snížená",J306,0)</f>
        <v>0</v>
      </c>
      <c r="BG306" s="199">
        <f t="shared" ref="BG306:BG316" si="86">IF(N306="zákl. přenesená",J306,0)</f>
        <v>0</v>
      </c>
      <c r="BH306" s="199">
        <f t="shared" ref="BH306:BH316" si="87">IF(N306="sníž. přenesená",J306,0)</f>
        <v>0</v>
      </c>
      <c r="BI306" s="199">
        <f t="shared" ref="BI306:BI316" si="88">IF(N306="nulová",J306,0)</f>
        <v>0</v>
      </c>
      <c r="BJ306" s="99" t="s">
        <v>8</v>
      </c>
      <c r="BK306" s="199">
        <f t="shared" ref="BK306:BK316" si="89">ROUND(I306*H306,0)</f>
        <v>0</v>
      </c>
      <c r="BL306" s="99" t="s">
        <v>347</v>
      </c>
      <c r="BM306" s="198" t="s">
        <v>1476</v>
      </c>
    </row>
    <row r="307" spans="1:65" s="110" customFormat="1" ht="16.5" customHeight="1">
      <c r="A307" s="107"/>
      <c r="B307" s="108"/>
      <c r="C307" s="217" t="s">
        <v>1159</v>
      </c>
      <c r="D307" s="217" t="s">
        <v>354</v>
      </c>
      <c r="E307" s="218" t="s">
        <v>2541</v>
      </c>
      <c r="F307" s="219" t="s">
        <v>2542</v>
      </c>
      <c r="G307" s="220" t="s">
        <v>455</v>
      </c>
      <c r="H307" s="221">
        <v>38</v>
      </c>
      <c r="I307" s="92"/>
      <c r="J307" s="222">
        <f t="shared" si="80"/>
        <v>0</v>
      </c>
      <c r="K307" s="219" t="s">
        <v>1</v>
      </c>
      <c r="L307" s="223"/>
      <c r="M307" s="224" t="s">
        <v>1</v>
      </c>
      <c r="N307" s="225" t="s">
        <v>42</v>
      </c>
      <c r="O307" s="195"/>
      <c r="P307" s="196">
        <f t="shared" si="81"/>
        <v>0</v>
      </c>
      <c r="Q307" s="196">
        <v>0</v>
      </c>
      <c r="R307" s="196">
        <f t="shared" si="82"/>
        <v>0</v>
      </c>
      <c r="S307" s="196">
        <v>0</v>
      </c>
      <c r="T307" s="197">
        <f t="shared" si="83"/>
        <v>0</v>
      </c>
      <c r="U307" s="107"/>
      <c r="V307" s="107"/>
      <c r="W307" s="107"/>
      <c r="X307" s="107"/>
      <c r="Y307" s="107"/>
      <c r="Z307" s="107"/>
      <c r="AA307" s="107"/>
      <c r="AB307" s="107"/>
      <c r="AC307" s="107"/>
      <c r="AD307" s="107"/>
      <c r="AE307" s="107"/>
      <c r="AR307" s="198" t="s">
        <v>358</v>
      </c>
      <c r="AT307" s="198" t="s">
        <v>354</v>
      </c>
      <c r="AU307" s="198" t="s">
        <v>352</v>
      </c>
      <c r="AY307" s="99" t="s">
        <v>341</v>
      </c>
      <c r="BE307" s="199">
        <f t="shared" si="84"/>
        <v>0</v>
      </c>
      <c r="BF307" s="199">
        <f t="shared" si="85"/>
        <v>0</v>
      </c>
      <c r="BG307" s="199">
        <f t="shared" si="86"/>
        <v>0</v>
      </c>
      <c r="BH307" s="199">
        <f t="shared" si="87"/>
        <v>0</v>
      </c>
      <c r="BI307" s="199">
        <f t="shared" si="88"/>
        <v>0</v>
      </c>
      <c r="BJ307" s="99" t="s">
        <v>8</v>
      </c>
      <c r="BK307" s="199">
        <f t="shared" si="89"/>
        <v>0</v>
      </c>
      <c r="BL307" s="99" t="s">
        <v>347</v>
      </c>
      <c r="BM307" s="198" t="s">
        <v>1484</v>
      </c>
    </row>
    <row r="308" spans="1:65" s="110" customFormat="1" ht="16.5" customHeight="1">
      <c r="A308" s="107"/>
      <c r="B308" s="108"/>
      <c r="C308" s="217" t="s">
        <v>255</v>
      </c>
      <c r="D308" s="217" t="s">
        <v>354</v>
      </c>
      <c r="E308" s="218" t="s">
        <v>2541</v>
      </c>
      <c r="F308" s="219" t="s">
        <v>2542</v>
      </c>
      <c r="G308" s="220" t="s">
        <v>455</v>
      </c>
      <c r="H308" s="221">
        <v>33</v>
      </c>
      <c r="I308" s="92"/>
      <c r="J308" s="222">
        <f t="shared" si="80"/>
        <v>0</v>
      </c>
      <c r="K308" s="219" t="s">
        <v>1</v>
      </c>
      <c r="L308" s="223"/>
      <c r="M308" s="224" t="s">
        <v>1</v>
      </c>
      <c r="N308" s="225" t="s">
        <v>42</v>
      </c>
      <c r="O308" s="195"/>
      <c r="P308" s="196">
        <f t="shared" si="81"/>
        <v>0</v>
      </c>
      <c r="Q308" s="196">
        <v>0</v>
      </c>
      <c r="R308" s="196">
        <f t="shared" si="82"/>
        <v>0</v>
      </c>
      <c r="S308" s="196">
        <v>0</v>
      </c>
      <c r="T308" s="197">
        <f t="shared" si="83"/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352</v>
      </c>
      <c r="AY308" s="99" t="s">
        <v>341</v>
      </c>
      <c r="BE308" s="199">
        <f t="shared" si="84"/>
        <v>0</v>
      </c>
      <c r="BF308" s="199">
        <f t="shared" si="85"/>
        <v>0</v>
      </c>
      <c r="BG308" s="199">
        <f t="shared" si="86"/>
        <v>0</v>
      </c>
      <c r="BH308" s="199">
        <f t="shared" si="87"/>
        <v>0</v>
      </c>
      <c r="BI308" s="199">
        <f t="shared" si="88"/>
        <v>0</v>
      </c>
      <c r="BJ308" s="99" t="s">
        <v>8</v>
      </c>
      <c r="BK308" s="199">
        <f t="shared" si="89"/>
        <v>0</v>
      </c>
      <c r="BL308" s="99" t="s">
        <v>347</v>
      </c>
      <c r="BM308" s="198" t="s">
        <v>1494</v>
      </c>
    </row>
    <row r="309" spans="1:65" s="110" customFormat="1" ht="16.5" customHeight="1">
      <c r="A309" s="107"/>
      <c r="B309" s="108"/>
      <c r="C309" s="217" t="s">
        <v>1167</v>
      </c>
      <c r="D309" s="217" t="s">
        <v>354</v>
      </c>
      <c r="E309" s="218" t="s">
        <v>2543</v>
      </c>
      <c r="F309" s="219" t="s">
        <v>2544</v>
      </c>
      <c r="G309" s="220" t="s">
        <v>2081</v>
      </c>
      <c r="H309" s="221">
        <v>42</v>
      </c>
      <c r="I309" s="92"/>
      <c r="J309" s="222">
        <f t="shared" si="80"/>
        <v>0</v>
      </c>
      <c r="K309" s="219" t="s">
        <v>1</v>
      </c>
      <c r="L309" s="223"/>
      <c r="M309" s="224" t="s">
        <v>1</v>
      </c>
      <c r="N309" s="225" t="s">
        <v>42</v>
      </c>
      <c r="O309" s="195"/>
      <c r="P309" s="196">
        <f t="shared" si="81"/>
        <v>0</v>
      </c>
      <c r="Q309" s="196">
        <v>0</v>
      </c>
      <c r="R309" s="196">
        <f t="shared" si="82"/>
        <v>0</v>
      </c>
      <c r="S309" s="196">
        <v>0</v>
      </c>
      <c r="T309" s="197">
        <f t="shared" si="83"/>
        <v>0</v>
      </c>
      <c r="U309" s="107"/>
      <c r="V309" s="107"/>
      <c r="W309" s="107"/>
      <c r="X309" s="107"/>
      <c r="Y309" s="107"/>
      <c r="Z309" s="107"/>
      <c r="AA309" s="107"/>
      <c r="AB309" s="107"/>
      <c r="AC309" s="107"/>
      <c r="AD309" s="107"/>
      <c r="AE309" s="107"/>
      <c r="AR309" s="198" t="s">
        <v>358</v>
      </c>
      <c r="AT309" s="198" t="s">
        <v>354</v>
      </c>
      <c r="AU309" s="198" t="s">
        <v>352</v>
      </c>
      <c r="AY309" s="99" t="s">
        <v>341</v>
      </c>
      <c r="BE309" s="199">
        <f t="shared" si="84"/>
        <v>0</v>
      </c>
      <c r="BF309" s="199">
        <f t="shared" si="85"/>
        <v>0</v>
      </c>
      <c r="BG309" s="199">
        <f t="shared" si="86"/>
        <v>0</v>
      </c>
      <c r="BH309" s="199">
        <f t="shared" si="87"/>
        <v>0</v>
      </c>
      <c r="BI309" s="199">
        <f t="shared" si="88"/>
        <v>0</v>
      </c>
      <c r="BJ309" s="99" t="s">
        <v>8</v>
      </c>
      <c r="BK309" s="199">
        <f t="shared" si="89"/>
        <v>0</v>
      </c>
      <c r="BL309" s="99" t="s">
        <v>347</v>
      </c>
      <c r="BM309" s="198" t="s">
        <v>1505</v>
      </c>
    </row>
    <row r="310" spans="1:65" s="110" customFormat="1" ht="16.5" customHeight="1">
      <c r="A310" s="107"/>
      <c r="B310" s="108"/>
      <c r="C310" s="217" t="s">
        <v>1171</v>
      </c>
      <c r="D310" s="217" t="s">
        <v>354</v>
      </c>
      <c r="E310" s="218" t="s">
        <v>2545</v>
      </c>
      <c r="F310" s="219" t="s">
        <v>2546</v>
      </c>
      <c r="G310" s="220" t="s">
        <v>2081</v>
      </c>
      <c r="H310" s="221">
        <v>60</v>
      </c>
      <c r="I310" s="92"/>
      <c r="J310" s="222">
        <f t="shared" si="80"/>
        <v>0</v>
      </c>
      <c r="K310" s="219" t="s">
        <v>1</v>
      </c>
      <c r="L310" s="223"/>
      <c r="M310" s="224" t="s">
        <v>1</v>
      </c>
      <c r="N310" s="225" t="s">
        <v>42</v>
      </c>
      <c r="O310" s="195"/>
      <c r="P310" s="196">
        <f t="shared" si="81"/>
        <v>0</v>
      </c>
      <c r="Q310" s="196">
        <v>0</v>
      </c>
      <c r="R310" s="196">
        <f t="shared" si="82"/>
        <v>0</v>
      </c>
      <c r="S310" s="196">
        <v>0</v>
      </c>
      <c r="T310" s="197">
        <f t="shared" si="83"/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358</v>
      </c>
      <c r="AT310" s="198" t="s">
        <v>354</v>
      </c>
      <c r="AU310" s="198" t="s">
        <v>352</v>
      </c>
      <c r="AY310" s="99" t="s">
        <v>341</v>
      </c>
      <c r="BE310" s="199">
        <f t="shared" si="84"/>
        <v>0</v>
      </c>
      <c r="BF310" s="199">
        <f t="shared" si="85"/>
        <v>0</v>
      </c>
      <c r="BG310" s="199">
        <f t="shared" si="86"/>
        <v>0</v>
      </c>
      <c r="BH310" s="199">
        <f t="shared" si="87"/>
        <v>0</v>
      </c>
      <c r="BI310" s="199">
        <f t="shared" si="88"/>
        <v>0</v>
      </c>
      <c r="BJ310" s="99" t="s">
        <v>8</v>
      </c>
      <c r="BK310" s="199">
        <f t="shared" si="89"/>
        <v>0</v>
      </c>
      <c r="BL310" s="99" t="s">
        <v>347</v>
      </c>
      <c r="BM310" s="198" t="s">
        <v>1517</v>
      </c>
    </row>
    <row r="311" spans="1:65" s="110" customFormat="1" ht="16.5" customHeight="1">
      <c r="A311" s="107"/>
      <c r="B311" s="108"/>
      <c r="C311" s="217" t="s">
        <v>1176</v>
      </c>
      <c r="D311" s="217" t="s">
        <v>354</v>
      </c>
      <c r="E311" s="218" t="s">
        <v>2547</v>
      </c>
      <c r="F311" s="219" t="s">
        <v>2548</v>
      </c>
      <c r="G311" s="220" t="s">
        <v>455</v>
      </c>
      <c r="H311" s="221">
        <v>63</v>
      </c>
      <c r="I311" s="92"/>
      <c r="J311" s="222">
        <f t="shared" si="80"/>
        <v>0</v>
      </c>
      <c r="K311" s="219" t="s">
        <v>1</v>
      </c>
      <c r="L311" s="223"/>
      <c r="M311" s="224" t="s">
        <v>1</v>
      </c>
      <c r="N311" s="225" t="s">
        <v>42</v>
      </c>
      <c r="O311" s="195"/>
      <c r="P311" s="196">
        <f t="shared" si="81"/>
        <v>0</v>
      </c>
      <c r="Q311" s="196">
        <v>0</v>
      </c>
      <c r="R311" s="196">
        <f t="shared" si="82"/>
        <v>0</v>
      </c>
      <c r="S311" s="196">
        <v>0</v>
      </c>
      <c r="T311" s="197">
        <f t="shared" si="83"/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358</v>
      </c>
      <c r="AT311" s="198" t="s">
        <v>354</v>
      </c>
      <c r="AU311" s="198" t="s">
        <v>352</v>
      </c>
      <c r="AY311" s="99" t="s">
        <v>341</v>
      </c>
      <c r="BE311" s="199">
        <f t="shared" si="84"/>
        <v>0</v>
      </c>
      <c r="BF311" s="199">
        <f t="shared" si="85"/>
        <v>0</v>
      </c>
      <c r="BG311" s="199">
        <f t="shared" si="86"/>
        <v>0</v>
      </c>
      <c r="BH311" s="199">
        <f t="shared" si="87"/>
        <v>0</v>
      </c>
      <c r="BI311" s="199">
        <f t="shared" si="88"/>
        <v>0</v>
      </c>
      <c r="BJ311" s="99" t="s">
        <v>8</v>
      </c>
      <c r="BK311" s="199">
        <f t="shared" si="89"/>
        <v>0</v>
      </c>
      <c r="BL311" s="99" t="s">
        <v>347</v>
      </c>
      <c r="BM311" s="198" t="s">
        <v>1527</v>
      </c>
    </row>
    <row r="312" spans="1:65" s="110" customFormat="1" ht="16.5" customHeight="1">
      <c r="A312" s="107"/>
      <c r="B312" s="108"/>
      <c r="C312" s="217" t="s">
        <v>1180</v>
      </c>
      <c r="D312" s="217" t="s">
        <v>354</v>
      </c>
      <c r="E312" s="218" t="s">
        <v>3534</v>
      </c>
      <c r="F312" s="219" t="s">
        <v>3535</v>
      </c>
      <c r="G312" s="220" t="s">
        <v>455</v>
      </c>
      <c r="H312" s="221">
        <v>20</v>
      </c>
      <c r="I312" s="92"/>
      <c r="J312" s="222">
        <f t="shared" si="8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81"/>
        <v>0</v>
      </c>
      <c r="Q312" s="196">
        <v>0</v>
      </c>
      <c r="R312" s="196">
        <f t="shared" si="82"/>
        <v>0</v>
      </c>
      <c r="S312" s="196">
        <v>0</v>
      </c>
      <c r="T312" s="197">
        <f t="shared" si="8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352</v>
      </c>
      <c r="AY312" s="99" t="s">
        <v>341</v>
      </c>
      <c r="BE312" s="199">
        <f t="shared" si="84"/>
        <v>0</v>
      </c>
      <c r="BF312" s="199">
        <f t="shared" si="85"/>
        <v>0</v>
      </c>
      <c r="BG312" s="199">
        <f t="shared" si="86"/>
        <v>0</v>
      </c>
      <c r="BH312" s="199">
        <f t="shared" si="87"/>
        <v>0</v>
      </c>
      <c r="BI312" s="199">
        <f t="shared" si="88"/>
        <v>0</v>
      </c>
      <c r="BJ312" s="99" t="s">
        <v>8</v>
      </c>
      <c r="BK312" s="199">
        <f t="shared" si="89"/>
        <v>0</v>
      </c>
      <c r="BL312" s="99" t="s">
        <v>347</v>
      </c>
      <c r="BM312" s="198" t="s">
        <v>1534</v>
      </c>
    </row>
    <row r="313" spans="1:65" s="110" customFormat="1" ht="16.5" customHeight="1">
      <c r="A313" s="107"/>
      <c r="B313" s="108"/>
      <c r="C313" s="217" t="s">
        <v>1185</v>
      </c>
      <c r="D313" s="217" t="s">
        <v>354</v>
      </c>
      <c r="E313" s="218" t="s">
        <v>2551</v>
      </c>
      <c r="F313" s="219" t="s">
        <v>2552</v>
      </c>
      <c r="G313" s="220" t="s">
        <v>2081</v>
      </c>
      <c r="H313" s="221">
        <v>74</v>
      </c>
      <c r="I313" s="92"/>
      <c r="J313" s="222">
        <f t="shared" si="80"/>
        <v>0</v>
      </c>
      <c r="K313" s="219" t="s">
        <v>1</v>
      </c>
      <c r="L313" s="223"/>
      <c r="M313" s="224" t="s">
        <v>1</v>
      </c>
      <c r="N313" s="225" t="s">
        <v>42</v>
      </c>
      <c r="O313" s="195"/>
      <c r="P313" s="196">
        <f t="shared" si="81"/>
        <v>0</v>
      </c>
      <c r="Q313" s="196">
        <v>0</v>
      </c>
      <c r="R313" s="196">
        <f t="shared" si="82"/>
        <v>0</v>
      </c>
      <c r="S313" s="196">
        <v>0</v>
      </c>
      <c r="T313" s="197">
        <f t="shared" si="83"/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358</v>
      </c>
      <c r="AT313" s="198" t="s">
        <v>354</v>
      </c>
      <c r="AU313" s="198" t="s">
        <v>352</v>
      </c>
      <c r="AY313" s="99" t="s">
        <v>341</v>
      </c>
      <c r="BE313" s="199">
        <f t="shared" si="84"/>
        <v>0</v>
      </c>
      <c r="BF313" s="199">
        <f t="shared" si="85"/>
        <v>0</v>
      </c>
      <c r="BG313" s="199">
        <f t="shared" si="86"/>
        <v>0</v>
      </c>
      <c r="BH313" s="199">
        <f t="shared" si="87"/>
        <v>0</v>
      </c>
      <c r="BI313" s="199">
        <f t="shared" si="88"/>
        <v>0</v>
      </c>
      <c r="BJ313" s="99" t="s">
        <v>8</v>
      </c>
      <c r="BK313" s="199">
        <f t="shared" si="89"/>
        <v>0</v>
      </c>
      <c r="BL313" s="99" t="s">
        <v>347</v>
      </c>
      <c r="BM313" s="198" t="s">
        <v>1540</v>
      </c>
    </row>
    <row r="314" spans="1:65" s="110" customFormat="1" ht="16.5" customHeight="1">
      <c r="A314" s="107"/>
      <c r="B314" s="108"/>
      <c r="C314" s="217" t="s">
        <v>1191</v>
      </c>
      <c r="D314" s="217" t="s">
        <v>354</v>
      </c>
      <c r="E314" s="218" t="s">
        <v>2553</v>
      </c>
      <c r="F314" s="219" t="s">
        <v>2554</v>
      </c>
      <c r="G314" s="220" t="s">
        <v>2081</v>
      </c>
      <c r="H314" s="221">
        <v>6</v>
      </c>
      <c r="I314" s="92"/>
      <c r="J314" s="222">
        <f t="shared" si="80"/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si="81"/>
        <v>0</v>
      </c>
      <c r="Q314" s="196">
        <v>0</v>
      </c>
      <c r="R314" s="196">
        <f t="shared" si="82"/>
        <v>0</v>
      </c>
      <c r="S314" s="196">
        <v>0</v>
      </c>
      <c r="T314" s="197">
        <f t="shared" si="83"/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352</v>
      </c>
      <c r="AY314" s="99" t="s">
        <v>341</v>
      </c>
      <c r="BE314" s="199">
        <f t="shared" si="84"/>
        <v>0</v>
      </c>
      <c r="BF314" s="199">
        <f t="shared" si="85"/>
        <v>0</v>
      </c>
      <c r="BG314" s="199">
        <f t="shared" si="86"/>
        <v>0</v>
      </c>
      <c r="BH314" s="199">
        <f t="shared" si="87"/>
        <v>0</v>
      </c>
      <c r="BI314" s="199">
        <f t="shared" si="88"/>
        <v>0</v>
      </c>
      <c r="BJ314" s="99" t="s">
        <v>8</v>
      </c>
      <c r="BK314" s="199">
        <f t="shared" si="89"/>
        <v>0</v>
      </c>
      <c r="BL314" s="99" t="s">
        <v>347</v>
      </c>
      <c r="BM314" s="198" t="s">
        <v>1552</v>
      </c>
    </row>
    <row r="315" spans="1:65" s="110" customFormat="1" ht="16.5" customHeight="1">
      <c r="A315" s="107"/>
      <c r="B315" s="108"/>
      <c r="C315" s="217" t="s">
        <v>1197</v>
      </c>
      <c r="D315" s="217" t="s">
        <v>354</v>
      </c>
      <c r="E315" s="218" t="s">
        <v>2556</v>
      </c>
      <c r="F315" s="219" t="s">
        <v>2557</v>
      </c>
      <c r="G315" s="220" t="s">
        <v>2081</v>
      </c>
      <c r="H315" s="221">
        <v>3</v>
      </c>
      <c r="I315" s="92"/>
      <c r="J315" s="222">
        <f t="shared" si="80"/>
        <v>0</v>
      </c>
      <c r="K315" s="219" t="s">
        <v>1</v>
      </c>
      <c r="L315" s="223"/>
      <c r="M315" s="224" t="s">
        <v>1</v>
      </c>
      <c r="N315" s="225" t="s">
        <v>42</v>
      </c>
      <c r="O315" s="195"/>
      <c r="P315" s="196">
        <f t="shared" si="81"/>
        <v>0</v>
      </c>
      <c r="Q315" s="196">
        <v>0</v>
      </c>
      <c r="R315" s="196">
        <f t="shared" si="82"/>
        <v>0</v>
      </c>
      <c r="S315" s="196">
        <v>0</v>
      </c>
      <c r="T315" s="197">
        <f t="shared" si="8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358</v>
      </c>
      <c r="AT315" s="198" t="s">
        <v>354</v>
      </c>
      <c r="AU315" s="198" t="s">
        <v>352</v>
      </c>
      <c r="AY315" s="99" t="s">
        <v>341</v>
      </c>
      <c r="BE315" s="199">
        <f t="shared" si="84"/>
        <v>0</v>
      </c>
      <c r="BF315" s="199">
        <f t="shared" si="85"/>
        <v>0</v>
      </c>
      <c r="BG315" s="199">
        <f t="shared" si="86"/>
        <v>0</v>
      </c>
      <c r="BH315" s="199">
        <f t="shared" si="87"/>
        <v>0</v>
      </c>
      <c r="BI315" s="199">
        <f t="shared" si="88"/>
        <v>0</v>
      </c>
      <c r="BJ315" s="99" t="s">
        <v>8</v>
      </c>
      <c r="BK315" s="199">
        <f t="shared" si="89"/>
        <v>0</v>
      </c>
      <c r="BL315" s="99" t="s">
        <v>347</v>
      </c>
      <c r="BM315" s="198" t="s">
        <v>1560</v>
      </c>
    </row>
    <row r="316" spans="1:65" s="110" customFormat="1" ht="16.5" customHeight="1">
      <c r="A316" s="107"/>
      <c r="B316" s="108"/>
      <c r="C316" s="217" t="s">
        <v>1204</v>
      </c>
      <c r="D316" s="217" t="s">
        <v>354</v>
      </c>
      <c r="E316" s="218" t="s">
        <v>3536</v>
      </c>
      <c r="F316" s="219" t="s">
        <v>3496</v>
      </c>
      <c r="G316" s="220" t="s">
        <v>2081</v>
      </c>
      <c r="H316" s="221">
        <v>5</v>
      </c>
      <c r="I316" s="92"/>
      <c r="J316" s="222">
        <f t="shared" si="8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81"/>
        <v>0</v>
      </c>
      <c r="Q316" s="196">
        <v>0</v>
      </c>
      <c r="R316" s="196">
        <f t="shared" si="82"/>
        <v>0</v>
      </c>
      <c r="S316" s="196">
        <v>0</v>
      </c>
      <c r="T316" s="197">
        <f t="shared" si="8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352</v>
      </c>
      <c r="AY316" s="99" t="s">
        <v>341</v>
      </c>
      <c r="BE316" s="199">
        <f t="shared" si="84"/>
        <v>0</v>
      </c>
      <c r="BF316" s="199">
        <f t="shared" si="85"/>
        <v>0</v>
      </c>
      <c r="BG316" s="199">
        <f t="shared" si="86"/>
        <v>0</v>
      </c>
      <c r="BH316" s="199">
        <f t="shared" si="87"/>
        <v>0</v>
      </c>
      <c r="BI316" s="199">
        <f t="shared" si="88"/>
        <v>0</v>
      </c>
      <c r="BJ316" s="99" t="s">
        <v>8</v>
      </c>
      <c r="BK316" s="199">
        <f t="shared" si="89"/>
        <v>0</v>
      </c>
      <c r="BL316" s="99" t="s">
        <v>347</v>
      </c>
      <c r="BM316" s="198" t="s">
        <v>1568</v>
      </c>
    </row>
    <row r="317" spans="1:65" s="174" customFormat="1" ht="22.9" customHeight="1">
      <c r="B317" s="175"/>
      <c r="D317" s="176" t="s">
        <v>76</v>
      </c>
      <c r="E317" s="185" t="s">
        <v>2558</v>
      </c>
      <c r="F317" s="185" t="s">
        <v>342</v>
      </c>
      <c r="J317" s="186">
        <f>BK317</f>
        <v>0</v>
      </c>
      <c r="L317" s="175"/>
      <c r="M317" s="179"/>
      <c r="N317" s="180"/>
      <c r="O317" s="180"/>
      <c r="P317" s="181">
        <f>P318</f>
        <v>0</v>
      </c>
      <c r="Q317" s="180"/>
      <c r="R317" s="181">
        <f>R318</f>
        <v>0</v>
      </c>
      <c r="S317" s="180"/>
      <c r="T317" s="182">
        <f>T318</f>
        <v>0</v>
      </c>
      <c r="AR317" s="176" t="s">
        <v>352</v>
      </c>
      <c r="AT317" s="183" t="s">
        <v>76</v>
      </c>
      <c r="AU317" s="183" t="s">
        <v>8</v>
      </c>
      <c r="AY317" s="176" t="s">
        <v>341</v>
      </c>
      <c r="BK317" s="184">
        <f>BK318</f>
        <v>0</v>
      </c>
    </row>
    <row r="318" spans="1:65" s="174" customFormat="1" ht="20.85" customHeight="1">
      <c r="B318" s="175"/>
      <c r="D318" s="176" t="s">
        <v>76</v>
      </c>
      <c r="E318" s="185" t="s">
        <v>2407</v>
      </c>
      <c r="F318" s="185" t="s">
        <v>2408</v>
      </c>
      <c r="J318" s="186">
        <f>BK318</f>
        <v>0</v>
      </c>
      <c r="L318" s="175"/>
      <c r="M318" s="179"/>
      <c r="N318" s="180"/>
      <c r="O318" s="180"/>
      <c r="P318" s="181">
        <f>P319</f>
        <v>0</v>
      </c>
      <c r="Q318" s="180"/>
      <c r="R318" s="181">
        <f>R319</f>
        <v>0</v>
      </c>
      <c r="S318" s="180"/>
      <c r="T318" s="182">
        <f>T319</f>
        <v>0</v>
      </c>
      <c r="AR318" s="176" t="s">
        <v>8</v>
      </c>
      <c r="AT318" s="183" t="s">
        <v>76</v>
      </c>
      <c r="AU318" s="183" t="s">
        <v>85</v>
      </c>
      <c r="AY318" s="176" t="s">
        <v>341</v>
      </c>
      <c r="BK318" s="184">
        <f>BK319</f>
        <v>0</v>
      </c>
    </row>
    <row r="319" spans="1:65" s="110" customFormat="1" ht="16.5" customHeight="1">
      <c r="A319" s="107"/>
      <c r="B319" s="108"/>
      <c r="C319" s="217" t="s">
        <v>1209</v>
      </c>
      <c r="D319" s="217" t="s">
        <v>354</v>
      </c>
      <c r="E319" s="218" t="s">
        <v>2559</v>
      </c>
      <c r="F319" s="219" t="s">
        <v>2560</v>
      </c>
      <c r="G319" s="220" t="s">
        <v>1689</v>
      </c>
      <c r="H319" s="221">
        <v>11</v>
      </c>
      <c r="I319" s="92"/>
      <c r="J319" s="222">
        <f>ROUND(I319*H319,0)</f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352</v>
      </c>
      <c r="AY319" s="99" t="s">
        <v>341</v>
      </c>
      <c r="BE319" s="199">
        <f>IF(N319="základní",J319,0)</f>
        <v>0</v>
      </c>
      <c r="BF319" s="199">
        <f>IF(N319="snížená",J319,0)</f>
        <v>0</v>
      </c>
      <c r="BG319" s="199">
        <f>IF(N319="zákl. přenesená",J319,0)</f>
        <v>0</v>
      </c>
      <c r="BH319" s="199">
        <f>IF(N319="sníž. přenesená",J319,0)</f>
        <v>0</v>
      </c>
      <c r="BI319" s="199">
        <f>IF(N319="nulová",J319,0)</f>
        <v>0</v>
      </c>
      <c r="BJ319" s="99" t="s">
        <v>8</v>
      </c>
      <c r="BK319" s="199">
        <f>ROUND(I319*H319,0)</f>
        <v>0</v>
      </c>
      <c r="BL319" s="99" t="s">
        <v>347</v>
      </c>
      <c r="BM319" s="198" t="s">
        <v>1036</v>
      </c>
    </row>
    <row r="320" spans="1:65" s="174" customFormat="1" ht="22.9" customHeight="1">
      <c r="B320" s="175"/>
      <c r="D320" s="176" t="s">
        <v>76</v>
      </c>
      <c r="E320" s="185" t="s">
        <v>2561</v>
      </c>
      <c r="F320" s="185" t="s">
        <v>2135</v>
      </c>
      <c r="J320" s="186">
        <f>BK320</f>
        <v>0</v>
      </c>
      <c r="L320" s="175"/>
      <c r="M320" s="179"/>
      <c r="N320" s="180"/>
      <c r="O320" s="180"/>
      <c r="P320" s="181">
        <f>SUM(P321:P324)</f>
        <v>0</v>
      </c>
      <c r="Q320" s="180"/>
      <c r="R320" s="181">
        <f>SUM(R321:R324)</f>
        <v>0</v>
      </c>
      <c r="S320" s="180"/>
      <c r="T320" s="182">
        <f>SUM(T321:T324)</f>
        <v>0</v>
      </c>
      <c r="AR320" s="176" t="s">
        <v>352</v>
      </c>
      <c r="AT320" s="183" t="s">
        <v>76</v>
      </c>
      <c r="AU320" s="183" t="s">
        <v>8</v>
      </c>
      <c r="AY320" s="176" t="s">
        <v>341</v>
      </c>
      <c r="BK320" s="184">
        <f>SUM(BK321:BK324)</f>
        <v>0</v>
      </c>
    </row>
    <row r="321" spans="1:65" s="110" customFormat="1" ht="16.5" customHeight="1">
      <c r="A321" s="107"/>
      <c r="B321" s="108"/>
      <c r="C321" s="217" t="s">
        <v>1219</v>
      </c>
      <c r="D321" s="217" t="s">
        <v>354</v>
      </c>
      <c r="E321" s="218" t="s">
        <v>2562</v>
      </c>
      <c r="F321" s="219" t="s">
        <v>2563</v>
      </c>
      <c r="G321" s="220" t="s">
        <v>2064</v>
      </c>
      <c r="H321" s="221">
        <v>8</v>
      </c>
      <c r="I321" s="92"/>
      <c r="J321" s="222">
        <f>ROUND(I321*H321,0)</f>
        <v>0</v>
      </c>
      <c r="K321" s="219" t="s">
        <v>1</v>
      </c>
      <c r="L321" s="223"/>
      <c r="M321" s="224" t="s">
        <v>1</v>
      </c>
      <c r="N321" s="225" t="s">
        <v>42</v>
      </c>
      <c r="O321" s="195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358</v>
      </c>
      <c r="AT321" s="198" t="s">
        <v>354</v>
      </c>
      <c r="AU321" s="198" t="s">
        <v>85</v>
      </c>
      <c r="AY321" s="99" t="s">
        <v>341</v>
      </c>
      <c r="BE321" s="199">
        <f>IF(N321="základní",J321,0)</f>
        <v>0</v>
      </c>
      <c r="BF321" s="199">
        <f>IF(N321="snížená",J321,0)</f>
        <v>0</v>
      </c>
      <c r="BG321" s="199">
        <f>IF(N321="zákl. přenesená",J321,0)</f>
        <v>0</v>
      </c>
      <c r="BH321" s="199">
        <f>IF(N321="sníž. přenesená",J321,0)</f>
        <v>0</v>
      </c>
      <c r="BI321" s="199">
        <f>IF(N321="nulová",J321,0)</f>
        <v>0</v>
      </c>
      <c r="BJ321" s="99" t="s">
        <v>8</v>
      </c>
      <c r="BK321" s="199">
        <f>ROUND(I321*H321,0)</f>
        <v>0</v>
      </c>
      <c r="BL321" s="99" t="s">
        <v>347</v>
      </c>
      <c r="BM321" s="198" t="s">
        <v>1574</v>
      </c>
    </row>
    <row r="322" spans="1:65" s="110" customFormat="1" ht="16.5" customHeight="1">
      <c r="A322" s="107"/>
      <c r="B322" s="108"/>
      <c r="C322" s="217" t="s">
        <v>1223</v>
      </c>
      <c r="D322" s="217" t="s">
        <v>354</v>
      </c>
      <c r="E322" s="218" t="s">
        <v>3537</v>
      </c>
      <c r="F322" s="219" t="s">
        <v>3538</v>
      </c>
      <c r="G322" s="220" t="s">
        <v>2064</v>
      </c>
      <c r="H322" s="221">
        <v>3</v>
      </c>
      <c r="I322" s="92"/>
      <c r="J322" s="222">
        <f>ROUND(I322*H322,0)</f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85</v>
      </c>
      <c r="AY322" s="99" t="s">
        <v>341</v>
      </c>
      <c r="BE322" s="199">
        <f>IF(N322="základní",J322,0)</f>
        <v>0</v>
      </c>
      <c r="BF322" s="199">
        <f>IF(N322="snížená",J322,0)</f>
        <v>0</v>
      </c>
      <c r="BG322" s="199">
        <f>IF(N322="zákl. přenesená",J322,0)</f>
        <v>0</v>
      </c>
      <c r="BH322" s="199">
        <f>IF(N322="sníž. přenesená",J322,0)</f>
        <v>0</v>
      </c>
      <c r="BI322" s="199">
        <f>IF(N322="nulová",J322,0)</f>
        <v>0</v>
      </c>
      <c r="BJ322" s="99" t="s">
        <v>8</v>
      </c>
      <c r="BK322" s="199">
        <f>ROUND(I322*H322,0)</f>
        <v>0</v>
      </c>
      <c r="BL322" s="99" t="s">
        <v>347</v>
      </c>
      <c r="BM322" s="198" t="s">
        <v>1582</v>
      </c>
    </row>
    <row r="323" spans="1:65" s="110" customFormat="1" ht="16.5" customHeight="1">
      <c r="A323" s="107"/>
      <c r="B323" s="108"/>
      <c r="C323" s="217" t="s">
        <v>1227</v>
      </c>
      <c r="D323" s="217" t="s">
        <v>354</v>
      </c>
      <c r="E323" s="218" t="s">
        <v>2564</v>
      </c>
      <c r="F323" s="219" t="s">
        <v>2565</v>
      </c>
      <c r="G323" s="220" t="s">
        <v>2081</v>
      </c>
      <c r="H323" s="221">
        <v>6</v>
      </c>
      <c r="I323" s="92"/>
      <c r="J323" s="222">
        <f>ROUND(I323*H323,0)</f>
        <v>0</v>
      </c>
      <c r="K323" s="219" t="s">
        <v>1</v>
      </c>
      <c r="L323" s="223"/>
      <c r="M323" s="224" t="s">
        <v>1</v>
      </c>
      <c r="N323" s="225" t="s">
        <v>42</v>
      </c>
      <c r="O323" s="195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358</v>
      </c>
      <c r="AT323" s="198" t="s">
        <v>354</v>
      </c>
      <c r="AU323" s="198" t="s">
        <v>85</v>
      </c>
      <c r="AY323" s="99" t="s">
        <v>341</v>
      </c>
      <c r="BE323" s="199">
        <f>IF(N323="základní",J323,0)</f>
        <v>0</v>
      </c>
      <c r="BF323" s="199">
        <f>IF(N323="snížená",J323,0)</f>
        <v>0</v>
      </c>
      <c r="BG323" s="199">
        <f>IF(N323="zákl. přenesená",J323,0)</f>
        <v>0</v>
      </c>
      <c r="BH323" s="199">
        <f>IF(N323="sníž. přenesená",J323,0)</f>
        <v>0</v>
      </c>
      <c r="BI323" s="199">
        <f>IF(N323="nulová",J323,0)</f>
        <v>0</v>
      </c>
      <c r="BJ323" s="99" t="s">
        <v>8</v>
      </c>
      <c r="BK323" s="199">
        <f>ROUND(I323*H323,0)</f>
        <v>0</v>
      </c>
      <c r="BL323" s="99" t="s">
        <v>347</v>
      </c>
      <c r="BM323" s="198" t="s">
        <v>1592</v>
      </c>
    </row>
    <row r="324" spans="1:65" s="110" customFormat="1" ht="16.5" customHeight="1">
      <c r="A324" s="107"/>
      <c r="B324" s="108"/>
      <c r="C324" s="217" t="s">
        <v>1232</v>
      </c>
      <c r="D324" s="217" t="s">
        <v>354</v>
      </c>
      <c r="E324" s="218" t="s">
        <v>2571</v>
      </c>
      <c r="F324" s="219" t="s">
        <v>2567</v>
      </c>
      <c r="G324" s="220" t="s">
        <v>2146</v>
      </c>
      <c r="H324" s="221">
        <v>1</v>
      </c>
      <c r="I324" s="92"/>
      <c r="J324" s="222">
        <f>ROUND(I324*H324,0)</f>
        <v>0</v>
      </c>
      <c r="K324" s="219" t="s">
        <v>1</v>
      </c>
      <c r="L324" s="223"/>
      <c r="M324" s="224" t="s">
        <v>1</v>
      </c>
      <c r="N324" s="225" t="s">
        <v>42</v>
      </c>
      <c r="O324" s="195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358</v>
      </c>
      <c r="AT324" s="198" t="s">
        <v>354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3539</v>
      </c>
    </row>
    <row r="325" spans="1:65" s="174" customFormat="1" ht="22.9" customHeight="1">
      <c r="B325" s="175"/>
      <c r="D325" s="176" t="s">
        <v>76</v>
      </c>
      <c r="E325" s="185" t="s">
        <v>2569</v>
      </c>
      <c r="F325" s="185" t="s">
        <v>2570</v>
      </c>
      <c r="J325" s="186">
        <f>BK325</f>
        <v>0</v>
      </c>
      <c r="L325" s="175"/>
      <c r="M325" s="179"/>
      <c r="N325" s="180"/>
      <c r="O325" s="180"/>
      <c r="P325" s="181">
        <f>P326</f>
        <v>0</v>
      </c>
      <c r="Q325" s="180"/>
      <c r="R325" s="181">
        <f>R326</f>
        <v>0</v>
      </c>
      <c r="S325" s="180"/>
      <c r="T325" s="182">
        <f>T326</f>
        <v>0</v>
      </c>
      <c r="AR325" s="176" t="s">
        <v>352</v>
      </c>
      <c r="AT325" s="183" t="s">
        <v>76</v>
      </c>
      <c r="AU325" s="183" t="s">
        <v>8</v>
      </c>
      <c r="AY325" s="176" t="s">
        <v>341</v>
      </c>
      <c r="BK325" s="184">
        <f>BK326</f>
        <v>0</v>
      </c>
    </row>
    <row r="326" spans="1:65" s="110" customFormat="1" ht="16.5" customHeight="1">
      <c r="A326" s="107"/>
      <c r="B326" s="108"/>
      <c r="C326" s="217" t="s">
        <v>1236</v>
      </c>
      <c r="D326" s="217" t="s">
        <v>354</v>
      </c>
      <c r="E326" s="218" t="s">
        <v>2566</v>
      </c>
      <c r="F326" s="219" t="s">
        <v>2572</v>
      </c>
      <c r="G326" s="220" t="s">
        <v>2146</v>
      </c>
      <c r="H326" s="221">
        <v>1</v>
      </c>
      <c r="I326" s="92"/>
      <c r="J326" s="222">
        <f>ROUND(I326*H326,0)</f>
        <v>0</v>
      </c>
      <c r="K326" s="219" t="s">
        <v>1</v>
      </c>
      <c r="L326" s="223"/>
      <c r="M326" s="224" t="s">
        <v>1</v>
      </c>
      <c r="N326" s="225" t="s">
        <v>42</v>
      </c>
      <c r="O326" s="195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1711</v>
      </c>
      <c r="AT326" s="198" t="s">
        <v>354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682</v>
      </c>
      <c r="BM326" s="198" t="s">
        <v>3540</v>
      </c>
    </row>
    <row r="327" spans="1:65" s="174" customFormat="1" ht="22.9" customHeight="1">
      <c r="B327" s="175"/>
      <c r="D327" s="176" t="s">
        <v>76</v>
      </c>
      <c r="E327" s="185" t="s">
        <v>2574</v>
      </c>
      <c r="F327" s="185" t="s">
        <v>2575</v>
      </c>
      <c r="J327" s="186">
        <f>BK327</f>
        <v>0</v>
      </c>
      <c r="L327" s="175"/>
      <c r="M327" s="179"/>
      <c r="N327" s="180"/>
      <c r="O327" s="180"/>
      <c r="P327" s="181">
        <f>P328</f>
        <v>0</v>
      </c>
      <c r="Q327" s="180"/>
      <c r="R327" s="181">
        <f>R328</f>
        <v>0</v>
      </c>
      <c r="S327" s="180"/>
      <c r="T327" s="182">
        <f>T328</f>
        <v>0</v>
      </c>
      <c r="AR327" s="176" t="s">
        <v>352</v>
      </c>
      <c r="AT327" s="183" t="s">
        <v>76</v>
      </c>
      <c r="AU327" s="183" t="s">
        <v>8</v>
      </c>
      <c r="AY327" s="176" t="s">
        <v>341</v>
      </c>
      <c r="BK327" s="184">
        <f>BK328</f>
        <v>0</v>
      </c>
    </row>
    <row r="328" spans="1:65" s="110" customFormat="1" ht="16.5" customHeight="1">
      <c r="A328" s="107"/>
      <c r="B328" s="108"/>
      <c r="C328" s="217" t="s">
        <v>1248</v>
      </c>
      <c r="D328" s="217" t="s">
        <v>354</v>
      </c>
      <c r="E328" s="218" t="s">
        <v>2576</v>
      </c>
      <c r="F328" s="219" t="s">
        <v>2577</v>
      </c>
      <c r="G328" s="220" t="s">
        <v>2220</v>
      </c>
      <c r="H328" s="93"/>
      <c r="I328" s="251">
        <f>(J259+J257+J255+J190)</f>
        <v>0</v>
      </c>
      <c r="J328" s="222">
        <f>ROUND(I328*H328/100,0)</f>
        <v>0</v>
      </c>
      <c r="K328" s="219" t="s">
        <v>1</v>
      </c>
      <c r="L328" s="223"/>
      <c r="M328" s="249" t="s">
        <v>1</v>
      </c>
      <c r="N328" s="250" t="s">
        <v>42</v>
      </c>
      <c r="O328" s="246"/>
      <c r="P328" s="247">
        <f>O328*H328</f>
        <v>0</v>
      </c>
      <c r="Q328" s="247">
        <v>0</v>
      </c>
      <c r="R328" s="247">
        <f>Q328*H328</f>
        <v>0</v>
      </c>
      <c r="S328" s="247">
        <v>0</v>
      </c>
      <c r="T328" s="248">
        <f>S328*H328</f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1711</v>
      </c>
      <c r="AT328" s="198" t="s">
        <v>354</v>
      </c>
      <c r="AU328" s="198" t="s">
        <v>85</v>
      </c>
      <c r="AY328" s="99" t="s">
        <v>341</v>
      </c>
      <c r="BE328" s="199">
        <f>IF(N328="základní",J328,0)</f>
        <v>0</v>
      </c>
      <c r="BF328" s="199">
        <f>IF(N328="snížená",J328,0)</f>
        <v>0</v>
      </c>
      <c r="BG328" s="199">
        <f>IF(N328="zákl. přenesená",J328,0)</f>
        <v>0</v>
      </c>
      <c r="BH328" s="199">
        <f>IF(N328="sníž. přenesená",J328,0)</f>
        <v>0</v>
      </c>
      <c r="BI328" s="199">
        <f>IF(N328="nulová",J328,0)</f>
        <v>0</v>
      </c>
      <c r="BJ328" s="99" t="s">
        <v>8</v>
      </c>
      <c r="BK328" s="199">
        <f>ROUND(I328*H328/100,0)</f>
        <v>0</v>
      </c>
      <c r="BL328" s="99" t="s">
        <v>682</v>
      </c>
      <c r="BM328" s="198" t="s">
        <v>3541</v>
      </c>
    </row>
    <row r="329" spans="1:65" s="110" customFormat="1" ht="6.95" customHeight="1">
      <c r="A329" s="107"/>
      <c r="B329" s="139"/>
      <c r="C329" s="140"/>
      <c r="D329" s="140"/>
      <c r="E329" s="140"/>
      <c r="F329" s="140"/>
      <c r="G329" s="140"/>
      <c r="H329" s="140"/>
      <c r="I329" s="140"/>
      <c r="J329" s="140"/>
      <c r="K329" s="140"/>
      <c r="L329" s="108"/>
      <c r="M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  <c r="Z329" s="107"/>
      <c r="AA329" s="107"/>
      <c r="AB329" s="107"/>
      <c r="AC329" s="107"/>
      <c r="AD329" s="107"/>
      <c r="AE329" s="107"/>
    </row>
    <row r="330" spans="1:65" s="98" customFormat="1"/>
    <row r="331" spans="1:65" s="98" customFormat="1"/>
  </sheetData>
  <sheetProtection password="D62F" sheet="1" objects="1" scenarios="1"/>
  <autoFilter ref="C142:K328"/>
  <mergeCells count="12">
    <mergeCell ref="E135:H135"/>
    <mergeCell ref="L2:V2"/>
    <mergeCell ref="E85:H85"/>
    <mergeCell ref="E87:H87"/>
    <mergeCell ref="E89:H89"/>
    <mergeCell ref="E131:H131"/>
    <mergeCell ref="E133:H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9"/>
  <sheetViews>
    <sheetView showGridLines="0" topLeftCell="A134" workbookViewId="0">
      <selection activeCell="H140" sqref="H14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109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3542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ROUND(J131,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ROUND((SUM(BE131:BE216)),  0)</f>
        <v>0</v>
      </c>
      <c r="G35" s="107"/>
      <c r="H35" s="107"/>
      <c r="I35" s="124">
        <v>0.21</v>
      </c>
      <c r="J35" s="123">
        <f>ROUND(((SUM(BE131:BE216))*I35),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ROUND((SUM(BF131:BF216)),  0)</f>
        <v>0</v>
      </c>
      <c r="G36" s="107"/>
      <c r="H36" s="107"/>
      <c r="I36" s="124">
        <v>0.15</v>
      </c>
      <c r="J36" s="123">
        <f>ROUND(((SUM(BF131:BF216))*I36),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ROUND((SUM(BG131:BG216)),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ROUND((SUM(BH131:BH216)),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ROUND((SUM(BI131:BI216)),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e - Vytápění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J131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312</v>
      </c>
      <c r="E99" s="150"/>
      <c r="F99" s="150"/>
      <c r="G99" s="150"/>
      <c r="H99" s="150"/>
      <c r="I99" s="150"/>
      <c r="J99" s="151">
        <f>J132</f>
        <v>0</v>
      </c>
      <c r="L99" s="148"/>
    </row>
    <row r="100" spans="1:47" s="152" customFormat="1" ht="19.899999999999999" customHeight="1">
      <c r="B100" s="153"/>
      <c r="D100" s="154" t="s">
        <v>3543</v>
      </c>
      <c r="E100" s="155"/>
      <c r="F100" s="155"/>
      <c r="G100" s="155"/>
      <c r="H100" s="155"/>
      <c r="I100" s="155"/>
      <c r="J100" s="156">
        <f>J133</f>
        <v>0</v>
      </c>
      <c r="L100" s="153"/>
    </row>
    <row r="101" spans="1:47" s="152" customFormat="1" ht="14.85" customHeight="1">
      <c r="B101" s="153"/>
      <c r="D101" s="154" t="s">
        <v>3544</v>
      </c>
      <c r="E101" s="155"/>
      <c r="F101" s="155"/>
      <c r="G101" s="155"/>
      <c r="H101" s="155"/>
      <c r="I101" s="155"/>
      <c r="J101" s="156">
        <f>J134</f>
        <v>0</v>
      </c>
      <c r="L101" s="153"/>
    </row>
    <row r="102" spans="1:47" s="152" customFormat="1" ht="14.85" customHeight="1">
      <c r="B102" s="153"/>
      <c r="D102" s="154" t="s">
        <v>3545</v>
      </c>
      <c r="E102" s="155"/>
      <c r="F102" s="155"/>
      <c r="G102" s="155"/>
      <c r="H102" s="155"/>
      <c r="I102" s="155"/>
      <c r="J102" s="156">
        <f>J144</f>
        <v>0</v>
      </c>
      <c r="L102" s="153"/>
    </row>
    <row r="103" spans="1:47" s="152" customFormat="1" ht="14.85" customHeight="1">
      <c r="B103" s="153"/>
      <c r="D103" s="154" t="s">
        <v>3546</v>
      </c>
      <c r="E103" s="155"/>
      <c r="F103" s="155"/>
      <c r="G103" s="155"/>
      <c r="H103" s="155"/>
      <c r="I103" s="155"/>
      <c r="J103" s="156">
        <f>J157</f>
        <v>0</v>
      </c>
      <c r="L103" s="153"/>
    </row>
    <row r="104" spans="1:47" s="152" customFormat="1" ht="14.85" customHeight="1">
      <c r="B104" s="153"/>
      <c r="D104" s="154" t="s">
        <v>3547</v>
      </c>
      <c r="E104" s="155"/>
      <c r="F104" s="155"/>
      <c r="G104" s="155"/>
      <c r="H104" s="155"/>
      <c r="I104" s="155"/>
      <c r="J104" s="156">
        <f>J181</f>
        <v>0</v>
      </c>
      <c r="L104" s="153"/>
    </row>
    <row r="105" spans="1:47" s="152" customFormat="1" ht="14.85" customHeight="1">
      <c r="B105" s="153"/>
      <c r="D105" s="154" t="s">
        <v>3548</v>
      </c>
      <c r="E105" s="155"/>
      <c r="F105" s="155"/>
      <c r="G105" s="155"/>
      <c r="H105" s="155"/>
      <c r="I105" s="155"/>
      <c r="J105" s="156">
        <f>J199</f>
        <v>0</v>
      </c>
      <c r="L105" s="153"/>
    </row>
    <row r="106" spans="1:47" s="152" customFormat="1" ht="14.85" customHeight="1">
      <c r="B106" s="153"/>
      <c r="D106" s="154" t="s">
        <v>3549</v>
      </c>
      <c r="E106" s="155"/>
      <c r="F106" s="155"/>
      <c r="G106" s="155"/>
      <c r="H106" s="155"/>
      <c r="I106" s="155"/>
      <c r="J106" s="156">
        <f>J201</f>
        <v>0</v>
      </c>
      <c r="L106" s="153"/>
    </row>
    <row r="107" spans="1:47" s="152" customFormat="1" ht="14.85" customHeight="1">
      <c r="B107" s="153"/>
      <c r="D107" s="154" t="s">
        <v>3550</v>
      </c>
      <c r="E107" s="155"/>
      <c r="F107" s="155"/>
      <c r="G107" s="155"/>
      <c r="H107" s="155"/>
      <c r="I107" s="155"/>
      <c r="J107" s="156">
        <f>J209</f>
        <v>0</v>
      </c>
      <c r="L107" s="153"/>
    </row>
    <row r="108" spans="1:47" s="152" customFormat="1" ht="14.85" customHeight="1">
      <c r="B108" s="153"/>
      <c r="D108" s="154" t="s">
        <v>3551</v>
      </c>
      <c r="E108" s="155"/>
      <c r="F108" s="155"/>
      <c r="G108" s="155"/>
      <c r="H108" s="155"/>
      <c r="I108" s="155"/>
      <c r="J108" s="156">
        <f>J211</f>
        <v>0</v>
      </c>
      <c r="L108" s="153"/>
    </row>
    <row r="109" spans="1:47" s="152" customFormat="1" ht="19.899999999999999" customHeight="1">
      <c r="B109" s="153"/>
      <c r="D109" s="154" t="s">
        <v>3552</v>
      </c>
      <c r="E109" s="155"/>
      <c r="F109" s="155"/>
      <c r="G109" s="155"/>
      <c r="H109" s="155"/>
      <c r="I109" s="155"/>
      <c r="J109" s="156">
        <f>J215</f>
        <v>0</v>
      </c>
      <c r="L109" s="153"/>
    </row>
    <row r="110" spans="1:47" s="110" customFormat="1" ht="21.7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39"/>
      <c r="C111" s="140"/>
      <c r="D111" s="140"/>
      <c r="E111" s="140"/>
      <c r="F111" s="140"/>
      <c r="G111" s="140"/>
      <c r="H111" s="140"/>
      <c r="I111" s="140"/>
      <c r="J111" s="140"/>
      <c r="K111" s="140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98" customFormat="1"/>
    <row r="113" spans="1:31" s="98" customFormat="1"/>
    <row r="114" spans="1:31" s="98" customFormat="1"/>
    <row r="115" spans="1:31" s="110" customFormat="1" ht="6.95" customHeight="1">
      <c r="A115" s="107"/>
      <c r="B115" s="141"/>
      <c r="C115" s="142"/>
      <c r="D115" s="142"/>
      <c r="E115" s="142"/>
      <c r="F115" s="142"/>
      <c r="G115" s="142"/>
      <c r="H115" s="142"/>
      <c r="I115" s="142"/>
      <c r="J115" s="142"/>
      <c r="K115" s="142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24.95" customHeight="1">
      <c r="A116" s="107"/>
      <c r="B116" s="108"/>
      <c r="C116" s="104" t="s">
        <v>326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2" customHeight="1">
      <c r="A118" s="107"/>
      <c r="B118" s="108"/>
      <c r="C118" s="106" t="s">
        <v>17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110" customFormat="1" ht="16.5" customHeight="1">
      <c r="A119" s="107"/>
      <c r="B119" s="108"/>
      <c r="C119" s="107"/>
      <c r="D119" s="107"/>
      <c r="E119" s="312" t="str">
        <f>E7</f>
        <v>Expozice Jihozápadní Afrika, ZOO Dvůr Králové a.s. - Změna A, 1.etapa</v>
      </c>
      <c r="F119" s="313"/>
      <c r="G119" s="313"/>
      <c r="H119" s="313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98" customFormat="1" ht="12" customHeight="1">
      <c r="B120" s="103"/>
      <c r="C120" s="106" t="s">
        <v>183</v>
      </c>
      <c r="L120" s="103"/>
    </row>
    <row r="121" spans="1:31" s="110" customFormat="1" ht="16.5" customHeight="1">
      <c r="A121" s="107"/>
      <c r="B121" s="108"/>
      <c r="C121" s="107"/>
      <c r="D121" s="107"/>
      <c r="E121" s="312" t="s">
        <v>2592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2" customHeight="1">
      <c r="A122" s="107"/>
      <c r="B122" s="108"/>
      <c r="C122" s="106" t="s">
        <v>191</v>
      </c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6.5" customHeight="1">
      <c r="A123" s="107"/>
      <c r="B123" s="108"/>
      <c r="C123" s="107"/>
      <c r="D123" s="107"/>
      <c r="E123" s="308" t="str">
        <f>E11</f>
        <v>e - Vytápění</v>
      </c>
      <c r="F123" s="309"/>
      <c r="G123" s="309"/>
      <c r="H123" s="309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21</v>
      </c>
      <c r="D125" s="107"/>
      <c r="E125" s="107"/>
      <c r="F125" s="111" t="str">
        <f>F14</f>
        <v xml:space="preserve"> </v>
      </c>
      <c r="G125" s="107"/>
      <c r="H125" s="107"/>
      <c r="I125" s="106" t="s">
        <v>23</v>
      </c>
      <c r="J125" s="112" t="str">
        <f>IF(J14="","",J14)</f>
        <v>14. 1. 2020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6.95" customHeight="1">
      <c r="A126" s="107"/>
      <c r="B126" s="108"/>
      <c r="C126" s="107"/>
      <c r="D126" s="107"/>
      <c r="E126" s="107"/>
      <c r="F126" s="107"/>
      <c r="G126" s="107"/>
      <c r="H126" s="107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43.15" customHeight="1">
      <c r="A127" s="107"/>
      <c r="B127" s="108"/>
      <c r="C127" s="106" t="s">
        <v>25</v>
      </c>
      <c r="D127" s="107"/>
      <c r="E127" s="107"/>
      <c r="F127" s="111" t="str">
        <f>E17</f>
        <v>ZOO Dvůr Králové a.s., Štefánikova 1029, D.K.n.L.</v>
      </c>
      <c r="G127" s="107"/>
      <c r="H127" s="107"/>
      <c r="I127" s="106" t="s">
        <v>31</v>
      </c>
      <c r="J127" s="143" t="str">
        <f>E23</f>
        <v>Projektis spol. s r.o., Legionářská 562, D.K.n.L.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5.2" customHeight="1">
      <c r="A128" s="107"/>
      <c r="B128" s="108"/>
      <c r="C128" s="106" t="s">
        <v>29</v>
      </c>
      <c r="D128" s="107"/>
      <c r="E128" s="107"/>
      <c r="F128" s="111" t="str">
        <f>IF(E20="","",E20)</f>
        <v>Vyplň údaj</v>
      </c>
      <c r="G128" s="107"/>
      <c r="H128" s="107"/>
      <c r="I128" s="106" t="s">
        <v>34</v>
      </c>
      <c r="J128" s="143" t="str">
        <f>E26</f>
        <v>ing. V. Švehla</v>
      </c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0.3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66" customFormat="1" ht="29.25" customHeight="1">
      <c r="A130" s="157"/>
      <c r="B130" s="158"/>
      <c r="C130" s="159" t="s">
        <v>327</v>
      </c>
      <c r="D130" s="160" t="s">
        <v>62</v>
      </c>
      <c r="E130" s="160" t="s">
        <v>58</v>
      </c>
      <c r="F130" s="160" t="s">
        <v>59</v>
      </c>
      <c r="G130" s="160" t="s">
        <v>328</v>
      </c>
      <c r="H130" s="160" t="s">
        <v>329</v>
      </c>
      <c r="I130" s="160" t="s">
        <v>330</v>
      </c>
      <c r="J130" s="160" t="s">
        <v>299</v>
      </c>
      <c r="K130" s="161" t="s">
        <v>331</v>
      </c>
      <c r="L130" s="162"/>
      <c r="M130" s="163" t="s">
        <v>1</v>
      </c>
      <c r="N130" s="164" t="s">
        <v>41</v>
      </c>
      <c r="O130" s="164" t="s">
        <v>332</v>
      </c>
      <c r="P130" s="164" t="s">
        <v>333</v>
      </c>
      <c r="Q130" s="164" t="s">
        <v>334</v>
      </c>
      <c r="R130" s="164" t="s">
        <v>335</v>
      </c>
      <c r="S130" s="164" t="s">
        <v>336</v>
      </c>
      <c r="T130" s="165" t="s">
        <v>337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pans="1:65" s="110" customFormat="1" ht="22.9" customHeight="1">
      <c r="A131" s="107"/>
      <c r="B131" s="108"/>
      <c r="C131" s="167" t="s">
        <v>338</v>
      </c>
      <c r="D131" s="107"/>
      <c r="E131" s="107"/>
      <c r="F131" s="107"/>
      <c r="G131" s="107"/>
      <c r="H131" s="107"/>
      <c r="I131" s="107"/>
      <c r="J131" s="168">
        <f>BK131</f>
        <v>0</v>
      </c>
      <c r="K131" s="107"/>
      <c r="L131" s="108"/>
      <c r="M131" s="169"/>
      <c r="N131" s="170"/>
      <c r="O131" s="118"/>
      <c r="P131" s="171">
        <f>P132</f>
        <v>0</v>
      </c>
      <c r="Q131" s="118"/>
      <c r="R131" s="171">
        <f>R132</f>
        <v>0</v>
      </c>
      <c r="S131" s="118"/>
      <c r="T131" s="172">
        <f>T132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T131" s="99" t="s">
        <v>76</v>
      </c>
      <c r="AU131" s="99" t="s">
        <v>301</v>
      </c>
      <c r="BK131" s="173">
        <f>BK132</f>
        <v>0</v>
      </c>
    </row>
    <row r="132" spans="1:65" s="174" customFormat="1" ht="25.9" customHeight="1">
      <c r="B132" s="175"/>
      <c r="D132" s="176" t="s">
        <v>76</v>
      </c>
      <c r="E132" s="177" t="s">
        <v>1075</v>
      </c>
      <c r="F132" s="177" t="s">
        <v>1076</v>
      </c>
      <c r="J132" s="178">
        <f>BK132</f>
        <v>0</v>
      </c>
      <c r="L132" s="175"/>
      <c r="M132" s="179"/>
      <c r="N132" s="180"/>
      <c r="O132" s="180"/>
      <c r="P132" s="181">
        <f>P133+P215</f>
        <v>0</v>
      </c>
      <c r="Q132" s="180"/>
      <c r="R132" s="181">
        <f>R133+R215</f>
        <v>0</v>
      </c>
      <c r="S132" s="180"/>
      <c r="T132" s="182">
        <f>T133+T215</f>
        <v>0</v>
      </c>
      <c r="AR132" s="176" t="s">
        <v>85</v>
      </c>
      <c r="AT132" s="183" t="s">
        <v>76</v>
      </c>
      <c r="AU132" s="183" t="s">
        <v>77</v>
      </c>
      <c r="AY132" s="176" t="s">
        <v>341</v>
      </c>
      <c r="BK132" s="184">
        <f>BK133+BK215</f>
        <v>0</v>
      </c>
    </row>
    <row r="133" spans="1:65" s="174" customFormat="1" ht="22.9" customHeight="1">
      <c r="B133" s="175"/>
      <c r="D133" s="176" t="s">
        <v>76</v>
      </c>
      <c r="E133" s="185" t="s">
        <v>731</v>
      </c>
      <c r="F133" s="185" t="s">
        <v>3553</v>
      </c>
      <c r="J133" s="186">
        <f>BK133</f>
        <v>0</v>
      </c>
      <c r="L133" s="175"/>
      <c r="M133" s="179"/>
      <c r="N133" s="180"/>
      <c r="O133" s="180"/>
      <c r="P133" s="181">
        <f>P134+P144+P157+P181+P199+P201+P209+P211</f>
        <v>0</v>
      </c>
      <c r="Q133" s="180"/>
      <c r="R133" s="181">
        <f>R134+R144+R157+R181+R199+R201+R209+R211</f>
        <v>0</v>
      </c>
      <c r="S133" s="180"/>
      <c r="T133" s="182">
        <f>T134+T144+T157+T181+T199+T201+T209+T211</f>
        <v>0</v>
      </c>
      <c r="AR133" s="176" t="s">
        <v>85</v>
      </c>
      <c r="AT133" s="183" t="s">
        <v>76</v>
      </c>
      <c r="AU133" s="183" t="s">
        <v>8</v>
      </c>
      <c r="AY133" s="176" t="s">
        <v>341</v>
      </c>
      <c r="BK133" s="184">
        <f>BK134+BK144+BK157+BK181+BK199+BK201+BK209+BK211</f>
        <v>0</v>
      </c>
    </row>
    <row r="134" spans="1:65" s="174" customFormat="1" ht="20.85" customHeight="1">
      <c r="B134" s="175"/>
      <c r="D134" s="176" t="s">
        <v>76</v>
      </c>
      <c r="E134" s="185" t="s">
        <v>3554</v>
      </c>
      <c r="F134" s="185" t="s">
        <v>3555</v>
      </c>
      <c r="J134" s="186">
        <f>BK134</f>
        <v>0</v>
      </c>
      <c r="L134" s="175"/>
      <c r="M134" s="179"/>
      <c r="N134" s="180"/>
      <c r="O134" s="180"/>
      <c r="P134" s="181">
        <f>SUM(P135:P143)</f>
        <v>0</v>
      </c>
      <c r="Q134" s="180"/>
      <c r="R134" s="181">
        <f>SUM(R135:R143)</f>
        <v>0</v>
      </c>
      <c r="S134" s="180"/>
      <c r="T134" s="182">
        <f>SUM(T135:T143)</f>
        <v>0</v>
      </c>
      <c r="AR134" s="176" t="s">
        <v>85</v>
      </c>
      <c r="AT134" s="183" t="s">
        <v>76</v>
      </c>
      <c r="AU134" s="183" t="s">
        <v>85</v>
      </c>
      <c r="AY134" s="176" t="s">
        <v>341</v>
      </c>
      <c r="BK134" s="184">
        <f>SUM(BK135:BK143)</f>
        <v>0</v>
      </c>
    </row>
    <row r="135" spans="1:65" s="110" customFormat="1" ht="72" customHeight="1">
      <c r="A135" s="107"/>
      <c r="B135" s="108"/>
      <c r="C135" s="217" t="s">
        <v>8</v>
      </c>
      <c r="D135" s="217" t="s">
        <v>354</v>
      </c>
      <c r="E135" s="218" t="s">
        <v>3556</v>
      </c>
      <c r="F135" s="219" t="s">
        <v>3557</v>
      </c>
      <c r="G135" s="220" t="s">
        <v>1194</v>
      </c>
      <c r="H135" s="221">
        <v>1</v>
      </c>
      <c r="I135" s="92"/>
      <c r="J135" s="222">
        <f t="shared" ref="J135:J143" si="0">ROUND(I135*H135,0)</f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ref="P135:P143" si="1">O135*H135</f>
        <v>0</v>
      </c>
      <c r="Q135" s="196">
        <v>0</v>
      </c>
      <c r="R135" s="196">
        <f t="shared" ref="R135:R143" si="2">Q135*H135</f>
        <v>0</v>
      </c>
      <c r="S135" s="196">
        <v>0</v>
      </c>
      <c r="T135" s="197">
        <f t="shared" ref="T135:T143" si="3"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125</v>
      </c>
      <c r="AT135" s="198" t="s">
        <v>354</v>
      </c>
      <c r="AU135" s="198" t="s">
        <v>352</v>
      </c>
      <c r="AY135" s="99" t="s">
        <v>341</v>
      </c>
      <c r="BE135" s="199">
        <f t="shared" ref="BE135:BE143" si="4">IF(N135="základní",J135,0)</f>
        <v>0</v>
      </c>
      <c r="BF135" s="199">
        <f t="shared" ref="BF135:BF143" si="5">IF(N135="snížená",J135,0)</f>
        <v>0</v>
      </c>
      <c r="BG135" s="199">
        <f t="shared" ref="BG135:BG143" si="6">IF(N135="zákl. přenesená",J135,0)</f>
        <v>0</v>
      </c>
      <c r="BH135" s="199">
        <f t="shared" ref="BH135:BH143" si="7">IF(N135="sníž. přenesená",J135,0)</f>
        <v>0</v>
      </c>
      <c r="BI135" s="199">
        <f t="shared" ref="BI135:BI143" si="8">IF(N135="nulová",J135,0)</f>
        <v>0</v>
      </c>
      <c r="BJ135" s="99" t="s">
        <v>8</v>
      </c>
      <c r="BK135" s="199">
        <f t="shared" ref="BK135:BK143" si="9">ROUND(I135*H135,0)</f>
        <v>0</v>
      </c>
      <c r="BL135" s="99" t="s">
        <v>421</v>
      </c>
      <c r="BM135" s="198" t="s">
        <v>85</v>
      </c>
    </row>
    <row r="136" spans="1:65" s="110" customFormat="1" ht="48" customHeight="1">
      <c r="A136" s="107"/>
      <c r="B136" s="108"/>
      <c r="C136" s="217" t="s">
        <v>85</v>
      </c>
      <c r="D136" s="217" t="s">
        <v>354</v>
      </c>
      <c r="E136" s="218" t="s">
        <v>3558</v>
      </c>
      <c r="F136" s="219" t="s">
        <v>3559</v>
      </c>
      <c r="G136" s="220" t="s">
        <v>1194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125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421</v>
      </c>
      <c r="BM136" s="198" t="s">
        <v>347</v>
      </c>
    </row>
    <row r="137" spans="1:65" s="110" customFormat="1" ht="16.5" customHeight="1">
      <c r="A137" s="107"/>
      <c r="B137" s="108"/>
      <c r="C137" s="217" t="s">
        <v>352</v>
      </c>
      <c r="D137" s="217" t="s">
        <v>354</v>
      </c>
      <c r="E137" s="218" t="s">
        <v>3560</v>
      </c>
      <c r="F137" s="219" t="s">
        <v>3561</v>
      </c>
      <c r="G137" s="220" t="s">
        <v>1194</v>
      </c>
      <c r="H137" s="221">
        <v>2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125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421</v>
      </c>
      <c r="BM137" s="198" t="s">
        <v>375</v>
      </c>
    </row>
    <row r="138" spans="1:65" s="110" customFormat="1" ht="16.5" customHeight="1">
      <c r="A138" s="107"/>
      <c r="B138" s="108"/>
      <c r="C138" s="217" t="s">
        <v>347</v>
      </c>
      <c r="D138" s="217" t="s">
        <v>354</v>
      </c>
      <c r="E138" s="218" t="s">
        <v>3562</v>
      </c>
      <c r="F138" s="219" t="s">
        <v>3563</v>
      </c>
      <c r="G138" s="220" t="s">
        <v>1194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125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421</v>
      </c>
      <c r="BM138" s="198" t="s">
        <v>358</v>
      </c>
    </row>
    <row r="139" spans="1:65" s="110" customFormat="1" ht="24" customHeight="1">
      <c r="A139" s="107"/>
      <c r="B139" s="108"/>
      <c r="C139" s="217" t="s">
        <v>371</v>
      </c>
      <c r="D139" s="217" t="s">
        <v>354</v>
      </c>
      <c r="E139" s="218" t="s">
        <v>3564</v>
      </c>
      <c r="F139" s="219" t="s">
        <v>3565</v>
      </c>
      <c r="G139" s="220" t="s">
        <v>1194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125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421</v>
      </c>
      <c r="BM139" s="198" t="s">
        <v>261</v>
      </c>
    </row>
    <row r="140" spans="1:65" s="110" customFormat="1" ht="36" customHeight="1">
      <c r="A140" s="107"/>
      <c r="B140" s="108"/>
      <c r="C140" s="217" t="s">
        <v>375</v>
      </c>
      <c r="D140" s="217" t="s">
        <v>354</v>
      </c>
      <c r="E140" s="218" t="s">
        <v>3566</v>
      </c>
      <c r="F140" s="219" t="s">
        <v>3567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125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421</v>
      </c>
      <c r="BM140" s="198" t="s">
        <v>399</v>
      </c>
    </row>
    <row r="141" spans="1:65" s="110" customFormat="1" ht="24" customHeight="1">
      <c r="A141" s="107"/>
      <c r="B141" s="108"/>
      <c r="C141" s="217" t="s">
        <v>379</v>
      </c>
      <c r="D141" s="217" t="s">
        <v>354</v>
      </c>
      <c r="E141" s="218" t="s">
        <v>3568</v>
      </c>
      <c r="F141" s="219" t="s">
        <v>3569</v>
      </c>
      <c r="G141" s="220" t="s">
        <v>2081</v>
      </c>
      <c r="H141" s="221">
        <v>1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125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421</v>
      </c>
      <c r="BM141" s="198" t="s">
        <v>409</v>
      </c>
    </row>
    <row r="142" spans="1:65" s="110" customFormat="1" ht="24" customHeight="1">
      <c r="A142" s="107"/>
      <c r="B142" s="108"/>
      <c r="C142" s="217" t="s">
        <v>358</v>
      </c>
      <c r="D142" s="217" t="s">
        <v>354</v>
      </c>
      <c r="E142" s="218" t="s">
        <v>3570</v>
      </c>
      <c r="F142" s="219" t="s">
        <v>3571</v>
      </c>
      <c r="G142" s="220" t="s">
        <v>2081</v>
      </c>
      <c r="H142" s="221">
        <v>1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125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421</v>
      </c>
      <c r="BM142" s="198" t="s">
        <v>421</v>
      </c>
    </row>
    <row r="143" spans="1:65" s="110" customFormat="1" ht="24" customHeight="1">
      <c r="A143" s="107"/>
      <c r="B143" s="108"/>
      <c r="C143" s="217" t="s">
        <v>388</v>
      </c>
      <c r="D143" s="217" t="s">
        <v>354</v>
      </c>
      <c r="E143" s="218" t="s">
        <v>3572</v>
      </c>
      <c r="F143" s="219" t="s">
        <v>3573</v>
      </c>
      <c r="G143" s="220" t="s">
        <v>3574</v>
      </c>
      <c r="H143" s="221">
        <v>1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125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421</v>
      </c>
      <c r="BM143" s="198" t="s">
        <v>430</v>
      </c>
    </row>
    <row r="144" spans="1:65" s="174" customFormat="1" ht="20.85" customHeight="1">
      <c r="B144" s="175"/>
      <c r="D144" s="176" t="s">
        <v>76</v>
      </c>
      <c r="E144" s="185" t="s">
        <v>3575</v>
      </c>
      <c r="F144" s="185" t="s">
        <v>3576</v>
      </c>
      <c r="J144" s="186">
        <f>BK144</f>
        <v>0</v>
      </c>
      <c r="L144" s="175"/>
      <c r="M144" s="179"/>
      <c r="N144" s="180"/>
      <c r="O144" s="180"/>
      <c r="P144" s="181">
        <f>SUM(P145:P156)</f>
        <v>0</v>
      </c>
      <c r="Q144" s="180"/>
      <c r="R144" s="181">
        <f>SUM(R145:R156)</f>
        <v>0</v>
      </c>
      <c r="S144" s="180"/>
      <c r="T144" s="182">
        <f>SUM(T145:T156)</f>
        <v>0</v>
      </c>
      <c r="AR144" s="176" t="s">
        <v>85</v>
      </c>
      <c r="AT144" s="183" t="s">
        <v>76</v>
      </c>
      <c r="AU144" s="183" t="s">
        <v>85</v>
      </c>
      <c r="AY144" s="176" t="s">
        <v>341</v>
      </c>
      <c r="BK144" s="184">
        <f>SUM(BK145:BK156)</f>
        <v>0</v>
      </c>
    </row>
    <row r="145" spans="1:65" s="110" customFormat="1" ht="24" customHeight="1">
      <c r="A145" s="107"/>
      <c r="B145" s="108"/>
      <c r="C145" s="217" t="s">
        <v>261</v>
      </c>
      <c r="D145" s="217" t="s">
        <v>354</v>
      </c>
      <c r="E145" s="218" t="s">
        <v>3577</v>
      </c>
      <c r="F145" s="219" t="s">
        <v>3578</v>
      </c>
      <c r="G145" s="220" t="s">
        <v>455</v>
      </c>
      <c r="H145" s="221">
        <v>14</v>
      </c>
      <c r="I145" s="92"/>
      <c r="J145" s="222">
        <f t="shared" ref="J145:J156" si="10">ROUND(I145*H145,0)</f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ref="P145:P156" si="11">O145*H145</f>
        <v>0</v>
      </c>
      <c r="Q145" s="196">
        <v>0</v>
      </c>
      <c r="R145" s="196">
        <f t="shared" ref="R145:R156" si="12">Q145*H145</f>
        <v>0</v>
      </c>
      <c r="S145" s="196">
        <v>0</v>
      </c>
      <c r="T145" s="197">
        <f t="shared" ref="T145:T156" si="13"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125</v>
      </c>
      <c r="AT145" s="198" t="s">
        <v>354</v>
      </c>
      <c r="AU145" s="198" t="s">
        <v>352</v>
      </c>
      <c r="AY145" s="99" t="s">
        <v>341</v>
      </c>
      <c r="BE145" s="199">
        <f t="shared" ref="BE145:BE156" si="14">IF(N145="základní",J145,0)</f>
        <v>0</v>
      </c>
      <c r="BF145" s="199">
        <f t="shared" ref="BF145:BF156" si="15">IF(N145="snížená",J145,0)</f>
        <v>0</v>
      </c>
      <c r="BG145" s="199">
        <f t="shared" ref="BG145:BG156" si="16">IF(N145="zákl. přenesená",J145,0)</f>
        <v>0</v>
      </c>
      <c r="BH145" s="199">
        <f t="shared" ref="BH145:BH156" si="17">IF(N145="sníž. přenesená",J145,0)</f>
        <v>0</v>
      </c>
      <c r="BI145" s="199">
        <f t="shared" ref="BI145:BI156" si="18">IF(N145="nulová",J145,0)</f>
        <v>0</v>
      </c>
      <c r="BJ145" s="99" t="s">
        <v>8</v>
      </c>
      <c r="BK145" s="199">
        <f t="shared" ref="BK145:BK156" si="19">ROUND(I145*H145,0)</f>
        <v>0</v>
      </c>
      <c r="BL145" s="99" t="s">
        <v>421</v>
      </c>
      <c r="BM145" s="198" t="s">
        <v>437</v>
      </c>
    </row>
    <row r="146" spans="1:65" s="110" customFormat="1" ht="24" customHeight="1">
      <c r="A146" s="107"/>
      <c r="B146" s="108"/>
      <c r="C146" s="217" t="s">
        <v>395</v>
      </c>
      <c r="D146" s="217" t="s">
        <v>354</v>
      </c>
      <c r="E146" s="218" t="s">
        <v>3579</v>
      </c>
      <c r="F146" s="219" t="s">
        <v>3580</v>
      </c>
      <c r="G146" s="220" t="s">
        <v>455</v>
      </c>
      <c r="H146" s="221">
        <v>6</v>
      </c>
      <c r="I146" s="92"/>
      <c r="J146" s="222">
        <f t="shared" si="1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125</v>
      </c>
      <c r="AT146" s="198" t="s">
        <v>354</v>
      </c>
      <c r="AU146" s="198" t="s">
        <v>352</v>
      </c>
      <c r="AY146" s="99" t="s">
        <v>341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99" t="s">
        <v>8</v>
      </c>
      <c r="BK146" s="199">
        <f t="shared" si="19"/>
        <v>0</v>
      </c>
      <c r="BL146" s="99" t="s">
        <v>421</v>
      </c>
      <c r="BM146" s="198" t="s">
        <v>447</v>
      </c>
    </row>
    <row r="147" spans="1:65" s="110" customFormat="1" ht="24" customHeight="1">
      <c r="A147" s="107"/>
      <c r="B147" s="108"/>
      <c r="C147" s="217" t="s">
        <v>399</v>
      </c>
      <c r="D147" s="217" t="s">
        <v>354</v>
      </c>
      <c r="E147" s="218" t="s">
        <v>3581</v>
      </c>
      <c r="F147" s="219" t="s">
        <v>3582</v>
      </c>
      <c r="G147" s="220" t="s">
        <v>455</v>
      </c>
      <c r="H147" s="221">
        <v>1</v>
      </c>
      <c r="I147" s="92"/>
      <c r="J147" s="222">
        <f t="shared" si="1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125</v>
      </c>
      <c r="AT147" s="198" t="s">
        <v>354</v>
      </c>
      <c r="AU147" s="198" t="s">
        <v>352</v>
      </c>
      <c r="AY147" s="99" t="s">
        <v>341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99" t="s">
        <v>8</v>
      </c>
      <c r="BK147" s="199">
        <f t="shared" si="19"/>
        <v>0</v>
      </c>
      <c r="BL147" s="99" t="s">
        <v>421</v>
      </c>
      <c r="BM147" s="198" t="s">
        <v>458</v>
      </c>
    </row>
    <row r="148" spans="1:65" s="110" customFormat="1" ht="24" customHeight="1">
      <c r="A148" s="107"/>
      <c r="B148" s="108"/>
      <c r="C148" s="217" t="s">
        <v>405</v>
      </c>
      <c r="D148" s="217" t="s">
        <v>354</v>
      </c>
      <c r="E148" s="218" t="s">
        <v>3583</v>
      </c>
      <c r="F148" s="219" t="s">
        <v>3584</v>
      </c>
      <c r="G148" s="220" t="s">
        <v>455</v>
      </c>
      <c r="H148" s="221">
        <v>12</v>
      </c>
      <c r="I148" s="92"/>
      <c r="J148" s="222">
        <f t="shared" si="1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125</v>
      </c>
      <c r="AT148" s="198" t="s">
        <v>354</v>
      </c>
      <c r="AU148" s="198" t="s">
        <v>352</v>
      </c>
      <c r="AY148" s="99" t="s">
        <v>341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99" t="s">
        <v>8</v>
      </c>
      <c r="BK148" s="199">
        <f t="shared" si="19"/>
        <v>0</v>
      </c>
      <c r="BL148" s="99" t="s">
        <v>421</v>
      </c>
      <c r="BM148" s="198" t="s">
        <v>469</v>
      </c>
    </row>
    <row r="149" spans="1:65" s="110" customFormat="1" ht="24" customHeight="1">
      <c r="A149" s="107"/>
      <c r="B149" s="108"/>
      <c r="C149" s="217" t="s">
        <v>409</v>
      </c>
      <c r="D149" s="217" t="s">
        <v>354</v>
      </c>
      <c r="E149" s="218" t="s">
        <v>3585</v>
      </c>
      <c r="F149" s="219" t="s">
        <v>3586</v>
      </c>
      <c r="G149" s="220" t="s">
        <v>455</v>
      </c>
      <c r="H149" s="221">
        <v>4</v>
      </c>
      <c r="I149" s="92"/>
      <c r="J149" s="222">
        <f t="shared" si="1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125</v>
      </c>
      <c r="AT149" s="198" t="s">
        <v>354</v>
      </c>
      <c r="AU149" s="198" t="s">
        <v>352</v>
      </c>
      <c r="AY149" s="99" t="s">
        <v>341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99" t="s">
        <v>8</v>
      </c>
      <c r="BK149" s="199">
        <f t="shared" si="19"/>
        <v>0</v>
      </c>
      <c r="BL149" s="99" t="s">
        <v>421</v>
      </c>
      <c r="BM149" s="198" t="s">
        <v>480</v>
      </c>
    </row>
    <row r="150" spans="1:65" s="110" customFormat="1" ht="24" customHeight="1">
      <c r="A150" s="107"/>
      <c r="B150" s="108"/>
      <c r="C150" s="217" t="s">
        <v>9</v>
      </c>
      <c r="D150" s="217" t="s">
        <v>354</v>
      </c>
      <c r="E150" s="218" t="s">
        <v>3587</v>
      </c>
      <c r="F150" s="219" t="s">
        <v>3588</v>
      </c>
      <c r="G150" s="220" t="s">
        <v>455</v>
      </c>
      <c r="H150" s="221">
        <v>12</v>
      </c>
      <c r="I150" s="92"/>
      <c r="J150" s="222">
        <f t="shared" si="1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125</v>
      </c>
      <c r="AT150" s="198" t="s">
        <v>354</v>
      </c>
      <c r="AU150" s="198" t="s">
        <v>352</v>
      </c>
      <c r="AY150" s="99" t="s">
        <v>341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99" t="s">
        <v>8</v>
      </c>
      <c r="BK150" s="199">
        <f t="shared" si="19"/>
        <v>0</v>
      </c>
      <c r="BL150" s="99" t="s">
        <v>421</v>
      </c>
      <c r="BM150" s="198" t="s">
        <v>489</v>
      </c>
    </row>
    <row r="151" spans="1:65" s="110" customFormat="1" ht="24" customHeight="1">
      <c r="A151" s="107"/>
      <c r="B151" s="108"/>
      <c r="C151" s="217" t="s">
        <v>421</v>
      </c>
      <c r="D151" s="217" t="s">
        <v>354</v>
      </c>
      <c r="E151" s="218" t="s">
        <v>3589</v>
      </c>
      <c r="F151" s="219" t="s">
        <v>3590</v>
      </c>
      <c r="G151" s="220" t="s">
        <v>2081</v>
      </c>
      <c r="H151" s="221">
        <v>4</v>
      </c>
      <c r="I151" s="92"/>
      <c r="J151" s="222">
        <f t="shared" si="1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125</v>
      </c>
      <c r="AT151" s="198" t="s">
        <v>354</v>
      </c>
      <c r="AU151" s="198" t="s">
        <v>352</v>
      </c>
      <c r="AY151" s="99" t="s">
        <v>341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99" t="s">
        <v>8</v>
      </c>
      <c r="BK151" s="199">
        <f t="shared" si="19"/>
        <v>0</v>
      </c>
      <c r="BL151" s="99" t="s">
        <v>421</v>
      </c>
      <c r="BM151" s="198" t="s">
        <v>125</v>
      </c>
    </row>
    <row r="152" spans="1:65" s="110" customFormat="1" ht="24" customHeight="1">
      <c r="A152" s="107"/>
      <c r="B152" s="108"/>
      <c r="C152" s="217" t="s">
        <v>426</v>
      </c>
      <c r="D152" s="217" t="s">
        <v>354</v>
      </c>
      <c r="E152" s="218" t="s">
        <v>3591</v>
      </c>
      <c r="F152" s="219" t="s">
        <v>3592</v>
      </c>
      <c r="G152" s="220" t="s">
        <v>2081</v>
      </c>
      <c r="H152" s="221">
        <v>4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125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421</v>
      </c>
      <c r="BM152" s="198" t="s">
        <v>507</v>
      </c>
    </row>
    <row r="153" spans="1:65" s="110" customFormat="1" ht="24" customHeight="1">
      <c r="A153" s="107"/>
      <c r="B153" s="108"/>
      <c r="C153" s="217" t="s">
        <v>430</v>
      </c>
      <c r="D153" s="217" t="s">
        <v>354</v>
      </c>
      <c r="E153" s="218" t="s">
        <v>3593</v>
      </c>
      <c r="F153" s="219" t="s">
        <v>3594</v>
      </c>
      <c r="G153" s="220" t="s">
        <v>2081</v>
      </c>
      <c r="H153" s="221">
        <v>2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125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421</v>
      </c>
      <c r="BM153" s="198" t="s">
        <v>516</v>
      </c>
    </row>
    <row r="154" spans="1:65" s="110" customFormat="1" ht="16.5" customHeight="1">
      <c r="A154" s="107"/>
      <c r="B154" s="108"/>
      <c r="C154" s="217" t="s">
        <v>434</v>
      </c>
      <c r="D154" s="217" t="s">
        <v>354</v>
      </c>
      <c r="E154" s="218" t="s">
        <v>3595</v>
      </c>
      <c r="F154" s="219" t="s">
        <v>3596</v>
      </c>
      <c r="G154" s="220" t="s">
        <v>455</v>
      </c>
      <c r="H154" s="221">
        <v>33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125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421</v>
      </c>
      <c r="BM154" s="198" t="s">
        <v>528</v>
      </c>
    </row>
    <row r="155" spans="1:65" s="110" customFormat="1" ht="60" customHeight="1">
      <c r="A155" s="107"/>
      <c r="B155" s="108"/>
      <c r="C155" s="217" t="s">
        <v>437</v>
      </c>
      <c r="D155" s="217" t="s">
        <v>354</v>
      </c>
      <c r="E155" s="218" t="s">
        <v>3597</v>
      </c>
      <c r="F155" s="219" t="s">
        <v>3598</v>
      </c>
      <c r="G155" s="220" t="s">
        <v>1194</v>
      </c>
      <c r="H155" s="221">
        <v>6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125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421</v>
      </c>
      <c r="BM155" s="198" t="s">
        <v>543</v>
      </c>
    </row>
    <row r="156" spans="1:65" s="110" customFormat="1" ht="16.5" customHeight="1">
      <c r="A156" s="107"/>
      <c r="B156" s="108"/>
      <c r="C156" s="217" t="s">
        <v>7</v>
      </c>
      <c r="D156" s="217" t="s">
        <v>354</v>
      </c>
      <c r="E156" s="218" t="s">
        <v>3595</v>
      </c>
      <c r="F156" s="219" t="s">
        <v>3596</v>
      </c>
      <c r="G156" s="220" t="s">
        <v>455</v>
      </c>
      <c r="H156" s="221">
        <v>33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125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421</v>
      </c>
      <c r="BM156" s="198" t="s">
        <v>569</v>
      </c>
    </row>
    <row r="157" spans="1:65" s="174" customFormat="1" ht="20.85" customHeight="1">
      <c r="B157" s="175"/>
      <c r="D157" s="176" t="s">
        <v>76</v>
      </c>
      <c r="E157" s="185" t="s">
        <v>2052</v>
      </c>
      <c r="F157" s="185" t="s">
        <v>3599</v>
      </c>
      <c r="J157" s="186">
        <f>BK157</f>
        <v>0</v>
      </c>
      <c r="L157" s="175"/>
      <c r="M157" s="179"/>
      <c r="N157" s="180"/>
      <c r="O157" s="180"/>
      <c r="P157" s="181">
        <f>SUM(P158:P180)</f>
        <v>0</v>
      </c>
      <c r="Q157" s="180"/>
      <c r="R157" s="181">
        <f>SUM(R158:R180)</f>
        <v>0</v>
      </c>
      <c r="S157" s="180"/>
      <c r="T157" s="182">
        <f>SUM(T158:T180)</f>
        <v>0</v>
      </c>
      <c r="AR157" s="176" t="s">
        <v>85</v>
      </c>
      <c r="AT157" s="183" t="s">
        <v>76</v>
      </c>
      <c r="AU157" s="183" t="s">
        <v>85</v>
      </c>
      <c r="AY157" s="176" t="s">
        <v>341</v>
      </c>
      <c r="BK157" s="184">
        <f>SUM(BK158:BK180)</f>
        <v>0</v>
      </c>
    </row>
    <row r="158" spans="1:65" s="110" customFormat="1" ht="24" customHeight="1">
      <c r="A158" s="107"/>
      <c r="B158" s="108"/>
      <c r="C158" s="217" t="s">
        <v>447</v>
      </c>
      <c r="D158" s="217" t="s">
        <v>354</v>
      </c>
      <c r="E158" s="218" t="s">
        <v>3600</v>
      </c>
      <c r="F158" s="219" t="s">
        <v>3601</v>
      </c>
      <c r="G158" s="220" t="s">
        <v>2081</v>
      </c>
      <c r="H158" s="221">
        <v>1</v>
      </c>
      <c r="I158" s="92"/>
      <c r="J158" s="222">
        <f t="shared" ref="J158:J180" si="20"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ref="P158:P180" si="21">O158*H158</f>
        <v>0</v>
      </c>
      <c r="Q158" s="196">
        <v>0</v>
      </c>
      <c r="R158" s="196">
        <f t="shared" ref="R158:R180" si="22">Q158*H158</f>
        <v>0</v>
      </c>
      <c r="S158" s="196">
        <v>0</v>
      </c>
      <c r="T158" s="197">
        <f t="shared" ref="T158:T180" si="2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125</v>
      </c>
      <c r="AT158" s="198" t="s">
        <v>354</v>
      </c>
      <c r="AU158" s="198" t="s">
        <v>352</v>
      </c>
      <c r="AY158" s="99" t="s">
        <v>341</v>
      </c>
      <c r="BE158" s="199">
        <f t="shared" ref="BE158:BE180" si="24">IF(N158="základní",J158,0)</f>
        <v>0</v>
      </c>
      <c r="BF158" s="199">
        <f t="shared" ref="BF158:BF180" si="25">IF(N158="snížená",J158,0)</f>
        <v>0</v>
      </c>
      <c r="BG158" s="199">
        <f t="shared" ref="BG158:BG180" si="26">IF(N158="zákl. přenesená",J158,0)</f>
        <v>0</v>
      </c>
      <c r="BH158" s="199">
        <f t="shared" ref="BH158:BH180" si="27">IF(N158="sníž. přenesená",J158,0)</f>
        <v>0</v>
      </c>
      <c r="BI158" s="199">
        <f t="shared" ref="BI158:BI180" si="28">IF(N158="nulová",J158,0)</f>
        <v>0</v>
      </c>
      <c r="BJ158" s="99" t="s">
        <v>8</v>
      </c>
      <c r="BK158" s="199">
        <f t="shared" ref="BK158:BK180" si="29">ROUND(I158*H158,0)</f>
        <v>0</v>
      </c>
      <c r="BL158" s="99" t="s">
        <v>421</v>
      </c>
      <c r="BM158" s="198" t="s">
        <v>580</v>
      </c>
    </row>
    <row r="159" spans="1:65" s="110" customFormat="1" ht="24" customHeight="1">
      <c r="A159" s="107"/>
      <c r="B159" s="108"/>
      <c r="C159" s="217" t="s">
        <v>452</v>
      </c>
      <c r="D159" s="217" t="s">
        <v>354</v>
      </c>
      <c r="E159" s="218" t="s">
        <v>3602</v>
      </c>
      <c r="F159" s="219" t="s">
        <v>3603</v>
      </c>
      <c r="G159" s="220" t="s">
        <v>2081</v>
      </c>
      <c r="H159" s="221">
        <v>1</v>
      </c>
      <c r="I159" s="92"/>
      <c r="J159" s="222">
        <f t="shared" si="2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21"/>
        <v>0</v>
      </c>
      <c r="Q159" s="196">
        <v>0</v>
      </c>
      <c r="R159" s="196">
        <f t="shared" si="22"/>
        <v>0</v>
      </c>
      <c r="S159" s="196">
        <v>0</v>
      </c>
      <c r="T159" s="197">
        <f t="shared" si="2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125</v>
      </c>
      <c r="AT159" s="198" t="s">
        <v>354</v>
      </c>
      <c r="AU159" s="198" t="s">
        <v>352</v>
      </c>
      <c r="AY159" s="99" t="s">
        <v>341</v>
      </c>
      <c r="BE159" s="199">
        <f t="shared" si="24"/>
        <v>0</v>
      </c>
      <c r="BF159" s="199">
        <f t="shared" si="25"/>
        <v>0</v>
      </c>
      <c r="BG159" s="199">
        <f t="shared" si="26"/>
        <v>0</v>
      </c>
      <c r="BH159" s="199">
        <f t="shared" si="27"/>
        <v>0</v>
      </c>
      <c r="BI159" s="199">
        <f t="shared" si="28"/>
        <v>0</v>
      </c>
      <c r="BJ159" s="99" t="s">
        <v>8</v>
      </c>
      <c r="BK159" s="199">
        <f t="shared" si="29"/>
        <v>0</v>
      </c>
      <c r="BL159" s="99" t="s">
        <v>421</v>
      </c>
      <c r="BM159" s="198" t="s">
        <v>590</v>
      </c>
    </row>
    <row r="160" spans="1:65" s="110" customFormat="1" ht="36" customHeight="1">
      <c r="A160" s="107"/>
      <c r="B160" s="108"/>
      <c r="C160" s="217" t="s">
        <v>458</v>
      </c>
      <c r="D160" s="217" t="s">
        <v>354</v>
      </c>
      <c r="E160" s="218" t="s">
        <v>3604</v>
      </c>
      <c r="F160" s="219" t="s">
        <v>3605</v>
      </c>
      <c r="G160" s="220" t="s">
        <v>2081</v>
      </c>
      <c r="H160" s="221">
        <v>2</v>
      </c>
      <c r="I160" s="92"/>
      <c r="J160" s="222">
        <f t="shared" si="2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21"/>
        <v>0</v>
      </c>
      <c r="Q160" s="196">
        <v>0</v>
      </c>
      <c r="R160" s="196">
        <f t="shared" si="22"/>
        <v>0</v>
      </c>
      <c r="S160" s="196">
        <v>0</v>
      </c>
      <c r="T160" s="197">
        <f t="shared" si="2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125</v>
      </c>
      <c r="AT160" s="198" t="s">
        <v>354</v>
      </c>
      <c r="AU160" s="198" t="s">
        <v>352</v>
      </c>
      <c r="AY160" s="99" t="s">
        <v>341</v>
      </c>
      <c r="BE160" s="199">
        <f t="shared" si="24"/>
        <v>0</v>
      </c>
      <c r="BF160" s="199">
        <f t="shared" si="25"/>
        <v>0</v>
      </c>
      <c r="BG160" s="199">
        <f t="shared" si="26"/>
        <v>0</v>
      </c>
      <c r="BH160" s="199">
        <f t="shared" si="27"/>
        <v>0</v>
      </c>
      <c r="BI160" s="199">
        <f t="shared" si="28"/>
        <v>0</v>
      </c>
      <c r="BJ160" s="99" t="s">
        <v>8</v>
      </c>
      <c r="BK160" s="199">
        <f t="shared" si="29"/>
        <v>0</v>
      </c>
      <c r="BL160" s="99" t="s">
        <v>421</v>
      </c>
      <c r="BM160" s="198" t="s">
        <v>601</v>
      </c>
    </row>
    <row r="161" spans="1:65" s="110" customFormat="1" ht="48" customHeight="1">
      <c r="A161" s="107"/>
      <c r="B161" s="108"/>
      <c r="C161" s="217" t="s">
        <v>464</v>
      </c>
      <c r="D161" s="217" t="s">
        <v>354</v>
      </c>
      <c r="E161" s="218" t="s">
        <v>3606</v>
      </c>
      <c r="F161" s="219" t="s">
        <v>3607</v>
      </c>
      <c r="G161" s="220" t="s">
        <v>2081</v>
      </c>
      <c r="H161" s="221">
        <v>2</v>
      </c>
      <c r="I161" s="92"/>
      <c r="J161" s="222">
        <f t="shared" si="2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21"/>
        <v>0</v>
      </c>
      <c r="Q161" s="196">
        <v>0</v>
      </c>
      <c r="R161" s="196">
        <f t="shared" si="22"/>
        <v>0</v>
      </c>
      <c r="S161" s="196">
        <v>0</v>
      </c>
      <c r="T161" s="197">
        <f t="shared" si="2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125</v>
      </c>
      <c r="AT161" s="198" t="s">
        <v>354</v>
      </c>
      <c r="AU161" s="198" t="s">
        <v>352</v>
      </c>
      <c r="AY161" s="99" t="s">
        <v>341</v>
      </c>
      <c r="BE161" s="199">
        <f t="shared" si="24"/>
        <v>0</v>
      </c>
      <c r="BF161" s="199">
        <f t="shared" si="25"/>
        <v>0</v>
      </c>
      <c r="BG161" s="199">
        <f t="shared" si="26"/>
        <v>0</v>
      </c>
      <c r="BH161" s="199">
        <f t="shared" si="27"/>
        <v>0</v>
      </c>
      <c r="BI161" s="199">
        <f t="shared" si="28"/>
        <v>0</v>
      </c>
      <c r="BJ161" s="99" t="s">
        <v>8</v>
      </c>
      <c r="BK161" s="199">
        <f t="shared" si="29"/>
        <v>0</v>
      </c>
      <c r="BL161" s="99" t="s">
        <v>421</v>
      </c>
      <c r="BM161" s="198" t="s">
        <v>610</v>
      </c>
    </row>
    <row r="162" spans="1:65" s="110" customFormat="1" ht="36" customHeight="1">
      <c r="A162" s="107"/>
      <c r="B162" s="108"/>
      <c r="C162" s="217" t="s">
        <v>469</v>
      </c>
      <c r="D162" s="217" t="s">
        <v>354</v>
      </c>
      <c r="E162" s="218" t="s">
        <v>3608</v>
      </c>
      <c r="F162" s="219" t="s">
        <v>3609</v>
      </c>
      <c r="G162" s="220" t="s">
        <v>2081</v>
      </c>
      <c r="H162" s="221">
        <v>2</v>
      </c>
      <c r="I162" s="92"/>
      <c r="J162" s="222">
        <f t="shared" si="2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21"/>
        <v>0</v>
      </c>
      <c r="Q162" s="196">
        <v>0</v>
      </c>
      <c r="R162" s="196">
        <f t="shared" si="22"/>
        <v>0</v>
      </c>
      <c r="S162" s="196">
        <v>0</v>
      </c>
      <c r="T162" s="197">
        <f t="shared" si="2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125</v>
      </c>
      <c r="AT162" s="198" t="s">
        <v>354</v>
      </c>
      <c r="AU162" s="198" t="s">
        <v>352</v>
      </c>
      <c r="AY162" s="99" t="s">
        <v>341</v>
      </c>
      <c r="BE162" s="199">
        <f t="shared" si="24"/>
        <v>0</v>
      </c>
      <c r="BF162" s="199">
        <f t="shared" si="25"/>
        <v>0</v>
      </c>
      <c r="BG162" s="199">
        <f t="shared" si="26"/>
        <v>0</v>
      </c>
      <c r="BH162" s="199">
        <f t="shared" si="27"/>
        <v>0</v>
      </c>
      <c r="BI162" s="199">
        <f t="shared" si="28"/>
        <v>0</v>
      </c>
      <c r="BJ162" s="99" t="s">
        <v>8</v>
      </c>
      <c r="BK162" s="199">
        <f t="shared" si="29"/>
        <v>0</v>
      </c>
      <c r="BL162" s="99" t="s">
        <v>421</v>
      </c>
      <c r="BM162" s="198" t="s">
        <v>143</v>
      </c>
    </row>
    <row r="163" spans="1:65" s="110" customFormat="1" ht="36" customHeight="1">
      <c r="A163" s="107"/>
      <c r="B163" s="108"/>
      <c r="C163" s="217" t="s">
        <v>475</v>
      </c>
      <c r="D163" s="217" t="s">
        <v>354</v>
      </c>
      <c r="E163" s="218" t="s">
        <v>3610</v>
      </c>
      <c r="F163" s="219" t="s">
        <v>3611</v>
      </c>
      <c r="G163" s="220" t="s">
        <v>2081</v>
      </c>
      <c r="H163" s="221">
        <v>3</v>
      </c>
      <c r="I163" s="92"/>
      <c r="J163" s="222">
        <f t="shared" si="2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21"/>
        <v>0</v>
      </c>
      <c r="Q163" s="196">
        <v>0</v>
      </c>
      <c r="R163" s="196">
        <f t="shared" si="22"/>
        <v>0</v>
      </c>
      <c r="S163" s="196">
        <v>0</v>
      </c>
      <c r="T163" s="197">
        <f t="shared" si="2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125</v>
      </c>
      <c r="AT163" s="198" t="s">
        <v>354</v>
      </c>
      <c r="AU163" s="198" t="s">
        <v>352</v>
      </c>
      <c r="AY163" s="99" t="s">
        <v>341</v>
      </c>
      <c r="BE163" s="199">
        <f t="shared" si="24"/>
        <v>0</v>
      </c>
      <c r="BF163" s="199">
        <f t="shared" si="25"/>
        <v>0</v>
      </c>
      <c r="BG163" s="199">
        <f t="shared" si="26"/>
        <v>0</v>
      </c>
      <c r="BH163" s="199">
        <f t="shared" si="27"/>
        <v>0</v>
      </c>
      <c r="BI163" s="199">
        <f t="shared" si="28"/>
        <v>0</v>
      </c>
      <c r="BJ163" s="99" t="s">
        <v>8</v>
      </c>
      <c r="BK163" s="199">
        <f t="shared" si="29"/>
        <v>0</v>
      </c>
      <c r="BL163" s="99" t="s">
        <v>421</v>
      </c>
      <c r="BM163" s="198" t="s">
        <v>149</v>
      </c>
    </row>
    <row r="164" spans="1:65" s="110" customFormat="1" ht="24" customHeight="1">
      <c r="A164" s="107"/>
      <c r="B164" s="108"/>
      <c r="C164" s="217" t="s">
        <v>480</v>
      </c>
      <c r="D164" s="217" t="s">
        <v>354</v>
      </c>
      <c r="E164" s="218" t="s">
        <v>3612</v>
      </c>
      <c r="F164" s="219" t="s">
        <v>3613</v>
      </c>
      <c r="G164" s="220" t="s">
        <v>2081</v>
      </c>
      <c r="H164" s="221">
        <v>2</v>
      </c>
      <c r="I164" s="92"/>
      <c r="J164" s="222">
        <f t="shared" si="2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21"/>
        <v>0</v>
      </c>
      <c r="Q164" s="196">
        <v>0</v>
      </c>
      <c r="R164" s="196">
        <f t="shared" si="22"/>
        <v>0</v>
      </c>
      <c r="S164" s="196">
        <v>0</v>
      </c>
      <c r="T164" s="197">
        <f t="shared" si="2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125</v>
      </c>
      <c r="AT164" s="198" t="s">
        <v>354</v>
      </c>
      <c r="AU164" s="198" t="s">
        <v>352</v>
      </c>
      <c r="AY164" s="99" t="s">
        <v>341</v>
      </c>
      <c r="BE164" s="199">
        <f t="shared" si="24"/>
        <v>0</v>
      </c>
      <c r="BF164" s="199">
        <f t="shared" si="25"/>
        <v>0</v>
      </c>
      <c r="BG164" s="199">
        <f t="shared" si="26"/>
        <v>0</v>
      </c>
      <c r="BH164" s="199">
        <f t="shared" si="27"/>
        <v>0</v>
      </c>
      <c r="BI164" s="199">
        <f t="shared" si="28"/>
        <v>0</v>
      </c>
      <c r="BJ164" s="99" t="s">
        <v>8</v>
      </c>
      <c r="BK164" s="199">
        <f t="shared" si="29"/>
        <v>0</v>
      </c>
      <c r="BL164" s="99" t="s">
        <v>421</v>
      </c>
      <c r="BM164" s="198" t="s">
        <v>155</v>
      </c>
    </row>
    <row r="165" spans="1:65" s="110" customFormat="1" ht="24" customHeight="1">
      <c r="A165" s="107"/>
      <c r="B165" s="108"/>
      <c r="C165" s="217" t="s">
        <v>484</v>
      </c>
      <c r="D165" s="217" t="s">
        <v>354</v>
      </c>
      <c r="E165" s="218" t="s">
        <v>3614</v>
      </c>
      <c r="F165" s="219" t="s">
        <v>3615</v>
      </c>
      <c r="G165" s="220" t="s">
        <v>2081</v>
      </c>
      <c r="H165" s="221">
        <v>6</v>
      </c>
      <c r="I165" s="92"/>
      <c r="J165" s="222">
        <f t="shared" si="2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21"/>
        <v>0</v>
      </c>
      <c r="Q165" s="196">
        <v>0</v>
      </c>
      <c r="R165" s="196">
        <f t="shared" si="22"/>
        <v>0</v>
      </c>
      <c r="S165" s="196">
        <v>0</v>
      </c>
      <c r="T165" s="197">
        <f t="shared" si="2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125</v>
      </c>
      <c r="AT165" s="198" t="s">
        <v>354</v>
      </c>
      <c r="AU165" s="198" t="s">
        <v>352</v>
      </c>
      <c r="AY165" s="99" t="s">
        <v>341</v>
      </c>
      <c r="BE165" s="199">
        <f t="shared" si="24"/>
        <v>0</v>
      </c>
      <c r="BF165" s="199">
        <f t="shared" si="25"/>
        <v>0</v>
      </c>
      <c r="BG165" s="199">
        <f t="shared" si="26"/>
        <v>0</v>
      </c>
      <c r="BH165" s="199">
        <f t="shared" si="27"/>
        <v>0</v>
      </c>
      <c r="BI165" s="199">
        <f t="shared" si="28"/>
        <v>0</v>
      </c>
      <c r="BJ165" s="99" t="s">
        <v>8</v>
      </c>
      <c r="BK165" s="199">
        <f t="shared" si="29"/>
        <v>0</v>
      </c>
      <c r="BL165" s="99" t="s">
        <v>421</v>
      </c>
      <c r="BM165" s="198" t="s">
        <v>654</v>
      </c>
    </row>
    <row r="166" spans="1:65" s="110" customFormat="1" ht="24" customHeight="1">
      <c r="A166" s="107"/>
      <c r="B166" s="108"/>
      <c r="C166" s="217" t="s">
        <v>489</v>
      </c>
      <c r="D166" s="217" t="s">
        <v>354</v>
      </c>
      <c r="E166" s="218" t="s">
        <v>3616</v>
      </c>
      <c r="F166" s="219" t="s">
        <v>3617</v>
      </c>
      <c r="G166" s="220" t="s">
        <v>2081</v>
      </c>
      <c r="H166" s="221">
        <v>2</v>
      </c>
      <c r="I166" s="92"/>
      <c r="J166" s="222">
        <f t="shared" si="2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21"/>
        <v>0</v>
      </c>
      <c r="Q166" s="196">
        <v>0</v>
      </c>
      <c r="R166" s="196">
        <f t="shared" si="22"/>
        <v>0</v>
      </c>
      <c r="S166" s="196">
        <v>0</v>
      </c>
      <c r="T166" s="197">
        <f t="shared" si="2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125</v>
      </c>
      <c r="AT166" s="198" t="s">
        <v>354</v>
      </c>
      <c r="AU166" s="198" t="s">
        <v>352</v>
      </c>
      <c r="AY166" s="99" t="s">
        <v>341</v>
      </c>
      <c r="BE166" s="199">
        <f t="shared" si="24"/>
        <v>0</v>
      </c>
      <c r="BF166" s="199">
        <f t="shared" si="25"/>
        <v>0</v>
      </c>
      <c r="BG166" s="199">
        <f t="shared" si="26"/>
        <v>0</v>
      </c>
      <c r="BH166" s="199">
        <f t="shared" si="27"/>
        <v>0</v>
      </c>
      <c r="BI166" s="199">
        <f t="shared" si="28"/>
        <v>0</v>
      </c>
      <c r="BJ166" s="99" t="s">
        <v>8</v>
      </c>
      <c r="BK166" s="199">
        <f t="shared" si="29"/>
        <v>0</v>
      </c>
      <c r="BL166" s="99" t="s">
        <v>421</v>
      </c>
      <c r="BM166" s="198" t="s">
        <v>296</v>
      </c>
    </row>
    <row r="167" spans="1:65" s="110" customFormat="1" ht="16.5" customHeight="1">
      <c r="A167" s="107"/>
      <c r="B167" s="108"/>
      <c r="C167" s="217" t="s">
        <v>494</v>
      </c>
      <c r="D167" s="217" t="s">
        <v>354</v>
      </c>
      <c r="E167" s="218" t="s">
        <v>3618</v>
      </c>
      <c r="F167" s="219" t="s">
        <v>3619</v>
      </c>
      <c r="G167" s="220" t="s">
        <v>2081</v>
      </c>
      <c r="H167" s="221">
        <v>4</v>
      </c>
      <c r="I167" s="92"/>
      <c r="J167" s="222">
        <f t="shared" si="2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21"/>
        <v>0</v>
      </c>
      <c r="Q167" s="196">
        <v>0</v>
      </c>
      <c r="R167" s="196">
        <f t="shared" si="22"/>
        <v>0</v>
      </c>
      <c r="S167" s="196">
        <v>0</v>
      </c>
      <c r="T167" s="197">
        <f t="shared" si="2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125</v>
      </c>
      <c r="AT167" s="198" t="s">
        <v>354</v>
      </c>
      <c r="AU167" s="198" t="s">
        <v>352</v>
      </c>
      <c r="AY167" s="99" t="s">
        <v>341</v>
      </c>
      <c r="BE167" s="199">
        <f t="shared" si="24"/>
        <v>0</v>
      </c>
      <c r="BF167" s="199">
        <f t="shared" si="25"/>
        <v>0</v>
      </c>
      <c r="BG167" s="199">
        <f t="shared" si="26"/>
        <v>0</v>
      </c>
      <c r="BH167" s="199">
        <f t="shared" si="27"/>
        <v>0</v>
      </c>
      <c r="BI167" s="199">
        <f t="shared" si="28"/>
        <v>0</v>
      </c>
      <c r="BJ167" s="99" t="s">
        <v>8</v>
      </c>
      <c r="BK167" s="199">
        <f t="shared" si="29"/>
        <v>0</v>
      </c>
      <c r="BL167" s="99" t="s">
        <v>421</v>
      </c>
      <c r="BM167" s="198" t="s">
        <v>672</v>
      </c>
    </row>
    <row r="168" spans="1:65" s="110" customFormat="1" ht="16.5" customHeight="1">
      <c r="A168" s="107"/>
      <c r="B168" s="108"/>
      <c r="C168" s="217" t="s">
        <v>125</v>
      </c>
      <c r="D168" s="217" t="s">
        <v>354</v>
      </c>
      <c r="E168" s="218" t="s">
        <v>3620</v>
      </c>
      <c r="F168" s="219" t="s">
        <v>3621</v>
      </c>
      <c r="G168" s="220" t="s">
        <v>2081</v>
      </c>
      <c r="H168" s="221">
        <v>1</v>
      </c>
      <c r="I168" s="92"/>
      <c r="J168" s="222">
        <f t="shared" si="2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21"/>
        <v>0</v>
      </c>
      <c r="Q168" s="196">
        <v>0</v>
      </c>
      <c r="R168" s="196">
        <f t="shared" si="22"/>
        <v>0</v>
      </c>
      <c r="S168" s="196">
        <v>0</v>
      </c>
      <c r="T168" s="197">
        <f t="shared" si="2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125</v>
      </c>
      <c r="AT168" s="198" t="s">
        <v>354</v>
      </c>
      <c r="AU168" s="198" t="s">
        <v>352</v>
      </c>
      <c r="AY168" s="99" t="s">
        <v>341</v>
      </c>
      <c r="BE168" s="199">
        <f t="shared" si="24"/>
        <v>0</v>
      </c>
      <c r="BF168" s="199">
        <f t="shared" si="25"/>
        <v>0</v>
      </c>
      <c r="BG168" s="199">
        <f t="shared" si="26"/>
        <v>0</v>
      </c>
      <c r="BH168" s="199">
        <f t="shared" si="27"/>
        <v>0</v>
      </c>
      <c r="BI168" s="199">
        <f t="shared" si="28"/>
        <v>0</v>
      </c>
      <c r="BJ168" s="99" t="s">
        <v>8</v>
      </c>
      <c r="BK168" s="199">
        <f t="shared" si="29"/>
        <v>0</v>
      </c>
      <c r="BL168" s="99" t="s">
        <v>421</v>
      </c>
      <c r="BM168" s="198" t="s">
        <v>682</v>
      </c>
    </row>
    <row r="169" spans="1:65" s="110" customFormat="1" ht="24" customHeight="1">
      <c r="A169" s="107"/>
      <c r="B169" s="108"/>
      <c r="C169" s="217" t="s">
        <v>502</v>
      </c>
      <c r="D169" s="217" t="s">
        <v>354</v>
      </c>
      <c r="E169" s="218" t="s">
        <v>3622</v>
      </c>
      <c r="F169" s="219" t="s">
        <v>3623</v>
      </c>
      <c r="G169" s="220" t="s">
        <v>2081</v>
      </c>
      <c r="H169" s="221">
        <v>2</v>
      </c>
      <c r="I169" s="92"/>
      <c r="J169" s="222">
        <f t="shared" si="2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21"/>
        <v>0</v>
      </c>
      <c r="Q169" s="196">
        <v>0</v>
      </c>
      <c r="R169" s="196">
        <f t="shared" si="22"/>
        <v>0</v>
      </c>
      <c r="S169" s="196">
        <v>0</v>
      </c>
      <c r="T169" s="197">
        <f t="shared" si="2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125</v>
      </c>
      <c r="AT169" s="198" t="s">
        <v>354</v>
      </c>
      <c r="AU169" s="198" t="s">
        <v>352</v>
      </c>
      <c r="AY169" s="99" t="s">
        <v>341</v>
      </c>
      <c r="BE169" s="199">
        <f t="shared" si="24"/>
        <v>0</v>
      </c>
      <c r="BF169" s="199">
        <f t="shared" si="25"/>
        <v>0</v>
      </c>
      <c r="BG169" s="199">
        <f t="shared" si="26"/>
        <v>0</v>
      </c>
      <c r="BH169" s="199">
        <f t="shared" si="27"/>
        <v>0</v>
      </c>
      <c r="BI169" s="199">
        <f t="shared" si="28"/>
        <v>0</v>
      </c>
      <c r="BJ169" s="99" t="s">
        <v>8</v>
      </c>
      <c r="BK169" s="199">
        <f t="shared" si="29"/>
        <v>0</v>
      </c>
      <c r="BL169" s="99" t="s">
        <v>421</v>
      </c>
      <c r="BM169" s="198" t="s">
        <v>692</v>
      </c>
    </row>
    <row r="170" spans="1:65" s="110" customFormat="1" ht="24" customHeight="1">
      <c r="A170" s="107"/>
      <c r="B170" s="108"/>
      <c r="C170" s="217" t="s">
        <v>507</v>
      </c>
      <c r="D170" s="217" t="s">
        <v>354</v>
      </c>
      <c r="E170" s="218" t="s">
        <v>3624</v>
      </c>
      <c r="F170" s="219" t="s">
        <v>3625</v>
      </c>
      <c r="G170" s="220" t="s">
        <v>2081</v>
      </c>
      <c r="H170" s="221">
        <v>2</v>
      </c>
      <c r="I170" s="92"/>
      <c r="J170" s="222">
        <f t="shared" si="2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21"/>
        <v>0</v>
      </c>
      <c r="Q170" s="196">
        <v>0</v>
      </c>
      <c r="R170" s="196">
        <f t="shared" si="22"/>
        <v>0</v>
      </c>
      <c r="S170" s="196">
        <v>0</v>
      </c>
      <c r="T170" s="197">
        <f t="shared" si="2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125</v>
      </c>
      <c r="AT170" s="198" t="s">
        <v>354</v>
      </c>
      <c r="AU170" s="198" t="s">
        <v>352</v>
      </c>
      <c r="AY170" s="99" t="s">
        <v>341</v>
      </c>
      <c r="BE170" s="199">
        <f t="shared" si="24"/>
        <v>0</v>
      </c>
      <c r="BF170" s="199">
        <f t="shared" si="25"/>
        <v>0</v>
      </c>
      <c r="BG170" s="199">
        <f t="shared" si="26"/>
        <v>0</v>
      </c>
      <c r="BH170" s="199">
        <f t="shared" si="27"/>
        <v>0</v>
      </c>
      <c r="BI170" s="199">
        <f t="shared" si="28"/>
        <v>0</v>
      </c>
      <c r="BJ170" s="99" t="s">
        <v>8</v>
      </c>
      <c r="BK170" s="199">
        <f t="shared" si="29"/>
        <v>0</v>
      </c>
      <c r="BL170" s="99" t="s">
        <v>421</v>
      </c>
      <c r="BM170" s="198" t="s">
        <v>702</v>
      </c>
    </row>
    <row r="171" spans="1:65" s="110" customFormat="1" ht="60" customHeight="1">
      <c r="A171" s="107"/>
      <c r="B171" s="108"/>
      <c r="C171" s="217" t="s">
        <v>512</v>
      </c>
      <c r="D171" s="217" t="s">
        <v>354</v>
      </c>
      <c r="E171" s="218" t="s">
        <v>3626</v>
      </c>
      <c r="F171" s="219" t="s">
        <v>3627</v>
      </c>
      <c r="G171" s="220" t="s">
        <v>2081</v>
      </c>
      <c r="H171" s="221">
        <v>2</v>
      </c>
      <c r="I171" s="92"/>
      <c r="J171" s="222">
        <f t="shared" si="2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21"/>
        <v>0</v>
      </c>
      <c r="Q171" s="196">
        <v>0</v>
      </c>
      <c r="R171" s="196">
        <f t="shared" si="22"/>
        <v>0</v>
      </c>
      <c r="S171" s="196">
        <v>0</v>
      </c>
      <c r="T171" s="197">
        <f t="shared" si="2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125</v>
      </c>
      <c r="AT171" s="198" t="s">
        <v>354</v>
      </c>
      <c r="AU171" s="198" t="s">
        <v>352</v>
      </c>
      <c r="AY171" s="99" t="s">
        <v>341</v>
      </c>
      <c r="BE171" s="199">
        <f t="shared" si="24"/>
        <v>0</v>
      </c>
      <c r="BF171" s="199">
        <f t="shared" si="25"/>
        <v>0</v>
      </c>
      <c r="BG171" s="199">
        <f t="shared" si="26"/>
        <v>0</v>
      </c>
      <c r="BH171" s="199">
        <f t="shared" si="27"/>
        <v>0</v>
      </c>
      <c r="BI171" s="199">
        <f t="shared" si="28"/>
        <v>0</v>
      </c>
      <c r="BJ171" s="99" t="s">
        <v>8</v>
      </c>
      <c r="BK171" s="199">
        <f t="shared" si="29"/>
        <v>0</v>
      </c>
      <c r="BL171" s="99" t="s">
        <v>421</v>
      </c>
      <c r="BM171" s="198" t="s">
        <v>716</v>
      </c>
    </row>
    <row r="172" spans="1:65" s="110" customFormat="1" ht="24" customHeight="1">
      <c r="A172" s="107"/>
      <c r="B172" s="108"/>
      <c r="C172" s="217" t="s">
        <v>516</v>
      </c>
      <c r="D172" s="217" t="s">
        <v>354</v>
      </c>
      <c r="E172" s="218" t="s">
        <v>3628</v>
      </c>
      <c r="F172" s="219" t="s">
        <v>3629</v>
      </c>
      <c r="G172" s="220" t="s">
        <v>2081</v>
      </c>
      <c r="H172" s="221">
        <v>4</v>
      </c>
      <c r="I172" s="92"/>
      <c r="J172" s="222">
        <f t="shared" si="2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21"/>
        <v>0</v>
      </c>
      <c r="Q172" s="196">
        <v>0</v>
      </c>
      <c r="R172" s="196">
        <f t="shared" si="22"/>
        <v>0</v>
      </c>
      <c r="S172" s="196">
        <v>0</v>
      </c>
      <c r="T172" s="197">
        <f t="shared" si="2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125</v>
      </c>
      <c r="AT172" s="198" t="s">
        <v>354</v>
      </c>
      <c r="AU172" s="198" t="s">
        <v>352</v>
      </c>
      <c r="AY172" s="99" t="s">
        <v>341</v>
      </c>
      <c r="BE172" s="199">
        <f t="shared" si="24"/>
        <v>0</v>
      </c>
      <c r="BF172" s="199">
        <f t="shared" si="25"/>
        <v>0</v>
      </c>
      <c r="BG172" s="199">
        <f t="shared" si="26"/>
        <v>0</v>
      </c>
      <c r="BH172" s="199">
        <f t="shared" si="27"/>
        <v>0</v>
      </c>
      <c r="BI172" s="199">
        <f t="shared" si="28"/>
        <v>0</v>
      </c>
      <c r="BJ172" s="99" t="s">
        <v>8</v>
      </c>
      <c r="BK172" s="199">
        <f t="shared" si="29"/>
        <v>0</v>
      </c>
      <c r="BL172" s="99" t="s">
        <v>421</v>
      </c>
      <c r="BM172" s="198" t="s">
        <v>725</v>
      </c>
    </row>
    <row r="173" spans="1:65" s="110" customFormat="1" ht="24" customHeight="1">
      <c r="A173" s="107"/>
      <c r="B173" s="108"/>
      <c r="C173" s="217" t="s">
        <v>522</v>
      </c>
      <c r="D173" s="217" t="s">
        <v>354</v>
      </c>
      <c r="E173" s="218" t="s">
        <v>3630</v>
      </c>
      <c r="F173" s="219" t="s">
        <v>3631</v>
      </c>
      <c r="G173" s="220" t="s">
        <v>2081</v>
      </c>
      <c r="H173" s="221">
        <v>2</v>
      </c>
      <c r="I173" s="92"/>
      <c r="J173" s="222">
        <f t="shared" si="2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21"/>
        <v>0</v>
      </c>
      <c r="Q173" s="196">
        <v>0</v>
      </c>
      <c r="R173" s="196">
        <f t="shared" si="22"/>
        <v>0</v>
      </c>
      <c r="S173" s="196">
        <v>0</v>
      </c>
      <c r="T173" s="197">
        <f t="shared" si="2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125</v>
      </c>
      <c r="AT173" s="198" t="s">
        <v>354</v>
      </c>
      <c r="AU173" s="198" t="s">
        <v>352</v>
      </c>
      <c r="AY173" s="99" t="s">
        <v>341</v>
      </c>
      <c r="BE173" s="199">
        <f t="shared" si="24"/>
        <v>0</v>
      </c>
      <c r="BF173" s="199">
        <f t="shared" si="25"/>
        <v>0</v>
      </c>
      <c r="BG173" s="199">
        <f t="shared" si="26"/>
        <v>0</v>
      </c>
      <c r="BH173" s="199">
        <f t="shared" si="27"/>
        <v>0</v>
      </c>
      <c r="BI173" s="199">
        <f t="shared" si="28"/>
        <v>0</v>
      </c>
      <c r="BJ173" s="99" t="s">
        <v>8</v>
      </c>
      <c r="BK173" s="199">
        <f t="shared" si="29"/>
        <v>0</v>
      </c>
      <c r="BL173" s="99" t="s">
        <v>421</v>
      </c>
      <c r="BM173" s="198" t="s">
        <v>735</v>
      </c>
    </row>
    <row r="174" spans="1:65" s="110" customFormat="1" ht="16.5" customHeight="1">
      <c r="A174" s="107"/>
      <c r="B174" s="108"/>
      <c r="C174" s="217" t="s">
        <v>528</v>
      </c>
      <c r="D174" s="217" t="s">
        <v>354</v>
      </c>
      <c r="E174" s="218" t="s">
        <v>3632</v>
      </c>
      <c r="F174" s="219" t="s">
        <v>3633</v>
      </c>
      <c r="G174" s="220" t="s">
        <v>2081</v>
      </c>
      <c r="H174" s="221">
        <v>5</v>
      </c>
      <c r="I174" s="92"/>
      <c r="J174" s="222">
        <f t="shared" si="2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21"/>
        <v>0</v>
      </c>
      <c r="Q174" s="196">
        <v>0</v>
      </c>
      <c r="R174" s="196">
        <f t="shared" si="22"/>
        <v>0</v>
      </c>
      <c r="S174" s="196">
        <v>0</v>
      </c>
      <c r="T174" s="197">
        <f t="shared" si="2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125</v>
      </c>
      <c r="AT174" s="198" t="s">
        <v>354</v>
      </c>
      <c r="AU174" s="198" t="s">
        <v>352</v>
      </c>
      <c r="AY174" s="99" t="s">
        <v>341</v>
      </c>
      <c r="BE174" s="199">
        <f t="shared" si="24"/>
        <v>0</v>
      </c>
      <c r="BF174" s="199">
        <f t="shared" si="25"/>
        <v>0</v>
      </c>
      <c r="BG174" s="199">
        <f t="shared" si="26"/>
        <v>0</v>
      </c>
      <c r="BH174" s="199">
        <f t="shared" si="27"/>
        <v>0</v>
      </c>
      <c r="BI174" s="199">
        <f t="shared" si="28"/>
        <v>0</v>
      </c>
      <c r="BJ174" s="99" t="s">
        <v>8</v>
      </c>
      <c r="BK174" s="199">
        <f t="shared" si="29"/>
        <v>0</v>
      </c>
      <c r="BL174" s="99" t="s">
        <v>421</v>
      </c>
      <c r="BM174" s="198" t="s">
        <v>756</v>
      </c>
    </row>
    <row r="175" spans="1:65" s="110" customFormat="1" ht="16.5" customHeight="1">
      <c r="A175" s="107"/>
      <c r="B175" s="108"/>
      <c r="C175" s="217" t="s">
        <v>533</v>
      </c>
      <c r="D175" s="217" t="s">
        <v>354</v>
      </c>
      <c r="E175" s="218" t="s">
        <v>3634</v>
      </c>
      <c r="F175" s="219" t="s">
        <v>3635</v>
      </c>
      <c r="G175" s="220" t="s">
        <v>2081</v>
      </c>
      <c r="H175" s="221">
        <v>6</v>
      </c>
      <c r="I175" s="92"/>
      <c r="J175" s="222">
        <f t="shared" si="2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21"/>
        <v>0</v>
      </c>
      <c r="Q175" s="196">
        <v>0</v>
      </c>
      <c r="R175" s="196">
        <f t="shared" si="22"/>
        <v>0</v>
      </c>
      <c r="S175" s="196">
        <v>0</v>
      </c>
      <c r="T175" s="197">
        <f t="shared" si="2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125</v>
      </c>
      <c r="AT175" s="198" t="s">
        <v>354</v>
      </c>
      <c r="AU175" s="198" t="s">
        <v>352</v>
      </c>
      <c r="AY175" s="99" t="s">
        <v>341</v>
      </c>
      <c r="BE175" s="199">
        <f t="shared" si="24"/>
        <v>0</v>
      </c>
      <c r="BF175" s="199">
        <f t="shared" si="25"/>
        <v>0</v>
      </c>
      <c r="BG175" s="199">
        <f t="shared" si="26"/>
        <v>0</v>
      </c>
      <c r="BH175" s="199">
        <f t="shared" si="27"/>
        <v>0</v>
      </c>
      <c r="BI175" s="199">
        <f t="shared" si="28"/>
        <v>0</v>
      </c>
      <c r="BJ175" s="99" t="s">
        <v>8</v>
      </c>
      <c r="BK175" s="199">
        <f t="shared" si="29"/>
        <v>0</v>
      </c>
      <c r="BL175" s="99" t="s">
        <v>421</v>
      </c>
      <c r="BM175" s="198" t="s">
        <v>799</v>
      </c>
    </row>
    <row r="176" spans="1:65" s="110" customFormat="1" ht="16.5" customHeight="1">
      <c r="A176" s="107"/>
      <c r="B176" s="108"/>
      <c r="C176" s="217" t="s">
        <v>543</v>
      </c>
      <c r="D176" s="217" t="s">
        <v>354</v>
      </c>
      <c r="E176" s="218" t="s">
        <v>3636</v>
      </c>
      <c r="F176" s="219" t="s">
        <v>3637</v>
      </c>
      <c r="G176" s="220" t="s">
        <v>2081</v>
      </c>
      <c r="H176" s="221">
        <v>4</v>
      </c>
      <c r="I176" s="92"/>
      <c r="J176" s="222">
        <f t="shared" si="2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21"/>
        <v>0</v>
      </c>
      <c r="Q176" s="196">
        <v>0</v>
      </c>
      <c r="R176" s="196">
        <f t="shared" si="22"/>
        <v>0</v>
      </c>
      <c r="S176" s="196">
        <v>0</v>
      </c>
      <c r="T176" s="197">
        <f t="shared" si="2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125</v>
      </c>
      <c r="AT176" s="198" t="s">
        <v>354</v>
      </c>
      <c r="AU176" s="198" t="s">
        <v>352</v>
      </c>
      <c r="AY176" s="99" t="s">
        <v>341</v>
      </c>
      <c r="BE176" s="199">
        <f t="shared" si="24"/>
        <v>0</v>
      </c>
      <c r="BF176" s="199">
        <f t="shared" si="25"/>
        <v>0</v>
      </c>
      <c r="BG176" s="199">
        <f t="shared" si="26"/>
        <v>0</v>
      </c>
      <c r="BH176" s="199">
        <f t="shared" si="27"/>
        <v>0</v>
      </c>
      <c r="BI176" s="199">
        <f t="shared" si="28"/>
        <v>0</v>
      </c>
      <c r="BJ176" s="99" t="s">
        <v>8</v>
      </c>
      <c r="BK176" s="199">
        <f t="shared" si="29"/>
        <v>0</v>
      </c>
      <c r="BL176" s="99" t="s">
        <v>421</v>
      </c>
      <c r="BM176" s="198" t="s">
        <v>817</v>
      </c>
    </row>
    <row r="177" spans="1:65" s="110" customFormat="1" ht="16.5" customHeight="1">
      <c r="A177" s="107"/>
      <c r="B177" s="108"/>
      <c r="C177" s="217" t="s">
        <v>564</v>
      </c>
      <c r="D177" s="217" t="s">
        <v>354</v>
      </c>
      <c r="E177" s="218" t="s">
        <v>3638</v>
      </c>
      <c r="F177" s="219" t="s">
        <v>3639</v>
      </c>
      <c r="G177" s="220" t="s">
        <v>2081</v>
      </c>
      <c r="H177" s="221">
        <v>2</v>
      </c>
      <c r="I177" s="92"/>
      <c r="J177" s="222">
        <f t="shared" si="2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21"/>
        <v>0</v>
      </c>
      <c r="Q177" s="196">
        <v>0</v>
      </c>
      <c r="R177" s="196">
        <f t="shared" si="22"/>
        <v>0</v>
      </c>
      <c r="S177" s="196">
        <v>0</v>
      </c>
      <c r="T177" s="197">
        <f t="shared" si="2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125</v>
      </c>
      <c r="AT177" s="198" t="s">
        <v>354</v>
      </c>
      <c r="AU177" s="198" t="s">
        <v>352</v>
      </c>
      <c r="AY177" s="99" t="s">
        <v>341</v>
      </c>
      <c r="BE177" s="199">
        <f t="shared" si="24"/>
        <v>0</v>
      </c>
      <c r="BF177" s="199">
        <f t="shared" si="25"/>
        <v>0</v>
      </c>
      <c r="BG177" s="199">
        <f t="shared" si="26"/>
        <v>0</v>
      </c>
      <c r="BH177" s="199">
        <f t="shared" si="27"/>
        <v>0</v>
      </c>
      <c r="BI177" s="199">
        <f t="shared" si="28"/>
        <v>0</v>
      </c>
      <c r="BJ177" s="99" t="s">
        <v>8</v>
      </c>
      <c r="BK177" s="199">
        <f t="shared" si="29"/>
        <v>0</v>
      </c>
      <c r="BL177" s="99" t="s">
        <v>421</v>
      </c>
      <c r="BM177" s="198" t="s">
        <v>829</v>
      </c>
    </row>
    <row r="178" spans="1:65" s="110" customFormat="1" ht="16.5" customHeight="1">
      <c r="A178" s="107"/>
      <c r="B178" s="108"/>
      <c r="C178" s="217" t="s">
        <v>569</v>
      </c>
      <c r="D178" s="217" t="s">
        <v>354</v>
      </c>
      <c r="E178" s="218" t="s">
        <v>3640</v>
      </c>
      <c r="F178" s="219" t="s">
        <v>3641</v>
      </c>
      <c r="G178" s="220" t="s">
        <v>2081</v>
      </c>
      <c r="H178" s="221">
        <v>2</v>
      </c>
      <c r="I178" s="92"/>
      <c r="J178" s="222">
        <f t="shared" si="2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21"/>
        <v>0</v>
      </c>
      <c r="Q178" s="196">
        <v>0</v>
      </c>
      <c r="R178" s="196">
        <f t="shared" si="22"/>
        <v>0</v>
      </c>
      <c r="S178" s="196">
        <v>0</v>
      </c>
      <c r="T178" s="197">
        <f t="shared" si="2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125</v>
      </c>
      <c r="AT178" s="198" t="s">
        <v>354</v>
      </c>
      <c r="AU178" s="198" t="s">
        <v>352</v>
      </c>
      <c r="AY178" s="99" t="s">
        <v>341</v>
      </c>
      <c r="BE178" s="199">
        <f t="shared" si="24"/>
        <v>0</v>
      </c>
      <c r="BF178" s="199">
        <f t="shared" si="25"/>
        <v>0</v>
      </c>
      <c r="BG178" s="199">
        <f t="shared" si="26"/>
        <v>0</v>
      </c>
      <c r="BH178" s="199">
        <f t="shared" si="27"/>
        <v>0</v>
      </c>
      <c r="BI178" s="199">
        <f t="shared" si="28"/>
        <v>0</v>
      </c>
      <c r="BJ178" s="99" t="s">
        <v>8</v>
      </c>
      <c r="BK178" s="199">
        <f t="shared" si="29"/>
        <v>0</v>
      </c>
      <c r="BL178" s="99" t="s">
        <v>421</v>
      </c>
      <c r="BM178" s="198" t="s">
        <v>839</v>
      </c>
    </row>
    <row r="179" spans="1:65" s="110" customFormat="1" ht="16.5" customHeight="1">
      <c r="A179" s="107"/>
      <c r="B179" s="108"/>
      <c r="C179" s="217" t="s">
        <v>575</v>
      </c>
      <c r="D179" s="217" t="s">
        <v>354</v>
      </c>
      <c r="E179" s="218" t="s">
        <v>3642</v>
      </c>
      <c r="F179" s="219" t="s">
        <v>3643</v>
      </c>
      <c r="G179" s="220" t="s">
        <v>2081</v>
      </c>
      <c r="H179" s="221">
        <v>2</v>
      </c>
      <c r="I179" s="92"/>
      <c r="J179" s="222">
        <f t="shared" si="2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21"/>
        <v>0</v>
      </c>
      <c r="Q179" s="196">
        <v>0</v>
      </c>
      <c r="R179" s="196">
        <f t="shared" si="22"/>
        <v>0</v>
      </c>
      <c r="S179" s="196">
        <v>0</v>
      </c>
      <c r="T179" s="197">
        <f t="shared" si="2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125</v>
      </c>
      <c r="AT179" s="198" t="s">
        <v>354</v>
      </c>
      <c r="AU179" s="198" t="s">
        <v>352</v>
      </c>
      <c r="AY179" s="99" t="s">
        <v>341</v>
      </c>
      <c r="BE179" s="199">
        <f t="shared" si="24"/>
        <v>0</v>
      </c>
      <c r="BF179" s="199">
        <f t="shared" si="25"/>
        <v>0</v>
      </c>
      <c r="BG179" s="199">
        <f t="shared" si="26"/>
        <v>0</v>
      </c>
      <c r="BH179" s="199">
        <f t="shared" si="27"/>
        <v>0</v>
      </c>
      <c r="BI179" s="199">
        <f t="shared" si="28"/>
        <v>0</v>
      </c>
      <c r="BJ179" s="99" t="s">
        <v>8</v>
      </c>
      <c r="BK179" s="199">
        <f t="shared" si="29"/>
        <v>0</v>
      </c>
      <c r="BL179" s="99" t="s">
        <v>421</v>
      </c>
      <c r="BM179" s="198" t="s">
        <v>852</v>
      </c>
    </row>
    <row r="180" spans="1:65" s="110" customFormat="1" ht="16.5" customHeight="1">
      <c r="A180" s="107"/>
      <c r="B180" s="108"/>
      <c r="C180" s="217" t="s">
        <v>580</v>
      </c>
      <c r="D180" s="217" t="s">
        <v>354</v>
      </c>
      <c r="E180" s="218" t="s">
        <v>3644</v>
      </c>
      <c r="F180" s="219" t="s">
        <v>3645</v>
      </c>
      <c r="G180" s="220" t="s">
        <v>2081</v>
      </c>
      <c r="H180" s="221">
        <v>12</v>
      </c>
      <c r="I180" s="92"/>
      <c r="J180" s="222">
        <f t="shared" si="2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21"/>
        <v>0</v>
      </c>
      <c r="Q180" s="196">
        <v>0</v>
      </c>
      <c r="R180" s="196">
        <f t="shared" si="22"/>
        <v>0</v>
      </c>
      <c r="S180" s="196">
        <v>0</v>
      </c>
      <c r="T180" s="197">
        <f t="shared" si="2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125</v>
      </c>
      <c r="AT180" s="198" t="s">
        <v>354</v>
      </c>
      <c r="AU180" s="198" t="s">
        <v>352</v>
      </c>
      <c r="AY180" s="99" t="s">
        <v>341</v>
      </c>
      <c r="BE180" s="199">
        <f t="shared" si="24"/>
        <v>0</v>
      </c>
      <c r="BF180" s="199">
        <f t="shared" si="25"/>
        <v>0</v>
      </c>
      <c r="BG180" s="199">
        <f t="shared" si="26"/>
        <v>0</v>
      </c>
      <c r="BH180" s="199">
        <f t="shared" si="27"/>
        <v>0</v>
      </c>
      <c r="BI180" s="199">
        <f t="shared" si="28"/>
        <v>0</v>
      </c>
      <c r="BJ180" s="99" t="s">
        <v>8</v>
      </c>
      <c r="BK180" s="199">
        <f t="shared" si="29"/>
        <v>0</v>
      </c>
      <c r="BL180" s="99" t="s">
        <v>421</v>
      </c>
      <c r="BM180" s="198" t="s">
        <v>868</v>
      </c>
    </row>
    <row r="181" spans="1:65" s="174" customFormat="1" ht="20.85" customHeight="1">
      <c r="B181" s="175"/>
      <c r="D181" s="176" t="s">
        <v>76</v>
      </c>
      <c r="E181" s="185" t="s">
        <v>2077</v>
      </c>
      <c r="F181" s="185" t="s">
        <v>3646</v>
      </c>
      <c r="J181" s="186">
        <f>BK181</f>
        <v>0</v>
      </c>
      <c r="L181" s="175"/>
      <c r="M181" s="179"/>
      <c r="N181" s="180"/>
      <c r="O181" s="180"/>
      <c r="P181" s="181">
        <f>SUM(P182:P198)</f>
        <v>0</v>
      </c>
      <c r="Q181" s="180"/>
      <c r="R181" s="181">
        <f>SUM(R182:R198)</f>
        <v>0</v>
      </c>
      <c r="S181" s="180"/>
      <c r="T181" s="182">
        <f>SUM(T182:T198)</f>
        <v>0</v>
      </c>
      <c r="AR181" s="176" t="s">
        <v>8</v>
      </c>
      <c r="AT181" s="183" t="s">
        <v>76</v>
      </c>
      <c r="AU181" s="183" t="s">
        <v>85</v>
      </c>
      <c r="AY181" s="176" t="s">
        <v>341</v>
      </c>
      <c r="BK181" s="184">
        <f>SUM(BK182:BK198)</f>
        <v>0</v>
      </c>
    </row>
    <row r="182" spans="1:65" s="110" customFormat="1" ht="36" customHeight="1">
      <c r="A182" s="107"/>
      <c r="B182" s="108"/>
      <c r="C182" s="217" t="s">
        <v>585</v>
      </c>
      <c r="D182" s="217" t="s">
        <v>354</v>
      </c>
      <c r="E182" s="218" t="s">
        <v>3647</v>
      </c>
      <c r="F182" s="219" t="s">
        <v>3648</v>
      </c>
      <c r="G182" s="220" t="s">
        <v>1194</v>
      </c>
      <c r="H182" s="221">
        <v>1</v>
      </c>
      <c r="I182" s="92"/>
      <c r="J182" s="222">
        <f t="shared" ref="J182:J198" si="30">ROUND(I182*H182,0)</f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ref="P182:P198" si="31">O182*H182</f>
        <v>0</v>
      </c>
      <c r="Q182" s="196">
        <v>0</v>
      </c>
      <c r="R182" s="196">
        <f t="shared" ref="R182:R198" si="32">Q182*H182</f>
        <v>0</v>
      </c>
      <c r="S182" s="196">
        <v>0</v>
      </c>
      <c r="T182" s="197">
        <f t="shared" ref="T182:T198" si="33"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ref="BE182:BE198" si="34">IF(N182="základní",J182,0)</f>
        <v>0</v>
      </c>
      <c r="BF182" s="199">
        <f t="shared" ref="BF182:BF198" si="35">IF(N182="snížená",J182,0)</f>
        <v>0</v>
      </c>
      <c r="BG182" s="199">
        <f t="shared" ref="BG182:BG198" si="36">IF(N182="zákl. přenesená",J182,0)</f>
        <v>0</v>
      </c>
      <c r="BH182" s="199">
        <f t="shared" ref="BH182:BH198" si="37">IF(N182="sníž. přenesená",J182,0)</f>
        <v>0</v>
      </c>
      <c r="BI182" s="199">
        <f t="shared" ref="BI182:BI198" si="38">IF(N182="nulová",J182,0)</f>
        <v>0</v>
      </c>
      <c r="BJ182" s="99" t="s">
        <v>8</v>
      </c>
      <c r="BK182" s="199">
        <f t="shared" ref="BK182:BK198" si="39">ROUND(I182*H182,0)</f>
        <v>0</v>
      </c>
      <c r="BL182" s="99" t="s">
        <v>347</v>
      </c>
      <c r="BM182" s="198" t="s">
        <v>876</v>
      </c>
    </row>
    <row r="183" spans="1:65" s="110" customFormat="1" ht="16.5" customHeight="1">
      <c r="A183" s="107"/>
      <c r="B183" s="108"/>
      <c r="C183" s="217" t="s">
        <v>590</v>
      </c>
      <c r="D183" s="217" t="s">
        <v>354</v>
      </c>
      <c r="E183" s="218" t="s">
        <v>3649</v>
      </c>
      <c r="F183" s="219" t="s">
        <v>3650</v>
      </c>
      <c r="G183" s="220" t="s">
        <v>1194</v>
      </c>
      <c r="H183" s="221">
        <v>1</v>
      </c>
      <c r="I183" s="92"/>
      <c r="J183" s="222">
        <f t="shared" si="3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31"/>
        <v>0</v>
      </c>
      <c r="Q183" s="196">
        <v>0</v>
      </c>
      <c r="R183" s="196">
        <f t="shared" si="32"/>
        <v>0</v>
      </c>
      <c r="S183" s="196">
        <v>0</v>
      </c>
      <c r="T183" s="197">
        <f t="shared" si="3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34"/>
        <v>0</v>
      </c>
      <c r="BF183" s="199">
        <f t="shared" si="35"/>
        <v>0</v>
      </c>
      <c r="BG183" s="199">
        <f t="shared" si="36"/>
        <v>0</v>
      </c>
      <c r="BH183" s="199">
        <f t="shared" si="37"/>
        <v>0</v>
      </c>
      <c r="BI183" s="199">
        <f t="shared" si="38"/>
        <v>0</v>
      </c>
      <c r="BJ183" s="99" t="s">
        <v>8</v>
      </c>
      <c r="BK183" s="199">
        <f t="shared" si="39"/>
        <v>0</v>
      </c>
      <c r="BL183" s="99" t="s">
        <v>347</v>
      </c>
      <c r="BM183" s="198" t="s">
        <v>888</v>
      </c>
    </row>
    <row r="184" spans="1:65" s="110" customFormat="1" ht="16.5" customHeight="1">
      <c r="A184" s="107"/>
      <c r="B184" s="108"/>
      <c r="C184" s="217" t="s">
        <v>596</v>
      </c>
      <c r="D184" s="217" t="s">
        <v>354</v>
      </c>
      <c r="E184" s="218" t="s">
        <v>3651</v>
      </c>
      <c r="F184" s="219" t="s">
        <v>3652</v>
      </c>
      <c r="G184" s="220" t="s">
        <v>2081</v>
      </c>
      <c r="H184" s="221">
        <v>2</v>
      </c>
      <c r="I184" s="92"/>
      <c r="J184" s="222">
        <f t="shared" si="3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31"/>
        <v>0</v>
      </c>
      <c r="Q184" s="196">
        <v>0</v>
      </c>
      <c r="R184" s="196">
        <f t="shared" si="32"/>
        <v>0</v>
      </c>
      <c r="S184" s="196">
        <v>0</v>
      </c>
      <c r="T184" s="197">
        <f t="shared" si="3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34"/>
        <v>0</v>
      </c>
      <c r="BF184" s="199">
        <f t="shared" si="35"/>
        <v>0</v>
      </c>
      <c r="BG184" s="199">
        <f t="shared" si="36"/>
        <v>0</v>
      </c>
      <c r="BH184" s="199">
        <f t="shared" si="37"/>
        <v>0</v>
      </c>
      <c r="BI184" s="199">
        <f t="shared" si="38"/>
        <v>0</v>
      </c>
      <c r="BJ184" s="99" t="s">
        <v>8</v>
      </c>
      <c r="BK184" s="199">
        <f t="shared" si="39"/>
        <v>0</v>
      </c>
      <c r="BL184" s="99" t="s">
        <v>347</v>
      </c>
      <c r="BM184" s="198" t="s">
        <v>898</v>
      </c>
    </row>
    <row r="185" spans="1:65" s="110" customFormat="1" ht="36" customHeight="1">
      <c r="A185" s="107"/>
      <c r="B185" s="108"/>
      <c r="C185" s="217" t="s">
        <v>601</v>
      </c>
      <c r="D185" s="217" t="s">
        <v>354</v>
      </c>
      <c r="E185" s="218" t="s">
        <v>3653</v>
      </c>
      <c r="F185" s="219" t="s">
        <v>3654</v>
      </c>
      <c r="G185" s="220" t="s">
        <v>455</v>
      </c>
      <c r="H185" s="221">
        <v>660</v>
      </c>
      <c r="I185" s="92"/>
      <c r="J185" s="222">
        <f t="shared" si="3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31"/>
        <v>0</v>
      </c>
      <c r="Q185" s="196">
        <v>0</v>
      </c>
      <c r="R185" s="196">
        <f t="shared" si="32"/>
        <v>0</v>
      </c>
      <c r="S185" s="196">
        <v>0</v>
      </c>
      <c r="T185" s="197">
        <f t="shared" si="3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34"/>
        <v>0</v>
      </c>
      <c r="BF185" s="199">
        <f t="shared" si="35"/>
        <v>0</v>
      </c>
      <c r="BG185" s="199">
        <f t="shared" si="36"/>
        <v>0</v>
      </c>
      <c r="BH185" s="199">
        <f t="shared" si="37"/>
        <v>0</v>
      </c>
      <c r="BI185" s="199">
        <f t="shared" si="38"/>
        <v>0</v>
      </c>
      <c r="BJ185" s="99" t="s">
        <v>8</v>
      </c>
      <c r="BK185" s="199">
        <f t="shared" si="39"/>
        <v>0</v>
      </c>
      <c r="BL185" s="99" t="s">
        <v>347</v>
      </c>
      <c r="BM185" s="198" t="s">
        <v>909</v>
      </c>
    </row>
    <row r="186" spans="1:65" s="110" customFormat="1" ht="24" customHeight="1">
      <c r="A186" s="107"/>
      <c r="B186" s="108"/>
      <c r="C186" s="217" t="s">
        <v>605</v>
      </c>
      <c r="D186" s="217" t="s">
        <v>354</v>
      </c>
      <c r="E186" s="218" t="s">
        <v>3655</v>
      </c>
      <c r="F186" s="219" t="s">
        <v>3656</v>
      </c>
      <c r="G186" s="220" t="s">
        <v>455</v>
      </c>
      <c r="H186" s="221">
        <v>165</v>
      </c>
      <c r="I186" s="92"/>
      <c r="J186" s="222">
        <f t="shared" si="3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31"/>
        <v>0</v>
      </c>
      <c r="Q186" s="196">
        <v>0</v>
      </c>
      <c r="R186" s="196">
        <f t="shared" si="32"/>
        <v>0</v>
      </c>
      <c r="S186" s="196">
        <v>0</v>
      </c>
      <c r="T186" s="197">
        <f t="shared" si="3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34"/>
        <v>0</v>
      </c>
      <c r="BF186" s="199">
        <f t="shared" si="35"/>
        <v>0</v>
      </c>
      <c r="BG186" s="199">
        <f t="shared" si="36"/>
        <v>0</v>
      </c>
      <c r="BH186" s="199">
        <f t="shared" si="37"/>
        <v>0</v>
      </c>
      <c r="BI186" s="199">
        <f t="shared" si="38"/>
        <v>0</v>
      </c>
      <c r="BJ186" s="99" t="s">
        <v>8</v>
      </c>
      <c r="BK186" s="199">
        <f t="shared" si="39"/>
        <v>0</v>
      </c>
      <c r="BL186" s="99" t="s">
        <v>347</v>
      </c>
      <c r="BM186" s="198" t="s">
        <v>918</v>
      </c>
    </row>
    <row r="187" spans="1:65" s="110" customFormat="1" ht="16.5" customHeight="1">
      <c r="A187" s="107"/>
      <c r="B187" s="108"/>
      <c r="C187" s="217" t="s">
        <v>610</v>
      </c>
      <c r="D187" s="217" t="s">
        <v>354</v>
      </c>
      <c r="E187" s="218" t="s">
        <v>3657</v>
      </c>
      <c r="F187" s="219" t="s">
        <v>3658</v>
      </c>
      <c r="G187" s="220" t="s">
        <v>455</v>
      </c>
      <c r="H187" s="221">
        <v>22</v>
      </c>
      <c r="I187" s="92"/>
      <c r="J187" s="222">
        <f t="shared" si="3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31"/>
        <v>0</v>
      </c>
      <c r="Q187" s="196">
        <v>0</v>
      </c>
      <c r="R187" s="196">
        <f t="shared" si="32"/>
        <v>0</v>
      </c>
      <c r="S187" s="196">
        <v>0</v>
      </c>
      <c r="T187" s="197">
        <f t="shared" si="3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34"/>
        <v>0</v>
      </c>
      <c r="BF187" s="199">
        <f t="shared" si="35"/>
        <v>0</v>
      </c>
      <c r="BG187" s="199">
        <f t="shared" si="36"/>
        <v>0</v>
      </c>
      <c r="BH187" s="199">
        <f t="shared" si="37"/>
        <v>0</v>
      </c>
      <c r="BI187" s="199">
        <f t="shared" si="38"/>
        <v>0</v>
      </c>
      <c r="BJ187" s="99" t="s">
        <v>8</v>
      </c>
      <c r="BK187" s="199">
        <f t="shared" si="39"/>
        <v>0</v>
      </c>
      <c r="BL187" s="99" t="s">
        <v>347</v>
      </c>
      <c r="BM187" s="198" t="s">
        <v>925</v>
      </c>
    </row>
    <row r="188" spans="1:65" s="110" customFormat="1" ht="36" customHeight="1">
      <c r="A188" s="107"/>
      <c r="B188" s="108"/>
      <c r="C188" s="217" t="s">
        <v>140</v>
      </c>
      <c r="D188" s="217" t="s">
        <v>354</v>
      </c>
      <c r="E188" s="218" t="s">
        <v>3659</v>
      </c>
      <c r="F188" s="219" t="s">
        <v>3660</v>
      </c>
      <c r="G188" s="220" t="s">
        <v>2081</v>
      </c>
      <c r="H188" s="221">
        <v>18</v>
      </c>
      <c r="I188" s="92"/>
      <c r="J188" s="222">
        <f t="shared" si="3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31"/>
        <v>0</v>
      </c>
      <c r="Q188" s="196">
        <v>0</v>
      </c>
      <c r="R188" s="196">
        <f t="shared" si="32"/>
        <v>0</v>
      </c>
      <c r="S188" s="196">
        <v>0</v>
      </c>
      <c r="T188" s="197">
        <f t="shared" si="3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34"/>
        <v>0</v>
      </c>
      <c r="BF188" s="199">
        <f t="shared" si="35"/>
        <v>0</v>
      </c>
      <c r="BG188" s="199">
        <f t="shared" si="36"/>
        <v>0</v>
      </c>
      <c r="BH188" s="199">
        <f t="shared" si="37"/>
        <v>0</v>
      </c>
      <c r="BI188" s="199">
        <f t="shared" si="38"/>
        <v>0</v>
      </c>
      <c r="BJ188" s="99" t="s">
        <v>8</v>
      </c>
      <c r="BK188" s="199">
        <f t="shared" si="39"/>
        <v>0</v>
      </c>
      <c r="BL188" s="99" t="s">
        <v>347</v>
      </c>
      <c r="BM188" s="198" t="s">
        <v>934</v>
      </c>
    </row>
    <row r="189" spans="1:65" s="110" customFormat="1" ht="16.5" customHeight="1">
      <c r="A189" s="107"/>
      <c r="B189" s="108"/>
      <c r="C189" s="217" t="s">
        <v>143</v>
      </c>
      <c r="D189" s="217" t="s">
        <v>354</v>
      </c>
      <c r="E189" s="218" t="s">
        <v>3661</v>
      </c>
      <c r="F189" s="219" t="s">
        <v>3662</v>
      </c>
      <c r="G189" s="220" t="s">
        <v>2081</v>
      </c>
      <c r="H189" s="221">
        <v>10</v>
      </c>
      <c r="I189" s="92"/>
      <c r="J189" s="222">
        <f t="shared" si="3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31"/>
        <v>0</v>
      </c>
      <c r="Q189" s="196">
        <v>0</v>
      </c>
      <c r="R189" s="196">
        <f t="shared" si="32"/>
        <v>0</v>
      </c>
      <c r="S189" s="196">
        <v>0</v>
      </c>
      <c r="T189" s="197">
        <f t="shared" si="3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34"/>
        <v>0</v>
      </c>
      <c r="BF189" s="199">
        <f t="shared" si="35"/>
        <v>0</v>
      </c>
      <c r="BG189" s="199">
        <f t="shared" si="36"/>
        <v>0</v>
      </c>
      <c r="BH189" s="199">
        <f t="shared" si="37"/>
        <v>0</v>
      </c>
      <c r="BI189" s="199">
        <f t="shared" si="38"/>
        <v>0</v>
      </c>
      <c r="BJ189" s="99" t="s">
        <v>8</v>
      </c>
      <c r="BK189" s="199">
        <f t="shared" si="39"/>
        <v>0</v>
      </c>
      <c r="BL189" s="99" t="s">
        <v>347</v>
      </c>
      <c r="BM189" s="198" t="s">
        <v>944</v>
      </c>
    </row>
    <row r="190" spans="1:65" s="110" customFormat="1" ht="16.5" customHeight="1">
      <c r="A190" s="107"/>
      <c r="B190" s="108"/>
      <c r="C190" s="217" t="s">
        <v>146</v>
      </c>
      <c r="D190" s="217" t="s">
        <v>354</v>
      </c>
      <c r="E190" s="218" t="s">
        <v>3663</v>
      </c>
      <c r="F190" s="219" t="s">
        <v>3664</v>
      </c>
      <c r="G190" s="220" t="s">
        <v>2081</v>
      </c>
      <c r="H190" s="221">
        <v>10</v>
      </c>
      <c r="I190" s="92"/>
      <c r="J190" s="222">
        <f t="shared" si="3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31"/>
        <v>0</v>
      </c>
      <c r="Q190" s="196">
        <v>0</v>
      </c>
      <c r="R190" s="196">
        <f t="shared" si="32"/>
        <v>0</v>
      </c>
      <c r="S190" s="196">
        <v>0</v>
      </c>
      <c r="T190" s="197">
        <f t="shared" si="3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si="34"/>
        <v>0</v>
      </c>
      <c r="BF190" s="199">
        <f t="shared" si="35"/>
        <v>0</v>
      </c>
      <c r="BG190" s="199">
        <f t="shared" si="36"/>
        <v>0</v>
      </c>
      <c r="BH190" s="199">
        <f t="shared" si="37"/>
        <v>0</v>
      </c>
      <c r="BI190" s="199">
        <f t="shared" si="38"/>
        <v>0</v>
      </c>
      <c r="BJ190" s="99" t="s">
        <v>8</v>
      </c>
      <c r="BK190" s="199">
        <f t="shared" si="39"/>
        <v>0</v>
      </c>
      <c r="BL190" s="99" t="s">
        <v>347</v>
      </c>
      <c r="BM190" s="198" t="s">
        <v>956</v>
      </c>
    </row>
    <row r="191" spans="1:65" s="110" customFormat="1" ht="16.5" customHeight="1">
      <c r="A191" s="107"/>
      <c r="B191" s="108"/>
      <c r="C191" s="217" t="s">
        <v>149</v>
      </c>
      <c r="D191" s="217" t="s">
        <v>354</v>
      </c>
      <c r="E191" s="218" t="s">
        <v>3665</v>
      </c>
      <c r="F191" s="219" t="s">
        <v>3666</v>
      </c>
      <c r="G191" s="220" t="s">
        <v>2081</v>
      </c>
      <c r="H191" s="221">
        <v>10</v>
      </c>
      <c r="I191" s="92"/>
      <c r="J191" s="222">
        <f t="shared" si="3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31"/>
        <v>0</v>
      </c>
      <c r="Q191" s="196">
        <v>0</v>
      </c>
      <c r="R191" s="196">
        <f t="shared" si="32"/>
        <v>0</v>
      </c>
      <c r="S191" s="196">
        <v>0</v>
      </c>
      <c r="T191" s="197">
        <f t="shared" si="3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34"/>
        <v>0</v>
      </c>
      <c r="BF191" s="199">
        <f t="shared" si="35"/>
        <v>0</v>
      </c>
      <c r="BG191" s="199">
        <f t="shared" si="36"/>
        <v>0</v>
      </c>
      <c r="BH191" s="199">
        <f t="shared" si="37"/>
        <v>0</v>
      </c>
      <c r="BI191" s="199">
        <f t="shared" si="38"/>
        <v>0</v>
      </c>
      <c r="BJ191" s="99" t="s">
        <v>8</v>
      </c>
      <c r="BK191" s="199">
        <f t="shared" si="39"/>
        <v>0</v>
      </c>
      <c r="BL191" s="99" t="s">
        <v>347</v>
      </c>
      <c r="BM191" s="198" t="s">
        <v>964</v>
      </c>
    </row>
    <row r="192" spans="1:65" s="110" customFormat="1" ht="16.5" customHeight="1">
      <c r="A192" s="107"/>
      <c r="B192" s="108"/>
      <c r="C192" s="217" t="s">
        <v>152</v>
      </c>
      <c r="D192" s="217" t="s">
        <v>354</v>
      </c>
      <c r="E192" s="218" t="s">
        <v>3667</v>
      </c>
      <c r="F192" s="219" t="s">
        <v>3668</v>
      </c>
      <c r="G192" s="220" t="s">
        <v>455</v>
      </c>
      <c r="H192" s="221">
        <v>126</v>
      </c>
      <c r="I192" s="92"/>
      <c r="J192" s="222">
        <f t="shared" si="3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31"/>
        <v>0</v>
      </c>
      <c r="Q192" s="196">
        <v>0</v>
      </c>
      <c r="R192" s="196">
        <f t="shared" si="32"/>
        <v>0</v>
      </c>
      <c r="S192" s="196">
        <v>0</v>
      </c>
      <c r="T192" s="197">
        <f t="shared" si="3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34"/>
        <v>0</v>
      </c>
      <c r="BF192" s="199">
        <f t="shared" si="35"/>
        <v>0</v>
      </c>
      <c r="BG192" s="199">
        <f t="shared" si="36"/>
        <v>0</v>
      </c>
      <c r="BH192" s="199">
        <f t="shared" si="37"/>
        <v>0</v>
      </c>
      <c r="BI192" s="199">
        <f t="shared" si="38"/>
        <v>0</v>
      </c>
      <c r="BJ192" s="99" t="s">
        <v>8</v>
      </c>
      <c r="BK192" s="199">
        <f t="shared" si="39"/>
        <v>0</v>
      </c>
      <c r="BL192" s="99" t="s">
        <v>347</v>
      </c>
      <c r="BM192" s="198" t="s">
        <v>973</v>
      </c>
    </row>
    <row r="193" spans="1:65" s="110" customFormat="1" ht="24" customHeight="1">
      <c r="A193" s="107"/>
      <c r="B193" s="108"/>
      <c r="C193" s="217" t="s">
        <v>155</v>
      </c>
      <c r="D193" s="217" t="s">
        <v>354</v>
      </c>
      <c r="E193" s="218" t="s">
        <v>3669</v>
      </c>
      <c r="F193" s="219" t="s">
        <v>3670</v>
      </c>
      <c r="G193" s="220" t="s">
        <v>2081</v>
      </c>
      <c r="H193" s="221">
        <v>10</v>
      </c>
      <c r="I193" s="92"/>
      <c r="J193" s="222">
        <f t="shared" si="3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31"/>
        <v>0</v>
      </c>
      <c r="Q193" s="196">
        <v>0</v>
      </c>
      <c r="R193" s="196">
        <f t="shared" si="32"/>
        <v>0</v>
      </c>
      <c r="S193" s="196">
        <v>0</v>
      </c>
      <c r="T193" s="197">
        <f t="shared" si="3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34"/>
        <v>0</v>
      </c>
      <c r="BF193" s="199">
        <f t="shared" si="35"/>
        <v>0</v>
      </c>
      <c r="BG193" s="199">
        <f t="shared" si="36"/>
        <v>0</v>
      </c>
      <c r="BH193" s="199">
        <f t="shared" si="37"/>
        <v>0</v>
      </c>
      <c r="BI193" s="199">
        <f t="shared" si="38"/>
        <v>0</v>
      </c>
      <c r="BJ193" s="99" t="s">
        <v>8</v>
      </c>
      <c r="BK193" s="199">
        <f t="shared" si="39"/>
        <v>0</v>
      </c>
      <c r="BL193" s="99" t="s">
        <v>347</v>
      </c>
      <c r="BM193" s="198" t="s">
        <v>982</v>
      </c>
    </row>
    <row r="194" spans="1:65" s="110" customFormat="1" ht="36" customHeight="1">
      <c r="A194" s="107"/>
      <c r="B194" s="108"/>
      <c r="C194" s="217" t="s">
        <v>158</v>
      </c>
      <c r="D194" s="217" t="s">
        <v>354</v>
      </c>
      <c r="E194" s="218" t="s">
        <v>3671</v>
      </c>
      <c r="F194" s="219" t="s">
        <v>3672</v>
      </c>
      <c r="G194" s="220" t="s">
        <v>2081</v>
      </c>
      <c r="H194" s="221">
        <v>10</v>
      </c>
      <c r="I194" s="92"/>
      <c r="J194" s="222">
        <f t="shared" si="3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31"/>
        <v>0</v>
      </c>
      <c r="Q194" s="196">
        <v>0</v>
      </c>
      <c r="R194" s="196">
        <f t="shared" si="32"/>
        <v>0</v>
      </c>
      <c r="S194" s="196">
        <v>0</v>
      </c>
      <c r="T194" s="197">
        <f t="shared" si="3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34"/>
        <v>0</v>
      </c>
      <c r="BF194" s="199">
        <f t="shared" si="35"/>
        <v>0</v>
      </c>
      <c r="BG194" s="199">
        <f t="shared" si="36"/>
        <v>0</v>
      </c>
      <c r="BH194" s="199">
        <f t="shared" si="37"/>
        <v>0</v>
      </c>
      <c r="BI194" s="199">
        <f t="shared" si="38"/>
        <v>0</v>
      </c>
      <c r="BJ194" s="99" t="s">
        <v>8</v>
      </c>
      <c r="BK194" s="199">
        <f t="shared" si="39"/>
        <v>0</v>
      </c>
      <c r="BL194" s="99" t="s">
        <v>347</v>
      </c>
      <c r="BM194" s="198" t="s">
        <v>993</v>
      </c>
    </row>
    <row r="195" spans="1:65" s="110" customFormat="1" ht="36" customHeight="1">
      <c r="A195" s="107"/>
      <c r="B195" s="108"/>
      <c r="C195" s="217" t="s">
        <v>654</v>
      </c>
      <c r="D195" s="217" t="s">
        <v>354</v>
      </c>
      <c r="E195" s="218" t="s">
        <v>3673</v>
      </c>
      <c r="F195" s="219" t="s">
        <v>3674</v>
      </c>
      <c r="G195" s="220" t="s">
        <v>1194</v>
      </c>
      <c r="H195" s="221">
        <v>10</v>
      </c>
      <c r="I195" s="92"/>
      <c r="J195" s="222">
        <f t="shared" si="3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31"/>
        <v>0</v>
      </c>
      <c r="Q195" s="196">
        <v>0</v>
      </c>
      <c r="R195" s="196">
        <f t="shared" si="32"/>
        <v>0</v>
      </c>
      <c r="S195" s="196">
        <v>0</v>
      </c>
      <c r="T195" s="197">
        <f t="shared" si="3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34"/>
        <v>0</v>
      </c>
      <c r="BF195" s="199">
        <f t="shared" si="35"/>
        <v>0</v>
      </c>
      <c r="BG195" s="199">
        <f t="shared" si="36"/>
        <v>0</v>
      </c>
      <c r="BH195" s="199">
        <f t="shared" si="37"/>
        <v>0</v>
      </c>
      <c r="BI195" s="199">
        <f t="shared" si="38"/>
        <v>0</v>
      </c>
      <c r="BJ195" s="99" t="s">
        <v>8</v>
      </c>
      <c r="BK195" s="199">
        <f t="shared" si="39"/>
        <v>0</v>
      </c>
      <c r="BL195" s="99" t="s">
        <v>347</v>
      </c>
      <c r="BM195" s="198" t="s">
        <v>1003</v>
      </c>
    </row>
    <row r="196" spans="1:65" s="110" customFormat="1" ht="72" customHeight="1">
      <c r="A196" s="107"/>
      <c r="B196" s="108"/>
      <c r="C196" s="217" t="s">
        <v>659</v>
      </c>
      <c r="D196" s="217" t="s">
        <v>354</v>
      </c>
      <c r="E196" s="218" t="s">
        <v>3675</v>
      </c>
      <c r="F196" s="219" t="s">
        <v>3676</v>
      </c>
      <c r="G196" s="220" t="s">
        <v>1194</v>
      </c>
      <c r="H196" s="221">
        <v>1</v>
      </c>
      <c r="I196" s="92"/>
      <c r="J196" s="222">
        <f t="shared" si="3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31"/>
        <v>0</v>
      </c>
      <c r="Q196" s="196">
        <v>0</v>
      </c>
      <c r="R196" s="196">
        <f t="shared" si="32"/>
        <v>0</v>
      </c>
      <c r="S196" s="196">
        <v>0</v>
      </c>
      <c r="T196" s="197">
        <f t="shared" si="3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34"/>
        <v>0</v>
      </c>
      <c r="BF196" s="199">
        <f t="shared" si="35"/>
        <v>0</v>
      </c>
      <c r="BG196" s="199">
        <f t="shared" si="36"/>
        <v>0</v>
      </c>
      <c r="BH196" s="199">
        <f t="shared" si="37"/>
        <v>0</v>
      </c>
      <c r="BI196" s="199">
        <f t="shared" si="38"/>
        <v>0</v>
      </c>
      <c r="BJ196" s="99" t="s">
        <v>8</v>
      </c>
      <c r="BK196" s="199">
        <f t="shared" si="39"/>
        <v>0</v>
      </c>
      <c r="BL196" s="99" t="s">
        <v>347</v>
      </c>
      <c r="BM196" s="198" t="s">
        <v>1013</v>
      </c>
    </row>
    <row r="197" spans="1:65" s="110" customFormat="1" ht="36" customHeight="1">
      <c r="A197" s="107"/>
      <c r="B197" s="108"/>
      <c r="C197" s="217" t="s">
        <v>296</v>
      </c>
      <c r="D197" s="217" t="s">
        <v>354</v>
      </c>
      <c r="E197" s="218" t="s">
        <v>3677</v>
      </c>
      <c r="F197" s="219" t="s">
        <v>3678</v>
      </c>
      <c r="G197" s="220" t="s">
        <v>1194</v>
      </c>
      <c r="H197" s="221">
        <v>1</v>
      </c>
      <c r="I197" s="92"/>
      <c r="J197" s="222">
        <f t="shared" si="3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31"/>
        <v>0</v>
      </c>
      <c r="Q197" s="196">
        <v>0</v>
      </c>
      <c r="R197" s="196">
        <f t="shared" si="32"/>
        <v>0</v>
      </c>
      <c r="S197" s="196">
        <v>0</v>
      </c>
      <c r="T197" s="197">
        <f t="shared" si="3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34"/>
        <v>0</v>
      </c>
      <c r="BF197" s="199">
        <f t="shared" si="35"/>
        <v>0</v>
      </c>
      <c r="BG197" s="199">
        <f t="shared" si="36"/>
        <v>0</v>
      </c>
      <c r="BH197" s="199">
        <f t="shared" si="37"/>
        <v>0</v>
      </c>
      <c r="BI197" s="199">
        <f t="shared" si="38"/>
        <v>0</v>
      </c>
      <c r="BJ197" s="99" t="s">
        <v>8</v>
      </c>
      <c r="BK197" s="199">
        <f t="shared" si="39"/>
        <v>0</v>
      </c>
      <c r="BL197" s="99" t="s">
        <v>347</v>
      </c>
      <c r="BM197" s="198" t="s">
        <v>1025</v>
      </c>
    </row>
    <row r="198" spans="1:65" s="110" customFormat="1" ht="60" customHeight="1">
      <c r="A198" s="107"/>
      <c r="B198" s="108"/>
      <c r="C198" s="217" t="s">
        <v>667</v>
      </c>
      <c r="D198" s="217" t="s">
        <v>354</v>
      </c>
      <c r="E198" s="218" t="s">
        <v>3679</v>
      </c>
      <c r="F198" s="219" t="s">
        <v>3680</v>
      </c>
      <c r="G198" s="220" t="s">
        <v>1194</v>
      </c>
      <c r="H198" s="221">
        <v>11</v>
      </c>
      <c r="I198" s="92"/>
      <c r="J198" s="222">
        <f t="shared" si="3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31"/>
        <v>0</v>
      </c>
      <c r="Q198" s="196">
        <v>0</v>
      </c>
      <c r="R198" s="196">
        <f t="shared" si="32"/>
        <v>0</v>
      </c>
      <c r="S198" s="196">
        <v>0</v>
      </c>
      <c r="T198" s="197">
        <f t="shared" si="3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34"/>
        <v>0</v>
      </c>
      <c r="BF198" s="199">
        <f t="shared" si="35"/>
        <v>0</v>
      </c>
      <c r="BG198" s="199">
        <f t="shared" si="36"/>
        <v>0</v>
      </c>
      <c r="BH198" s="199">
        <f t="shared" si="37"/>
        <v>0</v>
      </c>
      <c r="BI198" s="199">
        <f t="shared" si="38"/>
        <v>0</v>
      </c>
      <c r="BJ198" s="99" t="s">
        <v>8</v>
      </c>
      <c r="BK198" s="199">
        <f t="shared" si="39"/>
        <v>0</v>
      </c>
      <c r="BL198" s="99" t="s">
        <v>347</v>
      </c>
      <c r="BM198" s="198" t="s">
        <v>1036</v>
      </c>
    </row>
    <row r="199" spans="1:65" s="174" customFormat="1" ht="20.85" customHeight="1">
      <c r="B199" s="175"/>
      <c r="D199" s="176" t="s">
        <v>76</v>
      </c>
      <c r="E199" s="185" t="s">
        <v>2116</v>
      </c>
      <c r="F199" s="185" t="s">
        <v>3681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8</v>
      </c>
      <c r="AT199" s="183" t="s">
        <v>76</v>
      </c>
      <c r="AU199" s="183" t="s">
        <v>85</v>
      </c>
      <c r="AY199" s="176" t="s">
        <v>341</v>
      </c>
      <c r="BK199" s="184">
        <f>BK200</f>
        <v>0</v>
      </c>
    </row>
    <row r="200" spans="1:65" s="110" customFormat="1" ht="36" customHeight="1">
      <c r="A200" s="107"/>
      <c r="B200" s="108"/>
      <c r="C200" s="217" t="s">
        <v>672</v>
      </c>
      <c r="D200" s="217" t="s">
        <v>354</v>
      </c>
      <c r="E200" s="218" t="s">
        <v>3682</v>
      </c>
      <c r="F200" s="219" t="s">
        <v>3683</v>
      </c>
      <c r="G200" s="220" t="s">
        <v>455</v>
      </c>
      <c r="H200" s="221">
        <v>1</v>
      </c>
      <c r="I200" s="92"/>
      <c r="J200" s="222">
        <f>ROUND(I200*H200,0)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1045</v>
      </c>
    </row>
    <row r="201" spans="1:65" s="174" customFormat="1" ht="20.85" customHeight="1">
      <c r="B201" s="175"/>
      <c r="D201" s="176" t="s">
        <v>76</v>
      </c>
      <c r="E201" s="185" t="s">
        <v>2134</v>
      </c>
      <c r="F201" s="185" t="s">
        <v>3684</v>
      </c>
      <c r="J201" s="186">
        <f>BK201</f>
        <v>0</v>
      </c>
      <c r="L201" s="175"/>
      <c r="M201" s="179"/>
      <c r="N201" s="180"/>
      <c r="O201" s="180"/>
      <c r="P201" s="181">
        <f>SUM(P202:P208)</f>
        <v>0</v>
      </c>
      <c r="Q201" s="180"/>
      <c r="R201" s="181">
        <f>SUM(R202:R208)</f>
        <v>0</v>
      </c>
      <c r="S201" s="180"/>
      <c r="T201" s="182">
        <f>SUM(T202:T208)</f>
        <v>0</v>
      </c>
      <c r="AR201" s="176" t="s">
        <v>8</v>
      </c>
      <c r="AT201" s="183" t="s">
        <v>76</v>
      </c>
      <c r="AU201" s="183" t="s">
        <v>85</v>
      </c>
      <c r="AY201" s="176" t="s">
        <v>341</v>
      </c>
      <c r="BK201" s="184">
        <f>SUM(BK202:BK208)</f>
        <v>0</v>
      </c>
    </row>
    <row r="202" spans="1:65" s="110" customFormat="1" ht="24" customHeight="1">
      <c r="A202" s="107"/>
      <c r="B202" s="108"/>
      <c r="C202" s="217" t="s">
        <v>676</v>
      </c>
      <c r="D202" s="217" t="s">
        <v>354</v>
      </c>
      <c r="E202" s="218" t="s">
        <v>3685</v>
      </c>
      <c r="F202" s="219" t="s">
        <v>3686</v>
      </c>
      <c r="G202" s="220" t="s">
        <v>455</v>
      </c>
      <c r="H202" s="221">
        <v>14</v>
      </c>
      <c r="I202" s="92"/>
      <c r="J202" s="222">
        <f t="shared" ref="J202:J208" si="40"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ref="P202:P208" si="41">O202*H202</f>
        <v>0</v>
      </c>
      <c r="Q202" s="196">
        <v>0</v>
      </c>
      <c r="R202" s="196">
        <f t="shared" ref="R202:R208" si="42">Q202*H202</f>
        <v>0</v>
      </c>
      <c r="S202" s="196">
        <v>0</v>
      </c>
      <c r="T202" s="197">
        <f t="shared" ref="T202:T208" si="43"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ref="BE202:BE208" si="44">IF(N202="základní",J202,0)</f>
        <v>0</v>
      </c>
      <c r="BF202" s="199">
        <f t="shared" ref="BF202:BF208" si="45">IF(N202="snížená",J202,0)</f>
        <v>0</v>
      </c>
      <c r="BG202" s="199">
        <f t="shared" ref="BG202:BG208" si="46">IF(N202="zákl. přenesená",J202,0)</f>
        <v>0</v>
      </c>
      <c r="BH202" s="199">
        <f t="shared" ref="BH202:BH208" si="47">IF(N202="sníž. přenesená",J202,0)</f>
        <v>0</v>
      </c>
      <c r="BI202" s="199">
        <f t="shared" ref="BI202:BI208" si="48">IF(N202="nulová",J202,0)</f>
        <v>0</v>
      </c>
      <c r="BJ202" s="99" t="s">
        <v>8</v>
      </c>
      <c r="BK202" s="199">
        <f t="shared" ref="BK202:BK208" si="49">ROUND(I202*H202,0)</f>
        <v>0</v>
      </c>
      <c r="BL202" s="99" t="s">
        <v>347</v>
      </c>
      <c r="BM202" s="198" t="s">
        <v>1056</v>
      </c>
    </row>
    <row r="203" spans="1:65" s="110" customFormat="1" ht="16.5" customHeight="1">
      <c r="A203" s="107"/>
      <c r="B203" s="108"/>
      <c r="C203" s="217" t="s">
        <v>682</v>
      </c>
      <c r="D203" s="217" t="s">
        <v>354</v>
      </c>
      <c r="E203" s="218" t="s">
        <v>3687</v>
      </c>
      <c r="F203" s="219" t="s">
        <v>3688</v>
      </c>
      <c r="G203" s="220" t="s">
        <v>455</v>
      </c>
      <c r="H203" s="221">
        <v>234</v>
      </c>
      <c r="I203" s="92"/>
      <c r="J203" s="222">
        <f t="shared" si="4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41"/>
        <v>0</v>
      </c>
      <c r="Q203" s="196">
        <v>0</v>
      </c>
      <c r="R203" s="196">
        <f t="shared" si="42"/>
        <v>0</v>
      </c>
      <c r="S203" s="196">
        <v>0</v>
      </c>
      <c r="T203" s="197">
        <f t="shared" si="4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44"/>
        <v>0</v>
      </c>
      <c r="BF203" s="199">
        <f t="shared" si="45"/>
        <v>0</v>
      </c>
      <c r="BG203" s="199">
        <f t="shared" si="46"/>
        <v>0</v>
      </c>
      <c r="BH203" s="199">
        <f t="shared" si="47"/>
        <v>0</v>
      </c>
      <c r="BI203" s="199">
        <f t="shared" si="48"/>
        <v>0</v>
      </c>
      <c r="BJ203" s="99" t="s">
        <v>8</v>
      </c>
      <c r="BK203" s="199">
        <f t="shared" si="49"/>
        <v>0</v>
      </c>
      <c r="BL203" s="99" t="s">
        <v>347</v>
      </c>
      <c r="BM203" s="198" t="s">
        <v>1065</v>
      </c>
    </row>
    <row r="204" spans="1:65" s="110" customFormat="1" ht="16.5" customHeight="1">
      <c r="A204" s="107"/>
      <c r="B204" s="108"/>
      <c r="C204" s="217" t="s">
        <v>688</v>
      </c>
      <c r="D204" s="217" t="s">
        <v>354</v>
      </c>
      <c r="E204" s="218" t="s">
        <v>3689</v>
      </c>
      <c r="F204" s="219" t="s">
        <v>3690</v>
      </c>
      <c r="G204" s="220" t="s">
        <v>455</v>
      </c>
      <c r="H204" s="221">
        <v>1</v>
      </c>
      <c r="I204" s="92"/>
      <c r="J204" s="222">
        <f t="shared" si="4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41"/>
        <v>0</v>
      </c>
      <c r="Q204" s="196">
        <v>0</v>
      </c>
      <c r="R204" s="196">
        <f t="shared" si="42"/>
        <v>0</v>
      </c>
      <c r="S204" s="196">
        <v>0</v>
      </c>
      <c r="T204" s="197">
        <f t="shared" si="4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44"/>
        <v>0</v>
      </c>
      <c r="BF204" s="199">
        <f t="shared" si="45"/>
        <v>0</v>
      </c>
      <c r="BG204" s="199">
        <f t="shared" si="46"/>
        <v>0</v>
      </c>
      <c r="BH204" s="199">
        <f t="shared" si="47"/>
        <v>0</v>
      </c>
      <c r="BI204" s="199">
        <f t="shared" si="48"/>
        <v>0</v>
      </c>
      <c r="BJ204" s="99" t="s">
        <v>8</v>
      </c>
      <c r="BK204" s="199">
        <f t="shared" si="49"/>
        <v>0</v>
      </c>
      <c r="BL204" s="99" t="s">
        <v>347</v>
      </c>
      <c r="BM204" s="198" t="s">
        <v>1079</v>
      </c>
    </row>
    <row r="205" spans="1:65" s="110" customFormat="1" ht="16.5" customHeight="1">
      <c r="A205" s="107"/>
      <c r="B205" s="108"/>
      <c r="C205" s="217" t="s">
        <v>692</v>
      </c>
      <c r="D205" s="217" t="s">
        <v>354</v>
      </c>
      <c r="E205" s="218" t="s">
        <v>3691</v>
      </c>
      <c r="F205" s="219" t="s">
        <v>3692</v>
      </c>
      <c r="G205" s="220" t="s">
        <v>455</v>
      </c>
      <c r="H205" s="221">
        <v>12</v>
      </c>
      <c r="I205" s="92"/>
      <c r="J205" s="222">
        <f t="shared" si="4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41"/>
        <v>0</v>
      </c>
      <c r="Q205" s="196">
        <v>0</v>
      </c>
      <c r="R205" s="196">
        <f t="shared" si="42"/>
        <v>0</v>
      </c>
      <c r="S205" s="196">
        <v>0</v>
      </c>
      <c r="T205" s="197">
        <f t="shared" si="4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44"/>
        <v>0</v>
      </c>
      <c r="BF205" s="199">
        <f t="shared" si="45"/>
        <v>0</v>
      </c>
      <c r="BG205" s="199">
        <f t="shared" si="46"/>
        <v>0</v>
      </c>
      <c r="BH205" s="199">
        <f t="shared" si="47"/>
        <v>0</v>
      </c>
      <c r="BI205" s="199">
        <f t="shared" si="48"/>
        <v>0</v>
      </c>
      <c r="BJ205" s="99" t="s">
        <v>8</v>
      </c>
      <c r="BK205" s="199">
        <f t="shared" si="49"/>
        <v>0</v>
      </c>
      <c r="BL205" s="99" t="s">
        <v>347</v>
      </c>
      <c r="BM205" s="198" t="s">
        <v>1088</v>
      </c>
    </row>
    <row r="206" spans="1:65" s="110" customFormat="1" ht="16.5" customHeight="1">
      <c r="A206" s="107"/>
      <c r="B206" s="108"/>
      <c r="C206" s="217" t="s">
        <v>698</v>
      </c>
      <c r="D206" s="217" t="s">
        <v>354</v>
      </c>
      <c r="E206" s="218" t="s">
        <v>3693</v>
      </c>
      <c r="F206" s="219" t="s">
        <v>3694</v>
      </c>
      <c r="G206" s="220" t="s">
        <v>1194</v>
      </c>
      <c r="H206" s="221">
        <v>11</v>
      </c>
      <c r="I206" s="92"/>
      <c r="J206" s="222">
        <f t="shared" si="4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41"/>
        <v>0</v>
      </c>
      <c r="Q206" s="196">
        <v>0</v>
      </c>
      <c r="R206" s="196">
        <f t="shared" si="42"/>
        <v>0</v>
      </c>
      <c r="S206" s="196">
        <v>0</v>
      </c>
      <c r="T206" s="197">
        <f t="shared" si="4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44"/>
        <v>0</v>
      </c>
      <c r="BF206" s="199">
        <f t="shared" si="45"/>
        <v>0</v>
      </c>
      <c r="BG206" s="199">
        <f t="shared" si="46"/>
        <v>0</v>
      </c>
      <c r="BH206" s="199">
        <f t="shared" si="47"/>
        <v>0</v>
      </c>
      <c r="BI206" s="199">
        <f t="shared" si="48"/>
        <v>0</v>
      </c>
      <c r="BJ206" s="99" t="s">
        <v>8</v>
      </c>
      <c r="BK206" s="199">
        <f t="shared" si="49"/>
        <v>0</v>
      </c>
      <c r="BL206" s="99" t="s">
        <v>347</v>
      </c>
      <c r="BM206" s="198" t="s">
        <v>1098</v>
      </c>
    </row>
    <row r="207" spans="1:65" s="110" customFormat="1" ht="24" customHeight="1">
      <c r="A207" s="107"/>
      <c r="B207" s="108"/>
      <c r="C207" s="217" t="s">
        <v>702</v>
      </c>
      <c r="D207" s="217" t="s">
        <v>354</v>
      </c>
      <c r="E207" s="218" t="s">
        <v>3695</v>
      </c>
      <c r="F207" s="219" t="s">
        <v>3696</v>
      </c>
      <c r="G207" s="220" t="s">
        <v>2081</v>
      </c>
      <c r="H207" s="221">
        <v>10</v>
      </c>
      <c r="I207" s="92"/>
      <c r="J207" s="222">
        <f t="shared" si="4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41"/>
        <v>0</v>
      </c>
      <c r="Q207" s="196">
        <v>0</v>
      </c>
      <c r="R207" s="196">
        <f t="shared" si="42"/>
        <v>0</v>
      </c>
      <c r="S207" s="196">
        <v>0</v>
      </c>
      <c r="T207" s="197">
        <f t="shared" si="4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44"/>
        <v>0</v>
      </c>
      <c r="BF207" s="199">
        <f t="shared" si="45"/>
        <v>0</v>
      </c>
      <c r="BG207" s="199">
        <f t="shared" si="46"/>
        <v>0</v>
      </c>
      <c r="BH207" s="199">
        <f t="shared" si="47"/>
        <v>0</v>
      </c>
      <c r="BI207" s="199">
        <f t="shared" si="48"/>
        <v>0</v>
      </c>
      <c r="BJ207" s="99" t="s">
        <v>8</v>
      </c>
      <c r="BK207" s="199">
        <f t="shared" si="49"/>
        <v>0</v>
      </c>
      <c r="BL207" s="99" t="s">
        <v>347</v>
      </c>
      <c r="BM207" s="198" t="s">
        <v>1109</v>
      </c>
    </row>
    <row r="208" spans="1:65" s="110" customFormat="1" ht="24" customHeight="1">
      <c r="A208" s="107"/>
      <c r="B208" s="108"/>
      <c r="C208" s="217" t="s">
        <v>709</v>
      </c>
      <c r="D208" s="217" t="s">
        <v>354</v>
      </c>
      <c r="E208" s="218" t="s">
        <v>3697</v>
      </c>
      <c r="F208" s="219" t="s">
        <v>3698</v>
      </c>
      <c r="G208" s="220" t="s">
        <v>455</v>
      </c>
      <c r="H208" s="221">
        <v>261</v>
      </c>
      <c r="I208" s="92"/>
      <c r="J208" s="222">
        <f t="shared" si="4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41"/>
        <v>0</v>
      </c>
      <c r="Q208" s="196">
        <v>0</v>
      </c>
      <c r="R208" s="196">
        <f t="shared" si="42"/>
        <v>0</v>
      </c>
      <c r="S208" s="196">
        <v>0</v>
      </c>
      <c r="T208" s="197">
        <f t="shared" si="4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44"/>
        <v>0</v>
      </c>
      <c r="BF208" s="199">
        <f t="shared" si="45"/>
        <v>0</v>
      </c>
      <c r="BG208" s="199">
        <f t="shared" si="46"/>
        <v>0</v>
      </c>
      <c r="BH208" s="199">
        <f t="shared" si="47"/>
        <v>0</v>
      </c>
      <c r="BI208" s="199">
        <f t="shared" si="48"/>
        <v>0</v>
      </c>
      <c r="BJ208" s="99" t="s">
        <v>8</v>
      </c>
      <c r="BK208" s="199">
        <f t="shared" si="49"/>
        <v>0</v>
      </c>
      <c r="BL208" s="99" t="s">
        <v>347</v>
      </c>
      <c r="BM208" s="198" t="s">
        <v>1120</v>
      </c>
    </row>
    <row r="209" spans="1:65" s="174" customFormat="1" ht="20.85" customHeight="1">
      <c r="B209" s="175"/>
      <c r="D209" s="176" t="s">
        <v>76</v>
      </c>
      <c r="E209" s="185" t="s">
        <v>2365</v>
      </c>
      <c r="F209" s="185" t="s">
        <v>3699</v>
      </c>
      <c r="J209" s="186">
        <f>BK209</f>
        <v>0</v>
      </c>
      <c r="L209" s="175"/>
      <c r="M209" s="179"/>
      <c r="N209" s="180"/>
      <c r="O209" s="180"/>
      <c r="P209" s="181">
        <f>P210</f>
        <v>0</v>
      </c>
      <c r="Q209" s="180"/>
      <c r="R209" s="181">
        <f>R210</f>
        <v>0</v>
      </c>
      <c r="S209" s="180"/>
      <c r="T209" s="182">
        <f>T210</f>
        <v>0</v>
      </c>
      <c r="AR209" s="176" t="s">
        <v>8</v>
      </c>
      <c r="AT209" s="183" t="s">
        <v>76</v>
      </c>
      <c r="AU209" s="183" t="s">
        <v>85</v>
      </c>
      <c r="AY209" s="176" t="s">
        <v>341</v>
      </c>
      <c r="BK209" s="184">
        <f>BK210</f>
        <v>0</v>
      </c>
    </row>
    <row r="210" spans="1:65" s="110" customFormat="1" ht="36" customHeight="1">
      <c r="A210" s="107"/>
      <c r="B210" s="108"/>
      <c r="C210" s="217" t="s">
        <v>716</v>
      </c>
      <c r="D210" s="217" t="s">
        <v>354</v>
      </c>
      <c r="E210" s="218" t="s">
        <v>3700</v>
      </c>
      <c r="F210" s="219" t="s">
        <v>3701</v>
      </c>
      <c r="G210" s="220" t="s">
        <v>1194</v>
      </c>
      <c r="H210" s="221">
        <v>2</v>
      </c>
      <c r="I210" s="92"/>
      <c r="J210" s="222">
        <f>ROUND(I210*H210,0)</f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1128</v>
      </c>
    </row>
    <row r="211" spans="1:65" s="174" customFormat="1" ht="20.85" customHeight="1">
      <c r="B211" s="175"/>
      <c r="D211" s="176" t="s">
        <v>76</v>
      </c>
      <c r="E211" s="185" t="s">
        <v>2395</v>
      </c>
      <c r="F211" s="185" t="s">
        <v>3702</v>
      </c>
      <c r="J211" s="186">
        <f>BK211</f>
        <v>0</v>
      </c>
      <c r="L211" s="175"/>
      <c r="M211" s="179"/>
      <c r="N211" s="180"/>
      <c r="O211" s="180"/>
      <c r="P211" s="181">
        <f>SUM(P212:P214)</f>
        <v>0</v>
      </c>
      <c r="Q211" s="180"/>
      <c r="R211" s="181">
        <f>SUM(R212:R214)</f>
        <v>0</v>
      </c>
      <c r="S211" s="180"/>
      <c r="T211" s="182">
        <f>SUM(T212:T214)</f>
        <v>0</v>
      </c>
      <c r="AR211" s="176" t="s">
        <v>8</v>
      </c>
      <c r="AT211" s="183" t="s">
        <v>76</v>
      </c>
      <c r="AU211" s="183" t="s">
        <v>85</v>
      </c>
      <c r="AY211" s="176" t="s">
        <v>341</v>
      </c>
      <c r="BK211" s="184">
        <f>SUM(BK212:BK214)</f>
        <v>0</v>
      </c>
    </row>
    <row r="212" spans="1:65" s="110" customFormat="1" ht="24" customHeight="1">
      <c r="A212" s="107"/>
      <c r="B212" s="108"/>
      <c r="C212" s="217" t="s">
        <v>720</v>
      </c>
      <c r="D212" s="217" t="s">
        <v>354</v>
      </c>
      <c r="E212" s="218" t="s">
        <v>3703</v>
      </c>
      <c r="F212" s="219" t="s">
        <v>3704</v>
      </c>
      <c r="G212" s="220" t="s">
        <v>1194</v>
      </c>
      <c r="H212" s="221">
        <v>1</v>
      </c>
      <c r="I212" s="92"/>
      <c r="J212" s="222">
        <f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1136</v>
      </c>
    </row>
    <row r="213" spans="1:65" s="110" customFormat="1" ht="16.5" customHeight="1">
      <c r="A213" s="107"/>
      <c r="B213" s="108"/>
      <c r="C213" s="217" t="s">
        <v>725</v>
      </c>
      <c r="D213" s="217" t="s">
        <v>354</v>
      </c>
      <c r="E213" s="218" t="s">
        <v>3705</v>
      </c>
      <c r="F213" s="219" t="s">
        <v>3706</v>
      </c>
      <c r="G213" s="220" t="s">
        <v>2064</v>
      </c>
      <c r="H213" s="221">
        <v>72</v>
      </c>
      <c r="I213" s="92"/>
      <c r="J213" s="222">
        <f>ROUND(I213*H213,0)</f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1148</v>
      </c>
    </row>
    <row r="214" spans="1:65" s="110" customFormat="1" ht="36" customHeight="1">
      <c r="A214" s="107"/>
      <c r="B214" s="108"/>
      <c r="C214" s="217" t="s">
        <v>731</v>
      </c>
      <c r="D214" s="217" t="s">
        <v>354</v>
      </c>
      <c r="E214" s="218" t="s">
        <v>3707</v>
      </c>
      <c r="F214" s="219" t="s">
        <v>3708</v>
      </c>
      <c r="G214" s="220" t="s">
        <v>1194</v>
      </c>
      <c r="H214" s="221">
        <v>1</v>
      </c>
      <c r="I214" s="92"/>
      <c r="J214" s="222">
        <f>ROUND(I214*H214,0)</f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1159</v>
      </c>
    </row>
    <row r="215" spans="1:65" s="174" customFormat="1" ht="22.9" customHeight="1">
      <c r="B215" s="175"/>
      <c r="D215" s="176" t="s">
        <v>76</v>
      </c>
      <c r="E215" s="185" t="s">
        <v>3709</v>
      </c>
      <c r="F215" s="185" t="s">
        <v>2135</v>
      </c>
      <c r="J215" s="186">
        <f>BK215</f>
        <v>0</v>
      </c>
      <c r="L215" s="175"/>
      <c r="M215" s="179"/>
      <c r="N215" s="180"/>
      <c r="O215" s="180"/>
      <c r="P215" s="181">
        <f>P216</f>
        <v>0</v>
      </c>
      <c r="Q215" s="180"/>
      <c r="R215" s="181">
        <f>R216</f>
        <v>0</v>
      </c>
      <c r="S215" s="180"/>
      <c r="T215" s="182">
        <f>T216</f>
        <v>0</v>
      </c>
      <c r="AR215" s="176" t="s">
        <v>85</v>
      </c>
      <c r="AT215" s="183" t="s">
        <v>76</v>
      </c>
      <c r="AU215" s="183" t="s">
        <v>8</v>
      </c>
      <c r="AY215" s="176" t="s">
        <v>341</v>
      </c>
      <c r="BK215" s="184">
        <f>BK216</f>
        <v>0</v>
      </c>
    </row>
    <row r="216" spans="1:65" s="110" customFormat="1" ht="16.5" customHeight="1">
      <c r="A216" s="107"/>
      <c r="B216" s="108"/>
      <c r="C216" s="217" t="s">
        <v>735</v>
      </c>
      <c r="D216" s="217" t="s">
        <v>354</v>
      </c>
      <c r="E216" s="218" t="s">
        <v>3710</v>
      </c>
      <c r="F216" s="219" t="s">
        <v>3711</v>
      </c>
      <c r="G216" s="220" t="s">
        <v>2220</v>
      </c>
      <c r="H216" s="93"/>
      <c r="I216" s="251">
        <f>(J134+J144+J157+J181+J199+J201+J209+J211)</f>
        <v>0</v>
      </c>
      <c r="J216" s="222">
        <f>ROUND(I216*H216/100,0)</f>
        <v>0</v>
      </c>
      <c r="K216" s="219" t="s">
        <v>1</v>
      </c>
      <c r="L216" s="223"/>
      <c r="M216" s="249" t="s">
        <v>1</v>
      </c>
      <c r="N216" s="250" t="s">
        <v>42</v>
      </c>
      <c r="O216" s="246"/>
      <c r="P216" s="247">
        <f>O216*H216</f>
        <v>0</v>
      </c>
      <c r="Q216" s="247">
        <v>0</v>
      </c>
      <c r="R216" s="247">
        <f>Q216*H216</f>
        <v>0</v>
      </c>
      <c r="S216" s="247">
        <v>0</v>
      </c>
      <c r="T216" s="248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125</v>
      </c>
      <c r="AT216" s="198" t="s">
        <v>354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ROUND(I216*H216/100,0)</f>
        <v>0</v>
      </c>
      <c r="BL216" s="99" t="s">
        <v>421</v>
      </c>
      <c r="BM216" s="198" t="s">
        <v>3712</v>
      </c>
    </row>
    <row r="217" spans="1:65" s="110" customFormat="1" ht="6.95" customHeight="1">
      <c r="A217" s="107"/>
      <c r="B217" s="139"/>
      <c r="C217" s="140"/>
      <c r="D217" s="140"/>
      <c r="E217" s="140"/>
      <c r="F217" s="140"/>
      <c r="G217" s="140"/>
      <c r="H217" s="140"/>
      <c r="I217" s="140"/>
      <c r="J217" s="140"/>
      <c r="K217" s="140"/>
      <c r="L217" s="108"/>
      <c r="M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</row>
    <row r="218" spans="1:65" s="98" customFormat="1"/>
    <row r="219" spans="1:65" s="98" customFormat="1"/>
  </sheetData>
  <sheetProtection password="D62F" sheet="1" objects="1" scenarios="1"/>
  <autoFilter ref="C130:K216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0"/>
  <sheetViews>
    <sheetView showGridLines="0" topLeftCell="A103" workbookViewId="0">
      <selection activeCell="H136" sqref="H13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112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2592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3713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ROUND(J127,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ROUND((SUM(BE127:BE157)),  0)</f>
        <v>0</v>
      </c>
      <c r="G35" s="107"/>
      <c r="H35" s="107"/>
      <c r="I35" s="124">
        <v>0.21</v>
      </c>
      <c r="J35" s="123">
        <f>ROUND(((SUM(BE127:BE157))*I35),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ROUND((SUM(BF127:BF157)),  0)</f>
        <v>0</v>
      </c>
      <c r="G36" s="107"/>
      <c r="H36" s="107"/>
      <c r="I36" s="124">
        <v>0.15</v>
      </c>
      <c r="J36" s="123">
        <f>ROUND(((SUM(BF127:BF157))*I36),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ROUND((SUM(BG127:BG157)),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ROUND((SUM(BH127:BH157)),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ROUND((SUM(BI127:BI157)),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2592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f - Měření a regulace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J127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2069</v>
      </c>
      <c r="E99" s="150"/>
      <c r="F99" s="150"/>
      <c r="G99" s="150"/>
      <c r="H99" s="150"/>
      <c r="I99" s="150"/>
      <c r="J99" s="151">
        <f>J128</f>
        <v>0</v>
      </c>
      <c r="L99" s="148"/>
    </row>
    <row r="100" spans="1:47" s="152" customFormat="1" ht="19.899999999999999" customHeight="1">
      <c r="B100" s="153"/>
      <c r="D100" s="154" t="s">
        <v>3714</v>
      </c>
      <c r="E100" s="155"/>
      <c r="F100" s="155"/>
      <c r="G100" s="155"/>
      <c r="H100" s="155"/>
      <c r="I100" s="155"/>
      <c r="J100" s="156">
        <f>J129</f>
        <v>0</v>
      </c>
      <c r="L100" s="153"/>
    </row>
    <row r="101" spans="1:47" s="152" customFormat="1" ht="14.85" customHeight="1">
      <c r="B101" s="153"/>
      <c r="D101" s="154" t="s">
        <v>3715</v>
      </c>
      <c r="E101" s="155"/>
      <c r="F101" s="155"/>
      <c r="G101" s="155"/>
      <c r="H101" s="155"/>
      <c r="I101" s="155"/>
      <c r="J101" s="156">
        <f>J130</f>
        <v>0</v>
      </c>
      <c r="L101" s="153"/>
    </row>
    <row r="102" spans="1:47" s="152" customFormat="1" ht="14.85" customHeight="1">
      <c r="B102" s="153"/>
      <c r="D102" s="154" t="s">
        <v>3716</v>
      </c>
      <c r="E102" s="155"/>
      <c r="F102" s="155"/>
      <c r="G102" s="155"/>
      <c r="H102" s="155"/>
      <c r="I102" s="155"/>
      <c r="J102" s="156">
        <f>J131</f>
        <v>0</v>
      </c>
      <c r="L102" s="153"/>
    </row>
    <row r="103" spans="1:47" s="152" customFormat="1" ht="14.85" customHeight="1">
      <c r="B103" s="153"/>
      <c r="D103" s="154" t="s">
        <v>3717</v>
      </c>
      <c r="E103" s="155"/>
      <c r="F103" s="155"/>
      <c r="G103" s="155"/>
      <c r="H103" s="155"/>
      <c r="I103" s="155"/>
      <c r="J103" s="156">
        <f>J135</f>
        <v>0</v>
      </c>
      <c r="L103" s="153"/>
    </row>
    <row r="104" spans="1:47" s="152" customFormat="1" ht="14.85" customHeight="1">
      <c r="B104" s="153"/>
      <c r="D104" s="154" t="s">
        <v>3718</v>
      </c>
      <c r="E104" s="155"/>
      <c r="F104" s="155"/>
      <c r="G104" s="155"/>
      <c r="H104" s="155"/>
      <c r="I104" s="155"/>
      <c r="J104" s="156">
        <f>J137</f>
        <v>0</v>
      </c>
      <c r="L104" s="153"/>
    </row>
    <row r="105" spans="1:47" s="152" customFormat="1" ht="14.85" customHeight="1">
      <c r="B105" s="153"/>
      <c r="D105" s="154" t="s">
        <v>3719</v>
      </c>
      <c r="E105" s="155"/>
      <c r="F105" s="155"/>
      <c r="G105" s="155"/>
      <c r="H105" s="155"/>
      <c r="I105" s="155"/>
      <c r="J105" s="156">
        <f>J141</f>
        <v>0</v>
      </c>
      <c r="L105" s="153"/>
    </row>
    <row r="106" spans="1:47" s="110" customFormat="1" ht="21.75" customHeight="1">
      <c r="A106" s="107"/>
      <c r="B106" s="108"/>
      <c r="C106" s="107"/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47" s="110" customFormat="1" ht="6.95" customHeight="1">
      <c r="A107" s="107"/>
      <c r="B107" s="139"/>
      <c r="C107" s="140"/>
      <c r="D107" s="140"/>
      <c r="E107" s="140"/>
      <c r="F107" s="140"/>
      <c r="G107" s="140"/>
      <c r="H107" s="140"/>
      <c r="I107" s="140"/>
      <c r="J107" s="140"/>
      <c r="K107" s="140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47" s="98" customFormat="1"/>
    <row r="109" spans="1:47" s="98" customFormat="1"/>
    <row r="110" spans="1:47" s="98" customFormat="1"/>
    <row r="111" spans="1:47" s="110" customFormat="1" ht="6.95" customHeight="1">
      <c r="A111" s="107"/>
      <c r="B111" s="141"/>
      <c r="C111" s="142"/>
      <c r="D111" s="142"/>
      <c r="E111" s="142"/>
      <c r="F111" s="142"/>
      <c r="G111" s="142"/>
      <c r="H111" s="142"/>
      <c r="I111" s="142"/>
      <c r="J111" s="142"/>
      <c r="K111" s="142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110" customFormat="1" ht="24.95" customHeight="1">
      <c r="A112" s="107"/>
      <c r="B112" s="108"/>
      <c r="C112" s="104" t="s">
        <v>326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6.95" customHeight="1">
      <c r="A113" s="107"/>
      <c r="B113" s="108"/>
      <c r="C113" s="107"/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12" customHeight="1">
      <c r="A114" s="107"/>
      <c r="B114" s="108"/>
      <c r="C114" s="106" t="s">
        <v>17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6.5" customHeight="1">
      <c r="A115" s="107"/>
      <c r="B115" s="108"/>
      <c r="C115" s="107"/>
      <c r="D115" s="107"/>
      <c r="E115" s="312" t="str">
        <f>E7</f>
        <v>Expozice Jihozápadní Afrika, ZOO Dvůr Králové a.s. - Změna A, 1.etapa</v>
      </c>
      <c r="F115" s="313"/>
      <c r="G115" s="313"/>
      <c r="H115" s="313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98" customFormat="1" ht="12" customHeight="1">
      <c r="B116" s="103"/>
      <c r="C116" s="106" t="s">
        <v>183</v>
      </c>
      <c r="L116" s="103"/>
    </row>
    <row r="117" spans="1:63" s="110" customFormat="1" ht="16.5" customHeight="1">
      <c r="A117" s="107"/>
      <c r="B117" s="108"/>
      <c r="C117" s="107"/>
      <c r="D117" s="107"/>
      <c r="E117" s="312" t="s">
        <v>2592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2" customHeight="1">
      <c r="A118" s="107"/>
      <c r="B118" s="108"/>
      <c r="C118" s="106" t="s">
        <v>191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6.5" customHeight="1">
      <c r="A119" s="107"/>
      <c r="B119" s="108"/>
      <c r="C119" s="107"/>
      <c r="D119" s="107"/>
      <c r="E119" s="308" t="str">
        <f>E11</f>
        <v>f - Měření a regulace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12" customHeight="1">
      <c r="A121" s="107"/>
      <c r="B121" s="108"/>
      <c r="C121" s="106" t="s">
        <v>21</v>
      </c>
      <c r="D121" s="107"/>
      <c r="E121" s="107"/>
      <c r="F121" s="111" t="str">
        <f>F14</f>
        <v xml:space="preserve"> </v>
      </c>
      <c r="G121" s="107"/>
      <c r="H121" s="107"/>
      <c r="I121" s="106" t="s">
        <v>23</v>
      </c>
      <c r="J121" s="112" t="str">
        <f>IF(J14="","",J14)</f>
        <v>14. 1. 2020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43.15" customHeight="1">
      <c r="A123" s="107"/>
      <c r="B123" s="108"/>
      <c r="C123" s="106" t="s">
        <v>25</v>
      </c>
      <c r="D123" s="107"/>
      <c r="E123" s="107"/>
      <c r="F123" s="111" t="str">
        <f>E17</f>
        <v>ZOO Dvůr Králové a.s., Štefánikova 1029, D.K.n.L.</v>
      </c>
      <c r="G123" s="107"/>
      <c r="H123" s="107"/>
      <c r="I123" s="106" t="s">
        <v>31</v>
      </c>
      <c r="J123" s="143" t="str">
        <f>E23</f>
        <v>Projektis spol. s r.o., Legionářská 562, D.K.n.L.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5.2" customHeight="1">
      <c r="A124" s="107"/>
      <c r="B124" s="108"/>
      <c r="C124" s="106" t="s">
        <v>29</v>
      </c>
      <c r="D124" s="107"/>
      <c r="E124" s="107"/>
      <c r="F124" s="111" t="str">
        <f>IF(E20="","",E20)</f>
        <v>Vyplň údaj</v>
      </c>
      <c r="G124" s="107"/>
      <c r="H124" s="107"/>
      <c r="I124" s="106" t="s">
        <v>34</v>
      </c>
      <c r="J124" s="143" t="str">
        <f>E26</f>
        <v>ing. V. Švehla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10" customFormat="1" ht="10.3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63" s="166" customFormat="1" ht="29.25" customHeight="1">
      <c r="A126" s="157"/>
      <c r="B126" s="158"/>
      <c r="C126" s="159" t="s">
        <v>327</v>
      </c>
      <c r="D126" s="160" t="s">
        <v>62</v>
      </c>
      <c r="E126" s="160" t="s">
        <v>58</v>
      </c>
      <c r="F126" s="160" t="s">
        <v>59</v>
      </c>
      <c r="G126" s="160" t="s">
        <v>328</v>
      </c>
      <c r="H126" s="160" t="s">
        <v>329</v>
      </c>
      <c r="I126" s="160" t="s">
        <v>330</v>
      </c>
      <c r="J126" s="160" t="s">
        <v>299</v>
      </c>
      <c r="K126" s="161" t="s">
        <v>331</v>
      </c>
      <c r="L126" s="162"/>
      <c r="M126" s="163" t="s">
        <v>1</v>
      </c>
      <c r="N126" s="164" t="s">
        <v>41</v>
      </c>
      <c r="O126" s="164" t="s">
        <v>332</v>
      </c>
      <c r="P126" s="164" t="s">
        <v>333</v>
      </c>
      <c r="Q126" s="164" t="s">
        <v>334</v>
      </c>
      <c r="R126" s="164" t="s">
        <v>335</v>
      </c>
      <c r="S126" s="164" t="s">
        <v>336</v>
      </c>
      <c r="T126" s="165" t="s">
        <v>337</v>
      </c>
      <c r="U126" s="157"/>
      <c r="V126" s="157"/>
      <c r="W126" s="157"/>
      <c r="X126" s="157"/>
      <c r="Y126" s="157"/>
      <c r="Z126" s="157"/>
      <c r="AA126" s="157"/>
      <c r="AB126" s="157"/>
      <c r="AC126" s="157"/>
      <c r="AD126" s="157"/>
      <c r="AE126" s="157"/>
    </row>
    <row r="127" spans="1:63" s="110" customFormat="1" ht="22.9" customHeight="1">
      <c r="A127" s="107"/>
      <c r="B127" s="108"/>
      <c r="C127" s="167" t="s">
        <v>338</v>
      </c>
      <c r="D127" s="107"/>
      <c r="E127" s="107"/>
      <c r="F127" s="107"/>
      <c r="G127" s="107"/>
      <c r="H127" s="107"/>
      <c r="I127" s="107"/>
      <c r="J127" s="168">
        <f>BK127</f>
        <v>0</v>
      </c>
      <c r="K127" s="107"/>
      <c r="L127" s="108"/>
      <c r="M127" s="169"/>
      <c r="N127" s="170"/>
      <c r="O127" s="118"/>
      <c r="P127" s="171">
        <f>P128</f>
        <v>0</v>
      </c>
      <c r="Q127" s="118"/>
      <c r="R127" s="171">
        <f>R128</f>
        <v>0</v>
      </c>
      <c r="S127" s="118"/>
      <c r="T127" s="172">
        <f>T128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T127" s="99" t="s">
        <v>76</v>
      </c>
      <c r="AU127" s="99" t="s">
        <v>301</v>
      </c>
      <c r="BK127" s="173">
        <f>BK128</f>
        <v>0</v>
      </c>
    </row>
    <row r="128" spans="1:63" s="174" customFormat="1" ht="25.9" customHeight="1">
      <c r="B128" s="175"/>
      <c r="D128" s="176" t="s">
        <v>76</v>
      </c>
      <c r="E128" s="177" t="s">
        <v>354</v>
      </c>
      <c r="F128" s="177" t="s">
        <v>2074</v>
      </c>
      <c r="J128" s="178">
        <f>BK128</f>
        <v>0</v>
      </c>
      <c r="L128" s="175"/>
      <c r="M128" s="179"/>
      <c r="N128" s="180"/>
      <c r="O128" s="180"/>
      <c r="P128" s="181">
        <f>P129</f>
        <v>0</v>
      </c>
      <c r="Q128" s="180"/>
      <c r="R128" s="181">
        <f>R129</f>
        <v>0</v>
      </c>
      <c r="S128" s="180"/>
      <c r="T128" s="182">
        <f>T129</f>
        <v>0</v>
      </c>
      <c r="AR128" s="176" t="s">
        <v>352</v>
      </c>
      <c r="AT128" s="183" t="s">
        <v>76</v>
      </c>
      <c r="AU128" s="183" t="s">
        <v>77</v>
      </c>
      <c r="AY128" s="176" t="s">
        <v>341</v>
      </c>
      <c r="BK128" s="184">
        <f>BK129</f>
        <v>0</v>
      </c>
    </row>
    <row r="129" spans="1:65" s="174" customFormat="1" ht="22.9" customHeight="1">
      <c r="B129" s="175"/>
      <c r="D129" s="176" t="s">
        <v>76</v>
      </c>
      <c r="E129" s="185" t="s">
        <v>3720</v>
      </c>
      <c r="F129" s="185" t="s">
        <v>3721</v>
      </c>
      <c r="J129" s="186">
        <f>BK129</f>
        <v>0</v>
      </c>
      <c r="L129" s="175"/>
      <c r="M129" s="179"/>
      <c r="N129" s="180"/>
      <c r="O129" s="180"/>
      <c r="P129" s="181">
        <f>P130+P131+P135+P137+P141</f>
        <v>0</v>
      </c>
      <c r="Q129" s="180"/>
      <c r="R129" s="181">
        <f>R130+R131+R135+R137+R141</f>
        <v>0</v>
      </c>
      <c r="S129" s="180"/>
      <c r="T129" s="182">
        <f>T130+T131+T135+T137+T141</f>
        <v>0</v>
      </c>
      <c r="AR129" s="176" t="s">
        <v>352</v>
      </c>
      <c r="AT129" s="183" t="s">
        <v>76</v>
      </c>
      <c r="AU129" s="183" t="s">
        <v>8</v>
      </c>
      <c r="AY129" s="176" t="s">
        <v>341</v>
      </c>
      <c r="BK129" s="184">
        <f>BK130+BK131+BK135+BK137+BK141</f>
        <v>0</v>
      </c>
    </row>
    <row r="130" spans="1:65" s="174" customFormat="1" ht="20.85" customHeight="1">
      <c r="B130" s="175"/>
      <c r="D130" s="176" t="s">
        <v>76</v>
      </c>
      <c r="E130" s="185" t="s">
        <v>2077</v>
      </c>
      <c r="F130" s="185" t="s">
        <v>3722</v>
      </c>
      <c r="J130" s="186">
        <f>BK130</f>
        <v>0</v>
      </c>
      <c r="L130" s="175"/>
      <c r="M130" s="179"/>
      <c r="N130" s="180"/>
      <c r="O130" s="180"/>
      <c r="P130" s="181">
        <v>0</v>
      </c>
      <c r="Q130" s="180"/>
      <c r="R130" s="181">
        <v>0</v>
      </c>
      <c r="S130" s="180"/>
      <c r="T130" s="182">
        <v>0</v>
      </c>
      <c r="AR130" s="176" t="s">
        <v>8</v>
      </c>
      <c r="AT130" s="183" t="s">
        <v>76</v>
      </c>
      <c r="AU130" s="183" t="s">
        <v>85</v>
      </c>
      <c r="AY130" s="176" t="s">
        <v>341</v>
      </c>
      <c r="BK130" s="184">
        <v>0</v>
      </c>
    </row>
    <row r="131" spans="1:65" s="174" customFormat="1" ht="20.85" customHeight="1">
      <c r="B131" s="175"/>
      <c r="D131" s="176" t="s">
        <v>76</v>
      </c>
      <c r="E131" s="185" t="s">
        <v>2116</v>
      </c>
      <c r="F131" s="185" t="s">
        <v>3723</v>
      </c>
      <c r="J131" s="186">
        <f>BK131</f>
        <v>0</v>
      </c>
      <c r="L131" s="175"/>
      <c r="M131" s="179"/>
      <c r="N131" s="180"/>
      <c r="O131" s="180"/>
      <c r="P131" s="181">
        <f>SUM(P132:P134)</f>
        <v>0</v>
      </c>
      <c r="Q131" s="180"/>
      <c r="R131" s="181">
        <f>SUM(R132:R134)</f>
        <v>0</v>
      </c>
      <c r="S131" s="180"/>
      <c r="T131" s="182">
        <f>SUM(T132:T134)</f>
        <v>0</v>
      </c>
      <c r="AR131" s="176" t="s">
        <v>8</v>
      </c>
      <c r="AT131" s="183" t="s">
        <v>76</v>
      </c>
      <c r="AU131" s="183" t="s">
        <v>85</v>
      </c>
      <c r="AY131" s="176" t="s">
        <v>341</v>
      </c>
      <c r="BK131" s="184">
        <f>SUM(BK132:BK134)</f>
        <v>0</v>
      </c>
    </row>
    <row r="132" spans="1:65" s="110" customFormat="1" ht="16.5" customHeight="1">
      <c r="A132" s="107"/>
      <c r="B132" s="108"/>
      <c r="C132" s="217" t="s">
        <v>8</v>
      </c>
      <c r="D132" s="217" t="s">
        <v>354</v>
      </c>
      <c r="E132" s="218" t="s">
        <v>3724</v>
      </c>
      <c r="F132" s="219" t="s">
        <v>3725</v>
      </c>
      <c r="G132" s="220" t="s">
        <v>2146</v>
      </c>
      <c r="H132" s="221">
        <v>1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85</v>
      </c>
    </row>
    <row r="133" spans="1:65" s="110" customFormat="1" ht="16.5" customHeight="1">
      <c r="A133" s="107"/>
      <c r="B133" s="108"/>
      <c r="C133" s="217" t="s">
        <v>85</v>
      </c>
      <c r="D133" s="217" t="s">
        <v>354</v>
      </c>
      <c r="E133" s="218" t="s">
        <v>3726</v>
      </c>
      <c r="F133" s="219" t="s">
        <v>3727</v>
      </c>
      <c r="G133" s="220" t="s">
        <v>2146</v>
      </c>
      <c r="H133" s="221">
        <v>2</v>
      </c>
      <c r="I133" s="92"/>
      <c r="J133" s="222">
        <f>ROUND(I133*H133,0)</f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347</v>
      </c>
    </row>
    <row r="134" spans="1:65" s="110" customFormat="1" ht="16.5" customHeight="1">
      <c r="A134" s="107"/>
      <c r="B134" s="108"/>
      <c r="C134" s="217" t="s">
        <v>352</v>
      </c>
      <c r="D134" s="217" t="s">
        <v>354</v>
      </c>
      <c r="E134" s="218" t="s">
        <v>3728</v>
      </c>
      <c r="F134" s="219" t="s">
        <v>3729</v>
      </c>
      <c r="G134" s="220" t="s">
        <v>2146</v>
      </c>
      <c r="H134" s="221">
        <v>1</v>
      </c>
      <c r="I134" s="92"/>
      <c r="J134" s="222">
        <f>ROUND(I134*H134,0)</f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375</v>
      </c>
    </row>
    <row r="135" spans="1:65" s="174" customFormat="1" ht="20.85" customHeight="1">
      <c r="B135" s="175"/>
      <c r="D135" s="176" t="s">
        <v>76</v>
      </c>
      <c r="E135" s="185" t="s">
        <v>2134</v>
      </c>
      <c r="F135" s="185" t="s">
        <v>3730</v>
      </c>
      <c r="J135" s="186">
        <f>BK135</f>
        <v>0</v>
      </c>
      <c r="L135" s="175"/>
      <c r="M135" s="179"/>
      <c r="N135" s="180"/>
      <c r="O135" s="180"/>
      <c r="P135" s="181">
        <f>P136</f>
        <v>0</v>
      </c>
      <c r="Q135" s="180"/>
      <c r="R135" s="181">
        <f>R136</f>
        <v>0</v>
      </c>
      <c r="S135" s="180"/>
      <c r="T135" s="182">
        <f>T136</f>
        <v>0</v>
      </c>
      <c r="AR135" s="176" t="s">
        <v>8</v>
      </c>
      <c r="AT135" s="183" t="s">
        <v>76</v>
      </c>
      <c r="AU135" s="183" t="s">
        <v>85</v>
      </c>
      <c r="AY135" s="176" t="s">
        <v>341</v>
      </c>
      <c r="BK135" s="184">
        <f>BK136</f>
        <v>0</v>
      </c>
    </row>
    <row r="136" spans="1:65" s="110" customFormat="1" ht="16.5" customHeight="1">
      <c r="A136" s="107"/>
      <c r="B136" s="108"/>
      <c r="C136" s="217" t="s">
        <v>347</v>
      </c>
      <c r="D136" s="217" t="s">
        <v>354</v>
      </c>
      <c r="E136" s="218" t="s">
        <v>3731</v>
      </c>
      <c r="F136" s="219" t="s">
        <v>3732</v>
      </c>
      <c r="G136" s="220" t="s">
        <v>2146</v>
      </c>
      <c r="H136" s="221">
        <v>1</v>
      </c>
      <c r="I136" s="92"/>
      <c r="J136" s="222">
        <f>ROUND(I136*H136,0)</f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358</v>
      </c>
    </row>
    <row r="137" spans="1:65" s="174" customFormat="1" ht="20.85" customHeight="1">
      <c r="B137" s="175"/>
      <c r="D137" s="176" t="s">
        <v>76</v>
      </c>
      <c r="E137" s="185" t="s">
        <v>2365</v>
      </c>
      <c r="F137" s="185" t="s">
        <v>3733</v>
      </c>
      <c r="J137" s="186">
        <f>BK137</f>
        <v>0</v>
      </c>
      <c r="L137" s="175"/>
      <c r="M137" s="179"/>
      <c r="N137" s="180"/>
      <c r="O137" s="180"/>
      <c r="P137" s="181">
        <f>SUM(P138:P140)</f>
        <v>0</v>
      </c>
      <c r="Q137" s="180"/>
      <c r="R137" s="181">
        <f>SUM(R138:R140)</f>
        <v>0</v>
      </c>
      <c r="S137" s="180"/>
      <c r="T137" s="182">
        <f>SUM(T138:T140)</f>
        <v>0</v>
      </c>
      <c r="AR137" s="176" t="s">
        <v>8</v>
      </c>
      <c r="AT137" s="183" t="s">
        <v>76</v>
      </c>
      <c r="AU137" s="183" t="s">
        <v>85</v>
      </c>
      <c r="AY137" s="176" t="s">
        <v>341</v>
      </c>
      <c r="BK137" s="184">
        <f>SUM(BK138:BK140)</f>
        <v>0</v>
      </c>
    </row>
    <row r="138" spans="1:65" s="110" customFormat="1" ht="36" customHeight="1">
      <c r="A138" s="107"/>
      <c r="B138" s="108"/>
      <c r="C138" s="217" t="s">
        <v>371</v>
      </c>
      <c r="D138" s="217" t="s">
        <v>354</v>
      </c>
      <c r="E138" s="218" t="s">
        <v>3734</v>
      </c>
      <c r="F138" s="219" t="s">
        <v>3735</v>
      </c>
      <c r="G138" s="220" t="s">
        <v>2146</v>
      </c>
      <c r="H138" s="221">
        <v>1</v>
      </c>
      <c r="I138" s="92"/>
      <c r="J138" s="222">
        <f>ROUND(I138*H138,0)</f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261</v>
      </c>
    </row>
    <row r="139" spans="1:65" s="110" customFormat="1" ht="24" customHeight="1">
      <c r="A139" s="107"/>
      <c r="B139" s="108"/>
      <c r="C139" s="217" t="s">
        <v>375</v>
      </c>
      <c r="D139" s="217" t="s">
        <v>354</v>
      </c>
      <c r="E139" s="218" t="s">
        <v>3736</v>
      </c>
      <c r="F139" s="219" t="s">
        <v>3737</v>
      </c>
      <c r="G139" s="220" t="s">
        <v>2146</v>
      </c>
      <c r="H139" s="221">
        <v>1</v>
      </c>
      <c r="I139" s="92"/>
      <c r="J139" s="222">
        <f>ROUND(I139*H139,0)</f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399</v>
      </c>
    </row>
    <row r="140" spans="1:65" s="110" customFormat="1" ht="16.5" customHeight="1">
      <c r="A140" s="107"/>
      <c r="B140" s="108"/>
      <c r="C140" s="217" t="s">
        <v>379</v>
      </c>
      <c r="D140" s="217" t="s">
        <v>354</v>
      </c>
      <c r="E140" s="218" t="s">
        <v>3738</v>
      </c>
      <c r="F140" s="219" t="s">
        <v>3739</v>
      </c>
      <c r="G140" s="220" t="s">
        <v>2146</v>
      </c>
      <c r="H140" s="221">
        <v>1</v>
      </c>
      <c r="I140" s="92"/>
      <c r="J140" s="222">
        <f>ROUND(I140*H140,0)</f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409</v>
      </c>
    </row>
    <row r="141" spans="1:65" s="174" customFormat="1" ht="20.85" customHeight="1">
      <c r="B141" s="175"/>
      <c r="D141" s="176" t="s">
        <v>76</v>
      </c>
      <c r="E141" s="185" t="s">
        <v>2395</v>
      </c>
      <c r="F141" s="185" t="s">
        <v>3740</v>
      </c>
      <c r="J141" s="186">
        <f>BK141</f>
        <v>0</v>
      </c>
      <c r="L141" s="175"/>
      <c r="M141" s="179"/>
      <c r="N141" s="180"/>
      <c r="O141" s="180"/>
      <c r="P141" s="181">
        <f>SUM(P142:P157)</f>
        <v>0</v>
      </c>
      <c r="Q141" s="180"/>
      <c r="R141" s="181">
        <f>SUM(R142:R157)</f>
        <v>0</v>
      </c>
      <c r="S141" s="180"/>
      <c r="T141" s="182">
        <f>SUM(T142:T157)</f>
        <v>0</v>
      </c>
      <c r="AR141" s="176" t="s">
        <v>8</v>
      </c>
      <c r="AT141" s="183" t="s">
        <v>76</v>
      </c>
      <c r="AU141" s="183" t="s">
        <v>85</v>
      </c>
      <c r="AY141" s="176" t="s">
        <v>341</v>
      </c>
      <c r="BK141" s="184">
        <f>SUM(BK142:BK157)</f>
        <v>0</v>
      </c>
    </row>
    <row r="142" spans="1:65" s="110" customFormat="1" ht="16.5" customHeight="1">
      <c r="A142" s="107"/>
      <c r="B142" s="108"/>
      <c r="C142" s="217" t="s">
        <v>358</v>
      </c>
      <c r="D142" s="217" t="s">
        <v>354</v>
      </c>
      <c r="E142" s="218" t="s">
        <v>3741</v>
      </c>
      <c r="F142" s="219" t="s">
        <v>3742</v>
      </c>
      <c r="G142" s="220" t="s">
        <v>455</v>
      </c>
      <c r="H142" s="221">
        <v>85</v>
      </c>
      <c r="I142" s="92"/>
      <c r="J142" s="222">
        <f t="shared" ref="J142:J157" si="0">ROUND(I142*H142,0)</f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ref="P142:P157" si="1">O142*H142</f>
        <v>0</v>
      </c>
      <c r="Q142" s="196">
        <v>0</v>
      </c>
      <c r="R142" s="196">
        <f t="shared" ref="R142:R157" si="2">Q142*H142</f>
        <v>0</v>
      </c>
      <c r="S142" s="196">
        <v>0</v>
      </c>
      <c r="T142" s="197">
        <f t="shared" ref="T142:T157" si="3"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ref="BE142:BE157" si="4">IF(N142="základní",J142,0)</f>
        <v>0</v>
      </c>
      <c r="BF142" s="199">
        <f t="shared" ref="BF142:BF157" si="5">IF(N142="snížená",J142,0)</f>
        <v>0</v>
      </c>
      <c r="BG142" s="199">
        <f t="shared" ref="BG142:BG157" si="6">IF(N142="zákl. přenesená",J142,0)</f>
        <v>0</v>
      </c>
      <c r="BH142" s="199">
        <f t="shared" ref="BH142:BH157" si="7">IF(N142="sníž. přenesená",J142,0)</f>
        <v>0</v>
      </c>
      <c r="BI142" s="199">
        <f t="shared" ref="BI142:BI157" si="8">IF(N142="nulová",J142,0)</f>
        <v>0</v>
      </c>
      <c r="BJ142" s="99" t="s">
        <v>8</v>
      </c>
      <c r="BK142" s="199">
        <f t="shared" ref="BK142:BK157" si="9">ROUND(I142*H142,0)</f>
        <v>0</v>
      </c>
      <c r="BL142" s="99" t="s">
        <v>347</v>
      </c>
      <c r="BM142" s="198" t="s">
        <v>421</v>
      </c>
    </row>
    <row r="143" spans="1:65" s="110" customFormat="1" ht="16.5" customHeight="1">
      <c r="A143" s="107"/>
      <c r="B143" s="108"/>
      <c r="C143" s="217" t="s">
        <v>388</v>
      </c>
      <c r="D143" s="217" t="s">
        <v>354</v>
      </c>
      <c r="E143" s="218" t="s">
        <v>3743</v>
      </c>
      <c r="F143" s="219" t="s">
        <v>3744</v>
      </c>
      <c r="G143" s="220" t="s">
        <v>455</v>
      </c>
      <c r="H143" s="221">
        <v>8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430</v>
      </c>
    </row>
    <row r="144" spans="1:65" s="110" customFormat="1" ht="16.5" customHeight="1">
      <c r="A144" s="107"/>
      <c r="B144" s="108"/>
      <c r="C144" s="217" t="s">
        <v>261</v>
      </c>
      <c r="D144" s="217" t="s">
        <v>354</v>
      </c>
      <c r="E144" s="218" t="s">
        <v>3745</v>
      </c>
      <c r="F144" s="219" t="s">
        <v>3746</v>
      </c>
      <c r="G144" s="220" t="s">
        <v>455</v>
      </c>
      <c r="H144" s="221">
        <v>8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437</v>
      </c>
    </row>
    <row r="145" spans="1:65" s="110" customFormat="1" ht="16.5" customHeight="1">
      <c r="A145" s="107"/>
      <c r="B145" s="108"/>
      <c r="C145" s="217" t="s">
        <v>395</v>
      </c>
      <c r="D145" s="217" t="s">
        <v>354</v>
      </c>
      <c r="E145" s="218" t="s">
        <v>3747</v>
      </c>
      <c r="F145" s="219" t="s">
        <v>3748</v>
      </c>
      <c r="G145" s="220" t="s">
        <v>455</v>
      </c>
      <c r="H145" s="221">
        <v>10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447</v>
      </c>
    </row>
    <row r="146" spans="1:65" s="110" customFormat="1" ht="16.5" customHeight="1">
      <c r="A146" s="107"/>
      <c r="B146" s="108"/>
      <c r="C146" s="217" t="s">
        <v>399</v>
      </c>
      <c r="D146" s="217" t="s">
        <v>354</v>
      </c>
      <c r="E146" s="218" t="s">
        <v>3749</v>
      </c>
      <c r="F146" s="219" t="s">
        <v>3750</v>
      </c>
      <c r="G146" s="220" t="s">
        <v>455</v>
      </c>
      <c r="H146" s="221">
        <v>10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458</v>
      </c>
    </row>
    <row r="147" spans="1:65" s="110" customFormat="1" ht="16.5" customHeight="1">
      <c r="A147" s="107"/>
      <c r="B147" s="108"/>
      <c r="C147" s="217" t="s">
        <v>405</v>
      </c>
      <c r="D147" s="217" t="s">
        <v>354</v>
      </c>
      <c r="E147" s="218" t="s">
        <v>3751</v>
      </c>
      <c r="F147" s="219" t="s">
        <v>3752</v>
      </c>
      <c r="G147" s="220" t="s">
        <v>455</v>
      </c>
      <c r="H147" s="221">
        <v>20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469</v>
      </c>
    </row>
    <row r="148" spans="1:65" s="110" customFormat="1" ht="16.5" customHeight="1">
      <c r="A148" s="107"/>
      <c r="B148" s="108"/>
      <c r="C148" s="217" t="s">
        <v>409</v>
      </c>
      <c r="D148" s="217" t="s">
        <v>354</v>
      </c>
      <c r="E148" s="218" t="s">
        <v>3753</v>
      </c>
      <c r="F148" s="219" t="s">
        <v>3754</v>
      </c>
      <c r="G148" s="220" t="s">
        <v>2146</v>
      </c>
      <c r="H148" s="221">
        <v>1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480</v>
      </c>
    </row>
    <row r="149" spans="1:65" s="110" customFormat="1" ht="16.5" customHeight="1">
      <c r="A149" s="107"/>
      <c r="B149" s="108"/>
      <c r="C149" s="217" t="s">
        <v>9</v>
      </c>
      <c r="D149" s="217" t="s">
        <v>354</v>
      </c>
      <c r="E149" s="218" t="s">
        <v>3755</v>
      </c>
      <c r="F149" s="219" t="s">
        <v>3756</v>
      </c>
      <c r="G149" s="220" t="s">
        <v>2146</v>
      </c>
      <c r="H149" s="221">
        <v>1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489</v>
      </c>
    </row>
    <row r="150" spans="1:65" s="110" customFormat="1" ht="24" customHeight="1">
      <c r="A150" s="107"/>
      <c r="B150" s="108"/>
      <c r="C150" s="217" t="s">
        <v>421</v>
      </c>
      <c r="D150" s="217" t="s">
        <v>354</v>
      </c>
      <c r="E150" s="218" t="s">
        <v>3757</v>
      </c>
      <c r="F150" s="219" t="s">
        <v>3758</v>
      </c>
      <c r="G150" s="220" t="s">
        <v>2146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125</v>
      </c>
    </row>
    <row r="151" spans="1:65" s="110" customFormat="1" ht="16.5" customHeight="1">
      <c r="A151" s="107"/>
      <c r="B151" s="108"/>
      <c r="C151" s="217" t="s">
        <v>426</v>
      </c>
      <c r="D151" s="217" t="s">
        <v>354</v>
      </c>
      <c r="E151" s="218" t="s">
        <v>3759</v>
      </c>
      <c r="F151" s="219" t="s">
        <v>3760</v>
      </c>
      <c r="G151" s="220" t="s">
        <v>2146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507</v>
      </c>
    </row>
    <row r="152" spans="1:65" s="110" customFormat="1" ht="16.5" customHeight="1">
      <c r="A152" s="107"/>
      <c r="B152" s="108"/>
      <c r="C152" s="217" t="s">
        <v>430</v>
      </c>
      <c r="D152" s="217" t="s">
        <v>354</v>
      </c>
      <c r="E152" s="218" t="s">
        <v>3761</v>
      </c>
      <c r="F152" s="219" t="s">
        <v>3762</v>
      </c>
      <c r="G152" s="220" t="s">
        <v>2146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516</v>
      </c>
    </row>
    <row r="153" spans="1:65" s="110" customFormat="1" ht="16.5" customHeight="1">
      <c r="A153" s="107"/>
      <c r="B153" s="108"/>
      <c r="C153" s="217" t="s">
        <v>434</v>
      </c>
      <c r="D153" s="217" t="s">
        <v>354</v>
      </c>
      <c r="E153" s="218" t="s">
        <v>3763</v>
      </c>
      <c r="F153" s="219" t="s">
        <v>3764</v>
      </c>
      <c r="G153" s="220" t="s">
        <v>2146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528</v>
      </c>
    </row>
    <row r="154" spans="1:65" s="110" customFormat="1" ht="16.5" customHeight="1">
      <c r="A154" s="107"/>
      <c r="B154" s="108"/>
      <c r="C154" s="217" t="s">
        <v>437</v>
      </c>
      <c r="D154" s="217" t="s">
        <v>354</v>
      </c>
      <c r="E154" s="218" t="s">
        <v>3765</v>
      </c>
      <c r="F154" s="219" t="s">
        <v>3766</v>
      </c>
      <c r="G154" s="220" t="s">
        <v>2146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543</v>
      </c>
    </row>
    <row r="155" spans="1:65" s="110" customFormat="1" ht="16.5" customHeight="1">
      <c r="A155" s="107"/>
      <c r="B155" s="108"/>
      <c r="C155" s="217" t="s">
        <v>7</v>
      </c>
      <c r="D155" s="217" t="s">
        <v>354</v>
      </c>
      <c r="E155" s="218" t="s">
        <v>3767</v>
      </c>
      <c r="F155" s="219" t="s">
        <v>3768</v>
      </c>
      <c r="G155" s="220" t="s">
        <v>2146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569</v>
      </c>
    </row>
    <row r="156" spans="1:65" s="110" customFormat="1" ht="16.5" customHeight="1">
      <c r="A156" s="107"/>
      <c r="B156" s="108"/>
      <c r="C156" s="217" t="s">
        <v>447</v>
      </c>
      <c r="D156" s="217" t="s">
        <v>354</v>
      </c>
      <c r="E156" s="218" t="s">
        <v>3769</v>
      </c>
      <c r="F156" s="219" t="s">
        <v>3770</v>
      </c>
      <c r="G156" s="220" t="s">
        <v>2146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580</v>
      </c>
    </row>
    <row r="157" spans="1:65" s="110" customFormat="1" ht="16.5" customHeight="1">
      <c r="A157" s="107"/>
      <c r="B157" s="108"/>
      <c r="C157" s="217" t="s">
        <v>452</v>
      </c>
      <c r="D157" s="217" t="s">
        <v>354</v>
      </c>
      <c r="E157" s="218" t="s">
        <v>3771</v>
      </c>
      <c r="F157" s="219" t="s">
        <v>3772</v>
      </c>
      <c r="G157" s="220" t="s">
        <v>2146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49" t="s">
        <v>1</v>
      </c>
      <c r="N157" s="250" t="s">
        <v>42</v>
      </c>
      <c r="O157" s="246"/>
      <c r="P157" s="247">
        <f t="shared" si="1"/>
        <v>0</v>
      </c>
      <c r="Q157" s="247">
        <v>0</v>
      </c>
      <c r="R157" s="247">
        <f t="shared" si="2"/>
        <v>0</v>
      </c>
      <c r="S157" s="247">
        <v>0</v>
      </c>
      <c r="T157" s="248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590</v>
      </c>
    </row>
    <row r="158" spans="1:65" s="110" customFormat="1" ht="6.95" customHeight="1">
      <c r="A158" s="107"/>
      <c r="B158" s="139"/>
      <c r="C158" s="140"/>
      <c r="D158" s="140"/>
      <c r="E158" s="140"/>
      <c r="F158" s="140"/>
      <c r="G158" s="140"/>
      <c r="H158" s="140"/>
      <c r="I158" s="140"/>
      <c r="J158" s="140"/>
      <c r="K158" s="140"/>
      <c r="L158" s="108"/>
      <c r="M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</row>
    <row r="159" spans="1:65" s="98" customFormat="1"/>
    <row r="160" spans="1:65" s="98" customFormat="1"/>
  </sheetData>
  <sheetProtection password="D62F" sheet="1" objects="1" scenarios="1"/>
  <autoFilter ref="C126:K157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86"/>
  <sheetViews>
    <sheetView showGridLines="0" topLeftCell="A331" workbookViewId="0">
      <selection activeCell="H368" sqref="H36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116</v>
      </c>
      <c r="AZ2" s="100" t="s">
        <v>164</v>
      </c>
      <c r="BA2" s="100" t="s">
        <v>165</v>
      </c>
      <c r="BB2" s="100" t="s">
        <v>1</v>
      </c>
      <c r="BC2" s="100" t="s">
        <v>3773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209</v>
      </c>
      <c r="BB3" s="100" t="s">
        <v>1</v>
      </c>
      <c r="BC3" s="100" t="s">
        <v>3774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3775</v>
      </c>
      <c r="BA4" s="100" t="s">
        <v>3776</v>
      </c>
      <c r="BB4" s="100" t="s">
        <v>1</v>
      </c>
      <c r="BC4" s="100" t="s">
        <v>3777</v>
      </c>
      <c r="BD4" s="100" t="s">
        <v>85</v>
      </c>
    </row>
    <row r="5" spans="1:56" s="98" customFormat="1" ht="6.95" customHeight="1">
      <c r="B5" s="103"/>
      <c r="L5" s="103"/>
      <c r="AZ5" s="100" t="s">
        <v>273</v>
      </c>
      <c r="BA5" s="100" t="s">
        <v>3778</v>
      </c>
      <c r="BB5" s="100" t="s">
        <v>1</v>
      </c>
      <c r="BC5" s="100" t="s">
        <v>3779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276</v>
      </c>
      <c r="BA6" s="100" t="s">
        <v>3780</v>
      </c>
      <c r="BB6" s="100" t="s">
        <v>1</v>
      </c>
      <c r="BC6" s="100" t="s">
        <v>3781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3782</v>
      </c>
      <c r="BA7" s="100" t="s">
        <v>3783</v>
      </c>
      <c r="BB7" s="100" t="s">
        <v>1</v>
      </c>
      <c r="BC7" s="100" t="s">
        <v>3784</v>
      </c>
      <c r="BD7" s="100" t="s">
        <v>85</v>
      </c>
    </row>
    <row r="8" spans="1:56" s="98" customFormat="1" ht="12" customHeight="1">
      <c r="B8" s="103"/>
      <c r="D8" s="106" t="s">
        <v>183</v>
      </c>
      <c r="L8" s="103"/>
      <c r="AZ8" s="100" t="s">
        <v>2614</v>
      </c>
      <c r="BA8" s="100" t="s">
        <v>3785</v>
      </c>
      <c r="BB8" s="100" t="s">
        <v>1</v>
      </c>
      <c r="BC8" s="100" t="s">
        <v>3786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12" t="s">
        <v>3787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2631</v>
      </c>
      <c r="BA9" s="100" t="s">
        <v>3788</v>
      </c>
      <c r="BB9" s="100" t="s">
        <v>1</v>
      </c>
      <c r="BC9" s="100" t="s">
        <v>3789</v>
      </c>
      <c r="BD9" s="100" t="s">
        <v>85</v>
      </c>
    </row>
    <row r="10" spans="1:5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2634</v>
      </c>
      <c r="BA10" s="100" t="s">
        <v>3790</v>
      </c>
      <c r="BB10" s="100" t="s">
        <v>1</v>
      </c>
      <c r="BC10" s="100" t="s">
        <v>3791</v>
      </c>
      <c r="BD10" s="100" t="s">
        <v>85</v>
      </c>
    </row>
    <row r="11" spans="1:56" s="110" customFormat="1" ht="16.5" customHeight="1">
      <c r="A11" s="107"/>
      <c r="B11" s="108"/>
      <c r="C11" s="107"/>
      <c r="D11" s="107"/>
      <c r="E11" s="308" t="s">
        <v>195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21</v>
      </c>
      <c r="E14" s="107"/>
      <c r="F14" s="111" t="s">
        <v>22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">
        <v>1</v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">
        <v>27</v>
      </c>
      <c r="F17" s="107"/>
      <c r="G17" s="107"/>
      <c r="H17" s="107"/>
      <c r="I17" s="106" t="s">
        <v>28</v>
      </c>
      <c r="J17" s="111" t="s">
        <v>1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">
        <v>1</v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">
        <v>32</v>
      </c>
      <c r="F23" s="107"/>
      <c r="G23" s="107"/>
      <c r="H23" s="107"/>
      <c r="I23" s="106" t="s">
        <v>28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">
        <v>1</v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">
        <v>35</v>
      </c>
      <c r="F26" s="107"/>
      <c r="G26" s="107"/>
      <c r="H26" s="107"/>
      <c r="I26" s="106" t="s">
        <v>28</v>
      </c>
      <c r="J26" s="111" t="s">
        <v>1</v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ROUND(J131,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ROUND((SUM(BE131:BE381)),  0)</f>
        <v>0</v>
      </c>
      <c r="G35" s="107"/>
      <c r="H35" s="107"/>
      <c r="I35" s="124">
        <v>0.21</v>
      </c>
      <c r="J35" s="123">
        <f>ROUND(((SUM(BE131:BE381))*I35),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ROUND((SUM(BF131:BF381)),  0)</f>
        <v>0</v>
      </c>
      <c r="G36" s="107"/>
      <c r="H36" s="107"/>
      <c r="I36" s="124">
        <v>0.15</v>
      </c>
      <c r="J36" s="123">
        <f>ROUND(((SUM(BF131:BF381))*I36),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ROUND((SUM(BG131:BG381)),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ROUND((SUM(BH131:BH381)),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ROUND((SUM(BI131:BI381)),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3787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a - AR a ST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>Dvůr Králové nad Labem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J131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302</v>
      </c>
      <c r="E99" s="150"/>
      <c r="F99" s="150"/>
      <c r="G99" s="150"/>
      <c r="H99" s="150"/>
      <c r="I99" s="150"/>
      <c r="J99" s="151">
        <f>J132</f>
        <v>0</v>
      </c>
      <c r="L99" s="148"/>
    </row>
    <row r="100" spans="1:47" s="152" customFormat="1" ht="19.899999999999999" customHeight="1">
      <c r="B100" s="153"/>
      <c r="D100" s="154" t="s">
        <v>303</v>
      </c>
      <c r="E100" s="155"/>
      <c r="F100" s="155"/>
      <c r="G100" s="155"/>
      <c r="H100" s="155"/>
      <c r="I100" s="155"/>
      <c r="J100" s="156">
        <f>J133</f>
        <v>0</v>
      </c>
      <c r="L100" s="153"/>
    </row>
    <row r="101" spans="1:47" s="152" customFormat="1" ht="19.899999999999999" customHeight="1">
      <c r="B101" s="153"/>
      <c r="D101" s="154" t="s">
        <v>304</v>
      </c>
      <c r="E101" s="155"/>
      <c r="F101" s="155"/>
      <c r="G101" s="155"/>
      <c r="H101" s="155"/>
      <c r="I101" s="155"/>
      <c r="J101" s="156">
        <f>J226</f>
        <v>0</v>
      </c>
      <c r="L101" s="153"/>
    </row>
    <row r="102" spans="1:47" s="152" customFormat="1" ht="19.899999999999999" customHeight="1">
      <c r="B102" s="153"/>
      <c r="D102" s="154" t="s">
        <v>307</v>
      </c>
      <c r="E102" s="155"/>
      <c r="F102" s="155"/>
      <c r="G102" s="155"/>
      <c r="H102" s="155"/>
      <c r="I102" s="155"/>
      <c r="J102" s="156">
        <f>J299</f>
        <v>0</v>
      </c>
      <c r="L102" s="153"/>
    </row>
    <row r="103" spans="1:47" s="152" customFormat="1" ht="19.899999999999999" customHeight="1">
      <c r="B103" s="153"/>
      <c r="D103" s="154" t="s">
        <v>309</v>
      </c>
      <c r="E103" s="155"/>
      <c r="F103" s="155"/>
      <c r="G103" s="155"/>
      <c r="H103" s="155"/>
      <c r="I103" s="155"/>
      <c r="J103" s="156">
        <f>J302</f>
        <v>0</v>
      </c>
      <c r="L103" s="153"/>
    </row>
    <row r="104" spans="1:47" s="152" customFormat="1" ht="19.899999999999999" customHeight="1">
      <c r="B104" s="153"/>
      <c r="D104" s="154" t="s">
        <v>310</v>
      </c>
      <c r="E104" s="155"/>
      <c r="F104" s="155"/>
      <c r="G104" s="155"/>
      <c r="H104" s="155"/>
      <c r="I104" s="155"/>
      <c r="J104" s="156">
        <f>J322</f>
        <v>0</v>
      </c>
      <c r="L104" s="153"/>
    </row>
    <row r="105" spans="1:47" s="152" customFormat="1" ht="19.899999999999999" customHeight="1">
      <c r="B105" s="153"/>
      <c r="D105" s="154" t="s">
        <v>311</v>
      </c>
      <c r="E105" s="155"/>
      <c r="F105" s="155"/>
      <c r="G105" s="155"/>
      <c r="H105" s="155"/>
      <c r="I105" s="155"/>
      <c r="J105" s="156">
        <f>J327</f>
        <v>0</v>
      </c>
      <c r="L105" s="153"/>
    </row>
    <row r="106" spans="1:47" s="147" customFormat="1" ht="24.95" customHeight="1">
      <c r="B106" s="148"/>
      <c r="D106" s="149" t="s">
        <v>312</v>
      </c>
      <c r="E106" s="150"/>
      <c r="F106" s="150"/>
      <c r="G106" s="150"/>
      <c r="H106" s="150"/>
      <c r="I106" s="150"/>
      <c r="J106" s="151">
        <f>J329</f>
        <v>0</v>
      </c>
      <c r="L106" s="148"/>
    </row>
    <row r="107" spans="1:47" s="152" customFormat="1" ht="19.899999999999999" customHeight="1">
      <c r="B107" s="153"/>
      <c r="D107" s="154" t="s">
        <v>316</v>
      </c>
      <c r="E107" s="155"/>
      <c r="F107" s="155"/>
      <c r="G107" s="155"/>
      <c r="H107" s="155"/>
      <c r="I107" s="155"/>
      <c r="J107" s="156">
        <f>J330</f>
        <v>0</v>
      </c>
      <c r="L107" s="153"/>
    </row>
    <row r="108" spans="1:47" s="152" customFormat="1" ht="19.899999999999999" customHeight="1">
      <c r="B108" s="153"/>
      <c r="D108" s="154" t="s">
        <v>321</v>
      </c>
      <c r="E108" s="155"/>
      <c r="F108" s="155"/>
      <c r="G108" s="155"/>
      <c r="H108" s="155"/>
      <c r="I108" s="155"/>
      <c r="J108" s="156">
        <f>J348</f>
        <v>0</v>
      </c>
      <c r="L108" s="153"/>
    </row>
    <row r="109" spans="1:47" s="152" customFormat="1" ht="19.899999999999999" customHeight="1">
      <c r="B109" s="153"/>
      <c r="D109" s="154" t="s">
        <v>324</v>
      </c>
      <c r="E109" s="155"/>
      <c r="F109" s="155"/>
      <c r="G109" s="155"/>
      <c r="H109" s="155"/>
      <c r="I109" s="155"/>
      <c r="J109" s="156">
        <f>J365</f>
        <v>0</v>
      </c>
      <c r="L109" s="153"/>
    </row>
    <row r="110" spans="1:47" s="110" customFormat="1" ht="21.7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110" customFormat="1" ht="6.95" customHeight="1">
      <c r="A111" s="107"/>
      <c r="B111" s="139"/>
      <c r="C111" s="140"/>
      <c r="D111" s="140"/>
      <c r="E111" s="140"/>
      <c r="F111" s="140"/>
      <c r="G111" s="140"/>
      <c r="H111" s="140"/>
      <c r="I111" s="140"/>
      <c r="J111" s="140"/>
      <c r="K111" s="140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47" s="98" customFormat="1"/>
    <row r="113" spans="1:31" s="98" customFormat="1"/>
    <row r="114" spans="1:31" s="98" customFormat="1"/>
    <row r="115" spans="1:31" s="110" customFormat="1" ht="6.95" customHeight="1">
      <c r="A115" s="107"/>
      <c r="B115" s="141"/>
      <c r="C115" s="142"/>
      <c r="D115" s="142"/>
      <c r="E115" s="142"/>
      <c r="F115" s="142"/>
      <c r="G115" s="142"/>
      <c r="H115" s="142"/>
      <c r="I115" s="142"/>
      <c r="J115" s="142"/>
      <c r="K115" s="142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31" s="110" customFormat="1" ht="24.95" customHeight="1">
      <c r="A116" s="107"/>
      <c r="B116" s="108"/>
      <c r="C116" s="104" t="s">
        <v>326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31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12" customHeight="1">
      <c r="A118" s="107"/>
      <c r="B118" s="108"/>
      <c r="C118" s="106" t="s">
        <v>17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110" customFormat="1" ht="16.5" customHeight="1">
      <c r="A119" s="107"/>
      <c r="B119" s="108"/>
      <c r="C119" s="107"/>
      <c r="D119" s="107"/>
      <c r="E119" s="312" t="str">
        <f>E7</f>
        <v>Expozice Jihozápadní Afrika, ZOO Dvůr Králové a.s. - Změna A, 1.etapa</v>
      </c>
      <c r="F119" s="313"/>
      <c r="G119" s="313"/>
      <c r="H119" s="313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31" s="98" customFormat="1" ht="12" customHeight="1">
      <c r="B120" s="103"/>
      <c r="C120" s="106" t="s">
        <v>183</v>
      </c>
      <c r="L120" s="103"/>
    </row>
    <row r="121" spans="1:31" s="110" customFormat="1" ht="16.5" customHeight="1">
      <c r="A121" s="107"/>
      <c r="B121" s="108"/>
      <c r="C121" s="107"/>
      <c r="D121" s="107"/>
      <c r="E121" s="312" t="s">
        <v>3787</v>
      </c>
      <c r="F121" s="309"/>
      <c r="G121" s="309"/>
      <c r="H121" s="309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12" customHeight="1">
      <c r="A122" s="107"/>
      <c r="B122" s="108"/>
      <c r="C122" s="106" t="s">
        <v>191</v>
      </c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16.5" customHeight="1">
      <c r="A123" s="107"/>
      <c r="B123" s="108"/>
      <c r="C123" s="107"/>
      <c r="D123" s="107"/>
      <c r="E123" s="308" t="str">
        <f>E11</f>
        <v>a - AR a ST část</v>
      </c>
      <c r="F123" s="309"/>
      <c r="G123" s="309"/>
      <c r="H123" s="309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21</v>
      </c>
      <c r="D125" s="107"/>
      <c r="E125" s="107"/>
      <c r="F125" s="111" t="str">
        <f>F14</f>
        <v>Dvůr Králové nad Labem</v>
      </c>
      <c r="G125" s="107"/>
      <c r="H125" s="107"/>
      <c r="I125" s="106" t="s">
        <v>23</v>
      </c>
      <c r="J125" s="112" t="str">
        <f>IF(J14="","",J14)</f>
        <v>14. 1. 2020</v>
      </c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6.95" customHeight="1">
      <c r="A126" s="107"/>
      <c r="B126" s="108"/>
      <c r="C126" s="107"/>
      <c r="D126" s="107"/>
      <c r="E126" s="107"/>
      <c r="F126" s="107"/>
      <c r="G126" s="107"/>
      <c r="H126" s="107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43.15" customHeight="1">
      <c r="A127" s="107"/>
      <c r="B127" s="108"/>
      <c r="C127" s="106" t="s">
        <v>25</v>
      </c>
      <c r="D127" s="107"/>
      <c r="E127" s="107"/>
      <c r="F127" s="111" t="str">
        <f>E17</f>
        <v>ZOO Dvůr Králové a.s., Štefánikova 1029, D.K.n.L.</v>
      </c>
      <c r="G127" s="107"/>
      <c r="H127" s="107"/>
      <c r="I127" s="106" t="s">
        <v>31</v>
      </c>
      <c r="J127" s="143" t="str">
        <f>E23</f>
        <v>Projektis spol. s r.o., Legionářská 562, D.K.n.L.</v>
      </c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5.2" customHeight="1">
      <c r="A128" s="107"/>
      <c r="B128" s="108"/>
      <c r="C128" s="106" t="s">
        <v>29</v>
      </c>
      <c r="D128" s="107"/>
      <c r="E128" s="107"/>
      <c r="F128" s="111" t="str">
        <f>IF(E20="","",E20)</f>
        <v>Vyplň údaj</v>
      </c>
      <c r="G128" s="107"/>
      <c r="H128" s="107"/>
      <c r="I128" s="106" t="s">
        <v>34</v>
      </c>
      <c r="J128" s="143" t="str">
        <f>E26</f>
        <v>ing. V. Švehla</v>
      </c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0.3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66" customFormat="1" ht="29.25" customHeight="1">
      <c r="A130" s="157"/>
      <c r="B130" s="158"/>
      <c r="C130" s="159" t="s">
        <v>327</v>
      </c>
      <c r="D130" s="160" t="s">
        <v>62</v>
      </c>
      <c r="E130" s="160" t="s">
        <v>58</v>
      </c>
      <c r="F130" s="160" t="s">
        <v>59</v>
      </c>
      <c r="G130" s="160" t="s">
        <v>328</v>
      </c>
      <c r="H130" s="160" t="s">
        <v>329</v>
      </c>
      <c r="I130" s="160" t="s">
        <v>330</v>
      </c>
      <c r="J130" s="160" t="s">
        <v>299</v>
      </c>
      <c r="K130" s="161" t="s">
        <v>331</v>
      </c>
      <c r="L130" s="162"/>
      <c r="M130" s="163" t="s">
        <v>1</v>
      </c>
      <c r="N130" s="164" t="s">
        <v>41</v>
      </c>
      <c r="O130" s="164" t="s">
        <v>332</v>
      </c>
      <c r="P130" s="164" t="s">
        <v>333</v>
      </c>
      <c r="Q130" s="164" t="s">
        <v>334</v>
      </c>
      <c r="R130" s="164" t="s">
        <v>335</v>
      </c>
      <c r="S130" s="164" t="s">
        <v>336</v>
      </c>
      <c r="T130" s="165" t="s">
        <v>337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pans="1:65" s="110" customFormat="1" ht="22.9" customHeight="1">
      <c r="A131" s="107"/>
      <c r="B131" s="108"/>
      <c r="C131" s="167" t="s">
        <v>338</v>
      </c>
      <c r="D131" s="107"/>
      <c r="E131" s="107"/>
      <c r="F131" s="107"/>
      <c r="G131" s="107"/>
      <c r="H131" s="107"/>
      <c r="I131" s="107"/>
      <c r="J131" s="168">
        <f>BK131</f>
        <v>0</v>
      </c>
      <c r="K131" s="107"/>
      <c r="L131" s="108"/>
      <c r="M131" s="169"/>
      <c r="N131" s="170"/>
      <c r="O131" s="118"/>
      <c r="P131" s="171">
        <f>P132+P329</f>
        <v>0</v>
      </c>
      <c r="Q131" s="118"/>
      <c r="R131" s="171">
        <f>R132+R329</f>
        <v>636.8774845639042</v>
      </c>
      <c r="S131" s="118"/>
      <c r="T131" s="172">
        <f>T132+T329</f>
        <v>198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T131" s="99" t="s">
        <v>76</v>
      </c>
      <c r="AU131" s="99" t="s">
        <v>301</v>
      </c>
      <c r="BK131" s="173">
        <f>BK132+BK329</f>
        <v>0</v>
      </c>
    </row>
    <row r="132" spans="1:65" s="174" customFormat="1" ht="25.9" customHeight="1">
      <c r="B132" s="175"/>
      <c r="D132" s="176" t="s">
        <v>76</v>
      </c>
      <c r="E132" s="177" t="s">
        <v>339</v>
      </c>
      <c r="F132" s="177" t="s">
        <v>340</v>
      </c>
      <c r="J132" s="178">
        <f>BK132</f>
        <v>0</v>
      </c>
      <c r="L132" s="175"/>
      <c r="M132" s="179"/>
      <c r="N132" s="180"/>
      <c r="O132" s="180"/>
      <c r="P132" s="181">
        <f>P133+P226+P299+P302+P322+P327</f>
        <v>0</v>
      </c>
      <c r="Q132" s="180"/>
      <c r="R132" s="181">
        <f>R133+R226+R299+R302+R322+R327</f>
        <v>629.99417668525416</v>
      </c>
      <c r="S132" s="180"/>
      <c r="T132" s="182">
        <f>T133+T226+T299+T302+T322+T327</f>
        <v>198</v>
      </c>
      <c r="AR132" s="176" t="s">
        <v>8</v>
      </c>
      <c r="AT132" s="183" t="s">
        <v>76</v>
      </c>
      <c r="AU132" s="183" t="s">
        <v>77</v>
      </c>
      <c r="AY132" s="176" t="s">
        <v>341</v>
      </c>
      <c r="BK132" s="184">
        <f>BK133+BK226+BK299+BK302+BK322+BK327</f>
        <v>0</v>
      </c>
    </row>
    <row r="133" spans="1:65" s="174" customFormat="1" ht="22.9" customHeight="1">
      <c r="B133" s="175"/>
      <c r="D133" s="176" t="s">
        <v>76</v>
      </c>
      <c r="E133" s="185" t="s">
        <v>8</v>
      </c>
      <c r="F133" s="185" t="s">
        <v>342</v>
      </c>
      <c r="J133" s="186">
        <f>BK133</f>
        <v>0</v>
      </c>
      <c r="L133" s="175"/>
      <c r="M133" s="179"/>
      <c r="N133" s="180"/>
      <c r="O133" s="180"/>
      <c r="P133" s="181">
        <f>SUM(P134:P225)</f>
        <v>0</v>
      </c>
      <c r="Q133" s="180"/>
      <c r="R133" s="181">
        <f>SUM(R134:R225)</f>
        <v>1.48326</v>
      </c>
      <c r="S133" s="180"/>
      <c r="T133" s="182">
        <f>SUM(T134:T225)</f>
        <v>0</v>
      </c>
      <c r="AR133" s="176" t="s">
        <v>8</v>
      </c>
      <c r="AT133" s="183" t="s">
        <v>76</v>
      </c>
      <c r="AU133" s="183" t="s">
        <v>8</v>
      </c>
      <c r="AY133" s="176" t="s">
        <v>341</v>
      </c>
      <c r="BK133" s="184">
        <f>SUM(BK134:BK225)</f>
        <v>0</v>
      </c>
    </row>
    <row r="134" spans="1:65" s="110" customFormat="1" ht="16.5" customHeight="1">
      <c r="A134" s="107"/>
      <c r="B134" s="108"/>
      <c r="C134" s="187" t="s">
        <v>8</v>
      </c>
      <c r="D134" s="187" t="s">
        <v>343</v>
      </c>
      <c r="E134" s="188" t="s">
        <v>2639</v>
      </c>
      <c r="F134" s="189" t="s">
        <v>2640</v>
      </c>
      <c r="G134" s="190" t="s">
        <v>346</v>
      </c>
      <c r="H134" s="191">
        <v>41.9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3792</v>
      </c>
    </row>
    <row r="135" spans="1:65" s="200" customFormat="1">
      <c r="B135" s="201"/>
      <c r="D135" s="202" t="s">
        <v>349</v>
      </c>
      <c r="E135" s="203" t="s">
        <v>1</v>
      </c>
      <c r="F135" s="204" t="s">
        <v>3793</v>
      </c>
      <c r="H135" s="205">
        <v>41.9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9" customFormat="1">
      <c r="B136" s="210"/>
      <c r="D136" s="202" t="s">
        <v>349</v>
      </c>
      <c r="E136" s="211" t="s">
        <v>1</v>
      </c>
      <c r="F136" s="212" t="s">
        <v>351</v>
      </c>
      <c r="H136" s="213">
        <v>41.9</v>
      </c>
      <c r="L136" s="210"/>
      <c r="M136" s="214"/>
      <c r="N136" s="215"/>
      <c r="O136" s="215"/>
      <c r="P136" s="215"/>
      <c r="Q136" s="215"/>
      <c r="R136" s="215"/>
      <c r="S136" s="215"/>
      <c r="T136" s="216"/>
      <c r="AT136" s="211" t="s">
        <v>349</v>
      </c>
      <c r="AU136" s="211" t="s">
        <v>85</v>
      </c>
      <c r="AV136" s="209" t="s">
        <v>352</v>
      </c>
      <c r="AW136" s="209" t="s">
        <v>33</v>
      </c>
      <c r="AX136" s="209" t="s">
        <v>8</v>
      </c>
      <c r="AY136" s="211" t="s">
        <v>341</v>
      </c>
    </row>
    <row r="137" spans="1:65" s="110" customFormat="1" ht="24" customHeight="1">
      <c r="A137" s="107"/>
      <c r="B137" s="108"/>
      <c r="C137" s="187" t="s">
        <v>85</v>
      </c>
      <c r="D137" s="187" t="s">
        <v>343</v>
      </c>
      <c r="E137" s="188" t="s">
        <v>431</v>
      </c>
      <c r="F137" s="189" t="s">
        <v>432</v>
      </c>
      <c r="G137" s="190" t="s">
        <v>346</v>
      </c>
      <c r="H137" s="191">
        <v>41.9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3794</v>
      </c>
    </row>
    <row r="138" spans="1:65" s="200" customFormat="1">
      <c r="B138" s="201"/>
      <c r="D138" s="202" t="s">
        <v>349</v>
      </c>
      <c r="E138" s="203" t="s">
        <v>1</v>
      </c>
      <c r="F138" s="204" t="s">
        <v>3793</v>
      </c>
      <c r="H138" s="205">
        <v>41.9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09" customFormat="1">
      <c r="B139" s="210"/>
      <c r="D139" s="202" t="s">
        <v>349</v>
      </c>
      <c r="E139" s="211" t="s">
        <v>1</v>
      </c>
      <c r="F139" s="212" t="s">
        <v>351</v>
      </c>
      <c r="H139" s="213">
        <v>41.9</v>
      </c>
      <c r="L139" s="210"/>
      <c r="M139" s="214"/>
      <c r="N139" s="215"/>
      <c r="O139" s="215"/>
      <c r="P139" s="215"/>
      <c r="Q139" s="215"/>
      <c r="R139" s="215"/>
      <c r="S139" s="215"/>
      <c r="T139" s="216"/>
      <c r="AT139" s="211" t="s">
        <v>349</v>
      </c>
      <c r="AU139" s="211" t="s">
        <v>85</v>
      </c>
      <c r="AV139" s="209" t="s">
        <v>352</v>
      </c>
      <c r="AW139" s="209" t="s">
        <v>33</v>
      </c>
      <c r="AX139" s="209" t="s">
        <v>8</v>
      </c>
      <c r="AY139" s="211" t="s">
        <v>341</v>
      </c>
    </row>
    <row r="140" spans="1:65" s="110" customFormat="1" ht="16.5" customHeight="1">
      <c r="A140" s="107"/>
      <c r="B140" s="108"/>
      <c r="C140" s="187" t="s">
        <v>352</v>
      </c>
      <c r="D140" s="187" t="s">
        <v>343</v>
      </c>
      <c r="E140" s="188" t="s">
        <v>2643</v>
      </c>
      <c r="F140" s="189" t="s">
        <v>2644</v>
      </c>
      <c r="G140" s="190" t="s">
        <v>346</v>
      </c>
      <c r="H140" s="191">
        <v>41.9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3795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3793</v>
      </c>
      <c r="H141" s="205">
        <v>41.9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77</v>
      </c>
      <c r="AY141" s="203" t="s">
        <v>341</v>
      </c>
    </row>
    <row r="142" spans="1:65" s="209" customFormat="1">
      <c r="B142" s="210"/>
      <c r="D142" s="202" t="s">
        <v>349</v>
      </c>
      <c r="E142" s="211" t="s">
        <v>1</v>
      </c>
      <c r="F142" s="212" t="s">
        <v>351</v>
      </c>
      <c r="H142" s="213">
        <v>41.9</v>
      </c>
      <c r="L142" s="210"/>
      <c r="M142" s="214"/>
      <c r="N142" s="215"/>
      <c r="O142" s="215"/>
      <c r="P142" s="215"/>
      <c r="Q142" s="215"/>
      <c r="R142" s="215"/>
      <c r="S142" s="215"/>
      <c r="T142" s="216"/>
      <c r="AT142" s="211" t="s">
        <v>349</v>
      </c>
      <c r="AU142" s="211" t="s">
        <v>85</v>
      </c>
      <c r="AV142" s="209" t="s">
        <v>352</v>
      </c>
      <c r="AW142" s="209" t="s">
        <v>33</v>
      </c>
      <c r="AX142" s="209" t="s">
        <v>8</v>
      </c>
      <c r="AY142" s="211" t="s">
        <v>341</v>
      </c>
    </row>
    <row r="143" spans="1:65" s="110" customFormat="1" ht="24" customHeight="1">
      <c r="A143" s="107"/>
      <c r="B143" s="108"/>
      <c r="C143" s="187" t="s">
        <v>347</v>
      </c>
      <c r="D143" s="187" t="s">
        <v>343</v>
      </c>
      <c r="E143" s="188" t="s">
        <v>344</v>
      </c>
      <c r="F143" s="189" t="s">
        <v>3796</v>
      </c>
      <c r="G143" s="190" t="s">
        <v>346</v>
      </c>
      <c r="H143" s="191">
        <v>41.9</v>
      </c>
      <c r="I143" s="89"/>
      <c r="J143" s="192">
        <f>ROUND(I143*H143,0)</f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3.5400000000000001E-2</v>
      </c>
      <c r="R143" s="196">
        <f>Q143*H143</f>
        <v>1.48326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3797</v>
      </c>
    </row>
    <row r="144" spans="1:65" s="200" customFormat="1">
      <c r="B144" s="201"/>
      <c r="D144" s="202" t="s">
        <v>349</v>
      </c>
      <c r="E144" s="203" t="s">
        <v>1</v>
      </c>
      <c r="F144" s="204" t="s">
        <v>3798</v>
      </c>
      <c r="H144" s="205">
        <v>96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0" customFormat="1">
      <c r="B145" s="201"/>
      <c r="D145" s="202" t="s">
        <v>349</v>
      </c>
      <c r="E145" s="203" t="s">
        <v>1</v>
      </c>
      <c r="F145" s="204" t="s">
        <v>3799</v>
      </c>
      <c r="H145" s="205">
        <v>8.75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09" customFormat="1">
      <c r="B146" s="210"/>
      <c r="D146" s="202" t="s">
        <v>349</v>
      </c>
      <c r="E146" s="211" t="s">
        <v>208</v>
      </c>
      <c r="F146" s="212" t="s">
        <v>351</v>
      </c>
      <c r="H146" s="213">
        <v>104.75</v>
      </c>
      <c r="L146" s="210"/>
      <c r="M146" s="214"/>
      <c r="N146" s="215"/>
      <c r="O146" s="215"/>
      <c r="P146" s="215"/>
      <c r="Q146" s="215"/>
      <c r="R146" s="215"/>
      <c r="S146" s="215"/>
      <c r="T146" s="216"/>
      <c r="AT146" s="211" t="s">
        <v>349</v>
      </c>
      <c r="AU146" s="211" t="s">
        <v>85</v>
      </c>
      <c r="AV146" s="209" t="s">
        <v>352</v>
      </c>
      <c r="AW146" s="209" t="s">
        <v>33</v>
      </c>
      <c r="AX146" s="209" t="s">
        <v>77</v>
      </c>
      <c r="AY146" s="211" t="s">
        <v>341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3793</v>
      </c>
      <c r="H147" s="205">
        <v>41.9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9" customFormat="1">
      <c r="B148" s="210"/>
      <c r="D148" s="202" t="s">
        <v>349</v>
      </c>
      <c r="E148" s="211" t="s">
        <v>1</v>
      </c>
      <c r="F148" s="212" t="s">
        <v>351</v>
      </c>
      <c r="H148" s="213">
        <v>41.9</v>
      </c>
      <c r="L148" s="210"/>
      <c r="M148" s="214"/>
      <c r="N148" s="215"/>
      <c r="O148" s="215"/>
      <c r="P148" s="215"/>
      <c r="Q148" s="215"/>
      <c r="R148" s="215"/>
      <c r="S148" s="215"/>
      <c r="T148" s="216"/>
      <c r="AT148" s="211" t="s">
        <v>349</v>
      </c>
      <c r="AU148" s="211" t="s">
        <v>85</v>
      </c>
      <c r="AV148" s="209" t="s">
        <v>352</v>
      </c>
      <c r="AW148" s="209" t="s">
        <v>33</v>
      </c>
      <c r="AX148" s="209" t="s">
        <v>8</v>
      </c>
      <c r="AY148" s="211" t="s">
        <v>341</v>
      </c>
    </row>
    <row r="149" spans="1:65" s="110" customFormat="1" ht="24" customHeight="1">
      <c r="A149" s="107"/>
      <c r="B149" s="108"/>
      <c r="C149" s="187" t="s">
        <v>371</v>
      </c>
      <c r="D149" s="187" t="s">
        <v>343</v>
      </c>
      <c r="E149" s="188" t="s">
        <v>3800</v>
      </c>
      <c r="F149" s="189" t="s">
        <v>3801</v>
      </c>
      <c r="G149" s="190" t="s">
        <v>346</v>
      </c>
      <c r="H149" s="191">
        <v>302.87799999999999</v>
      </c>
      <c r="I149" s="89"/>
      <c r="J149" s="192">
        <f>ROUND(I149*H149,0)</f>
        <v>0</v>
      </c>
      <c r="K149" s="189" t="s">
        <v>363</v>
      </c>
      <c r="L149" s="108"/>
      <c r="M149" s="193" t="s">
        <v>1</v>
      </c>
      <c r="N149" s="194" t="s">
        <v>42</v>
      </c>
      <c r="O149" s="195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347</v>
      </c>
      <c r="AT149" s="198" t="s">
        <v>343</v>
      </c>
      <c r="AU149" s="198" t="s">
        <v>85</v>
      </c>
      <c r="AY149" s="99" t="s">
        <v>341</v>
      </c>
      <c r="BE149" s="199">
        <f>IF(N149="základní",J149,0)</f>
        <v>0</v>
      </c>
      <c r="BF149" s="199">
        <f>IF(N149="snížená",J149,0)</f>
        <v>0</v>
      </c>
      <c r="BG149" s="199">
        <f>IF(N149="zákl. přenesená",J149,0)</f>
        <v>0</v>
      </c>
      <c r="BH149" s="199">
        <f>IF(N149="sníž. přenesená",J149,0)</f>
        <v>0</v>
      </c>
      <c r="BI149" s="199">
        <f>IF(N149="nulová",J149,0)</f>
        <v>0</v>
      </c>
      <c r="BJ149" s="99" t="s">
        <v>8</v>
      </c>
      <c r="BK149" s="199">
        <f>ROUND(I149*H149,0)</f>
        <v>0</v>
      </c>
      <c r="BL149" s="99" t="s">
        <v>347</v>
      </c>
      <c r="BM149" s="198" t="s">
        <v>3802</v>
      </c>
    </row>
    <row r="150" spans="1:65" s="200" customFormat="1" ht="22.5">
      <c r="B150" s="201"/>
      <c r="D150" s="202" t="s">
        <v>349</v>
      </c>
      <c r="E150" s="203" t="s">
        <v>1</v>
      </c>
      <c r="F150" s="204" t="s">
        <v>3803</v>
      </c>
      <c r="H150" s="205">
        <v>450.81599999999997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9" customFormat="1" ht="22.5">
      <c r="B151" s="210"/>
      <c r="D151" s="202" t="s">
        <v>349</v>
      </c>
      <c r="E151" s="211" t="s">
        <v>1</v>
      </c>
      <c r="F151" s="212" t="s">
        <v>3804</v>
      </c>
      <c r="H151" s="213">
        <v>450.81599999999997</v>
      </c>
      <c r="L151" s="210"/>
      <c r="M151" s="214"/>
      <c r="N151" s="215"/>
      <c r="O151" s="215"/>
      <c r="P151" s="215"/>
      <c r="Q151" s="215"/>
      <c r="R151" s="215"/>
      <c r="S151" s="215"/>
      <c r="T151" s="216"/>
      <c r="AT151" s="211" t="s">
        <v>349</v>
      </c>
      <c r="AU151" s="211" t="s">
        <v>85</v>
      </c>
      <c r="AV151" s="209" t="s">
        <v>352</v>
      </c>
      <c r="AW151" s="209" t="s">
        <v>33</v>
      </c>
      <c r="AX151" s="209" t="s">
        <v>77</v>
      </c>
      <c r="AY151" s="211" t="s">
        <v>341</v>
      </c>
    </row>
    <row r="152" spans="1:65" s="200" customFormat="1">
      <c r="B152" s="201"/>
      <c r="D152" s="202" t="s">
        <v>349</v>
      </c>
      <c r="E152" s="203" t="s">
        <v>1</v>
      </c>
      <c r="F152" s="204" t="s">
        <v>3805</v>
      </c>
      <c r="H152" s="205">
        <v>86.4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3806</v>
      </c>
      <c r="H153" s="205">
        <v>9.625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3807</v>
      </c>
      <c r="H154" s="205">
        <v>32.832000000000001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77</v>
      </c>
      <c r="AY154" s="203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3808</v>
      </c>
      <c r="H155" s="205">
        <v>4.8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>
      <c r="B156" s="201"/>
      <c r="D156" s="202" t="s">
        <v>349</v>
      </c>
      <c r="E156" s="203" t="s">
        <v>1</v>
      </c>
      <c r="F156" s="204" t="s">
        <v>3809</v>
      </c>
      <c r="H156" s="205">
        <v>6.9119999999999999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00" customFormat="1">
      <c r="B157" s="201"/>
      <c r="D157" s="202" t="s">
        <v>349</v>
      </c>
      <c r="E157" s="203" t="s">
        <v>1</v>
      </c>
      <c r="F157" s="204" t="s">
        <v>3810</v>
      </c>
      <c r="H157" s="205">
        <v>2.3559999999999999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77</v>
      </c>
      <c r="AY157" s="203" t="s">
        <v>341</v>
      </c>
    </row>
    <row r="158" spans="1:65" s="200" customFormat="1">
      <c r="B158" s="201"/>
      <c r="D158" s="202" t="s">
        <v>349</v>
      </c>
      <c r="E158" s="203" t="s">
        <v>1</v>
      </c>
      <c r="F158" s="204" t="s">
        <v>3811</v>
      </c>
      <c r="H158" s="205">
        <v>3.1360000000000001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3812</v>
      </c>
      <c r="H159" s="213">
        <v>146.06100000000001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77</v>
      </c>
      <c r="AY159" s="211" t="s">
        <v>341</v>
      </c>
    </row>
    <row r="160" spans="1:65" s="200" customFormat="1" ht="22.5">
      <c r="B160" s="201"/>
      <c r="D160" s="202" t="s">
        <v>349</v>
      </c>
      <c r="E160" s="203" t="s">
        <v>1</v>
      </c>
      <c r="F160" s="204" t="s">
        <v>3813</v>
      </c>
      <c r="H160" s="205">
        <v>8.8789999999999996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09" customFormat="1">
      <c r="B161" s="210"/>
      <c r="D161" s="202" t="s">
        <v>349</v>
      </c>
      <c r="E161" s="211" t="s">
        <v>1</v>
      </c>
      <c r="F161" s="212" t="s">
        <v>3814</v>
      </c>
      <c r="H161" s="213">
        <v>8.8789999999999996</v>
      </c>
      <c r="L161" s="210"/>
      <c r="M161" s="214"/>
      <c r="N161" s="215"/>
      <c r="O161" s="215"/>
      <c r="P161" s="215"/>
      <c r="Q161" s="215"/>
      <c r="R161" s="215"/>
      <c r="S161" s="215"/>
      <c r="T161" s="216"/>
      <c r="AT161" s="211" t="s">
        <v>349</v>
      </c>
      <c r="AU161" s="211" t="s">
        <v>85</v>
      </c>
      <c r="AV161" s="209" t="s">
        <v>352</v>
      </c>
      <c r="AW161" s="209" t="s">
        <v>33</v>
      </c>
      <c r="AX161" s="209" t="s">
        <v>77</v>
      </c>
      <c r="AY161" s="211" t="s">
        <v>341</v>
      </c>
    </row>
    <row r="162" spans="1:65" s="226" customFormat="1">
      <c r="B162" s="227"/>
      <c r="D162" s="202" t="s">
        <v>349</v>
      </c>
      <c r="E162" s="228" t="s">
        <v>164</v>
      </c>
      <c r="F162" s="229" t="s">
        <v>542</v>
      </c>
      <c r="H162" s="230">
        <v>605.75599999999997</v>
      </c>
      <c r="L162" s="227"/>
      <c r="M162" s="231"/>
      <c r="N162" s="232"/>
      <c r="O162" s="232"/>
      <c r="P162" s="232"/>
      <c r="Q162" s="232"/>
      <c r="R162" s="232"/>
      <c r="S162" s="232"/>
      <c r="T162" s="233"/>
      <c r="AT162" s="228" t="s">
        <v>349</v>
      </c>
      <c r="AU162" s="228" t="s">
        <v>85</v>
      </c>
      <c r="AV162" s="226" t="s">
        <v>347</v>
      </c>
      <c r="AW162" s="226" t="s">
        <v>33</v>
      </c>
      <c r="AX162" s="226" t="s">
        <v>77</v>
      </c>
      <c r="AY162" s="228" t="s">
        <v>341</v>
      </c>
    </row>
    <row r="163" spans="1:65" s="200" customFormat="1">
      <c r="B163" s="201"/>
      <c r="D163" s="202" t="s">
        <v>349</v>
      </c>
      <c r="E163" s="203" t="s">
        <v>1</v>
      </c>
      <c r="F163" s="204" t="s">
        <v>367</v>
      </c>
      <c r="H163" s="205">
        <v>302.87799999999999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9" customFormat="1">
      <c r="B164" s="210"/>
      <c r="D164" s="202" t="s">
        <v>349</v>
      </c>
      <c r="E164" s="211" t="s">
        <v>1</v>
      </c>
      <c r="F164" s="212" t="s">
        <v>351</v>
      </c>
      <c r="H164" s="213">
        <v>302.87799999999999</v>
      </c>
      <c r="L164" s="210"/>
      <c r="M164" s="214"/>
      <c r="N164" s="215"/>
      <c r="O164" s="215"/>
      <c r="P164" s="215"/>
      <c r="Q164" s="215"/>
      <c r="R164" s="215"/>
      <c r="S164" s="215"/>
      <c r="T164" s="216"/>
      <c r="AT164" s="211" t="s">
        <v>349</v>
      </c>
      <c r="AU164" s="211" t="s">
        <v>85</v>
      </c>
      <c r="AV164" s="209" t="s">
        <v>352</v>
      </c>
      <c r="AW164" s="209" t="s">
        <v>33</v>
      </c>
      <c r="AX164" s="209" t="s">
        <v>8</v>
      </c>
      <c r="AY164" s="211" t="s">
        <v>341</v>
      </c>
    </row>
    <row r="165" spans="1:65" s="110" customFormat="1" ht="24" customHeight="1">
      <c r="A165" s="107"/>
      <c r="B165" s="108"/>
      <c r="C165" s="187" t="s">
        <v>375</v>
      </c>
      <c r="D165" s="187" t="s">
        <v>343</v>
      </c>
      <c r="E165" s="188" t="s">
        <v>368</v>
      </c>
      <c r="F165" s="189" t="s">
        <v>369</v>
      </c>
      <c r="G165" s="190" t="s">
        <v>346</v>
      </c>
      <c r="H165" s="191">
        <v>302.87799999999999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3815</v>
      </c>
    </row>
    <row r="166" spans="1:65" s="200" customFormat="1">
      <c r="B166" s="201"/>
      <c r="D166" s="202" t="s">
        <v>349</v>
      </c>
      <c r="E166" s="203" t="s">
        <v>1</v>
      </c>
      <c r="F166" s="204" t="s">
        <v>367</v>
      </c>
      <c r="H166" s="205">
        <v>302.87799999999999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8</v>
      </c>
      <c r="AY166" s="203" t="s">
        <v>341</v>
      </c>
    </row>
    <row r="167" spans="1:65" s="110" customFormat="1" ht="24" customHeight="1">
      <c r="A167" s="107"/>
      <c r="B167" s="108"/>
      <c r="C167" s="187" t="s">
        <v>379</v>
      </c>
      <c r="D167" s="187" t="s">
        <v>343</v>
      </c>
      <c r="E167" s="188" t="s">
        <v>3816</v>
      </c>
      <c r="F167" s="189" t="s">
        <v>3817</v>
      </c>
      <c r="G167" s="190" t="s">
        <v>346</v>
      </c>
      <c r="H167" s="191">
        <v>302.87799999999999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3818</v>
      </c>
    </row>
    <row r="168" spans="1:65" s="200" customFormat="1">
      <c r="B168" s="201"/>
      <c r="D168" s="202" t="s">
        <v>349</v>
      </c>
      <c r="E168" s="203" t="s">
        <v>1</v>
      </c>
      <c r="F168" s="204" t="s">
        <v>367</v>
      </c>
      <c r="H168" s="205">
        <v>302.87799999999999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8</v>
      </c>
      <c r="AY168" s="203" t="s">
        <v>341</v>
      </c>
    </row>
    <row r="169" spans="1:65" s="110" customFormat="1" ht="24" customHeight="1">
      <c r="A169" s="107"/>
      <c r="B169" s="108"/>
      <c r="C169" s="187" t="s">
        <v>358</v>
      </c>
      <c r="D169" s="187" t="s">
        <v>343</v>
      </c>
      <c r="E169" s="188" t="s">
        <v>376</v>
      </c>
      <c r="F169" s="189" t="s">
        <v>377</v>
      </c>
      <c r="G169" s="190" t="s">
        <v>346</v>
      </c>
      <c r="H169" s="191">
        <v>302.87799999999999</v>
      </c>
      <c r="I169" s="89"/>
      <c r="J169" s="192">
        <f>ROUND(I169*H169,0)</f>
        <v>0</v>
      </c>
      <c r="K169" s="189" t="s">
        <v>363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3819</v>
      </c>
    </row>
    <row r="170" spans="1:65" s="200" customFormat="1">
      <c r="B170" s="201"/>
      <c r="D170" s="202" t="s">
        <v>349</v>
      </c>
      <c r="E170" s="203" t="s">
        <v>1</v>
      </c>
      <c r="F170" s="204" t="s">
        <v>367</v>
      </c>
      <c r="H170" s="205">
        <v>302.87799999999999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8</v>
      </c>
      <c r="AY170" s="203" t="s">
        <v>341</v>
      </c>
    </row>
    <row r="171" spans="1:65" s="110" customFormat="1" ht="16.5" customHeight="1">
      <c r="A171" s="107"/>
      <c r="B171" s="108"/>
      <c r="C171" s="187" t="s">
        <v>388</v>
      </c>
      <c r="D171" s="187" t="s">
        <v>343</v>
      </c>
      <c r="E171" s="188" t="s">
        <v>3820</v>
      </c>
      <c r="F171" s="189" t="s">
        <v>3821</v>
      </c>
      <c r="G171" s="190" t="s">
        <v>346</v>
      </c>
      <c r="H171" s="191">
        <v>22.36</v>
      </c>
      <c r="I171" s="89"/>
      <c r="J171" s="192">
        <f>ROUND(I171*H171,0)</f>
        <v>0</v>
      </c>
      <c r="K171" s="189" t="s">
        <v>363</v>
      </c>
      <c r="L171" s="108"/>
      <c r="M171" s="193" t="s">
        <v>1</v>
      </c>
      <c r="N171" s="194" t="s">
        <v>42</v>
      </c>
      <c r="O171" s="195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347</v>
      </c>
      <c r="AT171" s="198" t="s">
        <v>343</v>
      </c>
      <c r="AU171" s="198" t="s">
        <v>85</v>
      </c>
      <c r="AY171" s="99" t="s">
        <v>341</v>
      </c>
      <c r="BE171" s="199">
        <f>IF(N171="základní",J171,0)</f>
        <v>0</v>
      </c>
      <c r="BF171" s="199">
        <f>IF(N171="snížená",J171,0)</f>
        <v>0</v>
      </c>
      <c r="BG171" s="199">
        <f>IF(N171="zákl. přenesená",J171,0)</f>
        <v>0</v>
      </c>
      <c r="BH171" s="199">
        <f>IF(N171="sníž. přenesená",J171,0)</f>
        <v>0</v>
      </c>
      <c r="BI171" s="199">
        <f>IF(N171="nulová",J171,0)</f>
        <v>0</v>
      </c>
      <c r="BJ171" s="99" t="s">
        <v>8</v>
      </c>
      <c r="BK171" s="199">
        <f>ROUND(I171*H171,0)</f>
        <v>0</v>
      </c>
      <c r="BL171" s="99" t="s">
        <v>347</v>
      </c>
      <c r="BM171" s="198" t="s">
        <v>3822</v>
      </c>
    </row>
    <row r="172" spans="1:65" s="200" customFormat="1">
      <c r="B172" s="201"/>
      <c r="D172" s="202" t="s">
        <v>349</v>
      </c>
      <c r="E172" s="203" t="s">
        <v>1</v>
      </c>
      <c r="F172" s="204" t="s">
        <v>3823</v>
      </c>
      <c r="H172" s="205">
        <v>16.64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3824</v>
      </c>
      <c r="H173" s="205">
        <v>28.08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9" customFormat="1">
      <c r="B174" s="210"/>
      <c r="D174" s="202" t="s">
        <v>349</v>
      </c>
      <c r="E174" s="211" t="s">
        <v>3775</v>
      </c>
      <c r="F174" s="212" t="s">
        <v>351</v>
      </c>
      <c r="H174" s="213">
        <v>44.72</v>
      </c>
      <c r="L174" s="210"/>
      <c r="M174" s="214"/>
      <c r="N174" s="215"/>
      <c r="O174" s="215"/>
      <c r="P174" s="215"/>
      <c r="Q174" s="215"/>
      <c r="R174" s="215"/>
      <c r="S174" s="215"/>
      <c r="T174" s="216"/>
      <c r="AT174" s="211" t="s">
        <v>349</v>
      </c>
      <c r="AU174" s="211" t="s">
        <v>85</v>
      </c>
      <c r="AV174" s="209" t="s">
        <v>352</v>
      </c>
      <c r="AW174" s="209" t="s">
        <v>33</v>
      </c>
      <c r="AX174" s="209" t="s">
        <v>77</v>
      </c>
      <c r="AY174" s="211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3825</v>
      </c>
      <c r="H175" s="205">
        <v>22.36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09" customFormat="1">
      <c r="B176" s="210"/>
      <c r="D176" s="202" t="s">
        <v>349</v>
      </c>
      <c r="E176" s="211" t="s">
        <v>1</v>
      </c>
      <c r="F176" s="212" t="s">
        <v>351</v>
      </c>
      <c r="H176" s="213">
        <v>22.36</v>
      </c>
      <c r="L176" s="210"/>
      <c r="M176" s="214"/>
      <c r="N176" s="215"/>
      <c r="O176" s="215"/>
      <c r="P176" s="215"/>
      <c r="Q176" s="215"/>
      <c r="R176" s="215"/>
      <c r="S176" s="215"/>
      <c r="T176" s="216"/>
      <c r="AT176" s="211" t="s">
        <v>349</v>
      </c>
      <c r="AU176" s="211" t="s">
        <v>85</v>
      </c>
      <c r="AV176" s="209" t="s">
        <v>352</v>
      </c>
      <c r="AW176" s="209" t="s">
        <v>33</v>
      </c>
      <c r="AX176" s="209" t="s">
        <v>8</v>
      </c>
      <c r="AY176" s="211" t="s">
        <v>341</v>
      </c>
    </row>
    <row r="177" spans="1:65" s="110" customFormat="1" ht="16.5" customHeight="1">
      <c r="A177" s="107"/>
      <c r="B177" s="108"/>
      <c r="C177" s="187" t="s">
        <v>261</v>
      </c>
      <c r="D177" s="187" t="s">
        <v>343</v>
      </c>
      <c r="E177" s="188" t="s">
        <v>3826</v>
      </c>
      <c r="F177" s="189" t="s">
        <v>3827</v>
      </c>
      <c r="G177" s="190" t="s">
        <v>346</v>
      </c>
      <c r="H177" s="191">
        <v>22.36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3828</v>
      </c>
    </row>
    <row r="178" spans="1:65" s="200" customFormat="1">
      <c r="B178" s="201"/>
      <c r="D178" s="202" t="s">
        <v>349</v>
      </c>
      <c r="E178" s="203" t="s">
        <v>1</v>
      </c>
      <c r="F178" s="204" t="s">
        <v>3825</v>
      </c>
      <c r="H178" s="205">
        <v>22.36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22.36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16.5" customHeight="1">
      <c r="A180" s="107"/>
      <c r="B180" s="108"/>
      <c r="C180" s="187" t="s">
        <v>395</v>
      </c>
      <c r="D180" s="187" t="s">
        <v>343</v>
      </c>
      <c r="E180" s="188" t="s">
        <v>3829</v>
      </c>
      <c r="F180" s="189" t="s">
        <v>3830</v>
      </c>
      <c r="G180" s="190" t="s">
        <v>346</v>
      </c>
      <c r="H180" s="191">
        <v>22.36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3831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3825</v>
      </c>
      <c r="H181" s="205">
        <v>22.36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9" customFormat="1">
      <c r="B182" s="210"/>
      <c r="D182" s="202" t="s">
        <v>349</v>
      </c>
      <c r="E182" s="211" t="s">
        <v>1</v>
      </c>
      <c r="F182" s="212" t="s">
        <v>351</v>
      </c>
      <c r="H182" s="213">
        <v>22.36</v>
      </c>
      <c r="L182" s="210"/>
      <c r="M182" s="214"/>
      <c r="N182" s="215"/>
      <c r="O182" s="215"/>
      <c r="P182" s="215"/>
      <c r="Q182" s="215"/>
      <c r="R182" s="215"/>
      <c r="S182" s="215"/>
      <c r="T182" s="216"/>
      <c r="AT182" s="211" t="s">
        <v>349</v>
      </c>
      <c r="AU182" s="211" t="s">
        <v>85</v>
      </c>
      <c r="AV182" s="209" t="s">
        <v>352</v>
      </c>
      <c r="AW182" s="209" t="s">
        <v>33</v>
      </c>
      <c r="AX182" s="209" t="s">
        <v>8</v>
      </c>
      <c r="AY182" s="211" t="s">
        <v>341</v>
      </c>
    </row>
    <row r="183" spans="1:65" s="110" customFormat="1" ht="16.5" customHeight="1">
      <c r="A183" s="107"/>
      <c r="B183" s="108"/>
      <c r="C183" s="187" t="s">
        <v>399</v>
      </c>
      <c r="D183" s="187" t="s">
        <v>343</v>
      </c>
      <c r="E183" s="188" t="s">
        <v>3832</v>
      </c>
      <c r="F183" s="189" t="s">
        <v>3833</v>
      </c>
      <c r="G183" s="190" t="s">
        <v>346</v>
      </c>
      <c r="H183" s="191">
        <v>22.36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3834</v>
      </c>
    </row>
    <row r="184" spans="1:65" s="200" customFormat="1">
      <c r="B184" s="201"/>
      <c r="D184" s="202" t="s">
        <v>349</v>
      </c>
      <c r="E184" s="203" t="s">
        <v>1</v>
      </c>
      <c r="F184" s="204" t="s">
        <v>3825</v>
      </c>
      <c r="H184" s="205">
        <v>22.36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22.36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24" customHeight="1">
      <c r="A186" s="107"/>
      <c r="B186" s="108"/>
      <c r="C186" s="187" t="s">
        <v>405</v>
      </c>
      <c r="D186" s="187" t="s">
        <v>343</v>
      </c>
      <c r="E186" s="188" t="s">
        <v>2660</v>
      </c>
      <c r="F186" s="189" t="s">
        <v>2661</v>
      </c>
      <c r="G186" s="190" t="s">
        <v>346</v>
      </c>
      <c r="H186" s="191">
        <v>48.46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3835</v>
      </c>
    </row>
    <row r="187" spans="1:65" s="200" customFormat="1">
      <c r="B187" s="201"/>
      <c r="D187" s="202" t="s">
        <v>349</v>
      </c>
      <c r="E187" s="203" t="s">
        <v>1</v>
      </c>
      <c r="F187" s="204" t="s">
        <v>3836</v>
      </c>
      <c r="H187" s="205">
        <v>48.46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24" customHeight="1">
      <c r="A188" s="107"/>
      <c r="B188" s="108"/>
      <c r="C188" s="187" t="s">
        <v>409</v>
      </c>
      <c r="D188" s="187" t="s">
        <v>343</v>
      </c>
      <c r="E188" s="188" t="s">
        <v>396</v>
      </c>
      <c r="F188" s="189" t="s">
        <v>397</v>
      </c>
      <c r="G188" s="190" t="s">
        <v>346</v>
      </c>
      <c r="H188" s="191">
        <v>650.476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3837</v>
      </c>
    </row>
    <row r="189" spans="1:65" s="200" customFormat="1">
      <c r="B189" s="201"/>
      <c r="D189" s="202" t="s">
        <v>349</v>
      </c>
      <c r="E189" s="203" t="s">
        <v>1</v>
      </c>
      <c r="F189" s="204" t="s">
        <v>164</v>
      </c>
      <c r="H189" s="205">
        <v>605.75599999999997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77</v>
      </c>
      <c r="AY189" s="203" t="s">
        <v>341</v>
      </c>
    </row>
    <row r="190" spans="1:65" s="200" customFormat="1">
      <c r="B190" s="201"/>
      <c r="D190" s="202" t="s">
        <v>349</v>
      </c>
      <c r="E190" s="203" t="s">
        <v>1</v>
      </c>
      <c r="F190" s="204" t="s">
        <v>3775</v>
      </c>
      <c r="H190" s="205">
        <v>44.72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09" customFormat="1">
      <c r="B191" s="210"/>
      <c r="D191" s="202" t="s">
        <v>349</v>
      </c>
      <c r="E191" s="211" t="s">
        <v>1</v>
      </c>
      <c r="F191" s="212" t="s">
        <v>351</v>
      </c>
      <c r="H191" s="213">
        <v>650.476</v>
      </c>
      <c r="L191" s="210"/>
      <c r="M191" s="214"/>
      <c r="N191" s="215"/>
      <c r="O191" s="215"/>
      <c r="P191" s="215"/>
      <c r="Q191" s="215"/>
      <c r="R191" s="215"/>
      <c r="S191" s="215"/>
      <c r="T191" s="216"/>
      <c r="AT191" s="211" t="s">
        <v>349</v>
      </c>
      <c r="AU191" s="211" t="s">
        <v>85</v>
      </c>
      <c r="AV191" s="209" t="s">
        <v>352</v>
      </c>
      <c r="AW191" s="209" t="s">
        <v>33</v>
      </c>
      <c r="AX191" s="209" t="s">
        <v>8</v>
      </c>
      <c r="AY191" s="211" t="s">
        <v>341</v>
      </c>
    </row>
    <row r="192" spans="1:65" s="110" customFormat="1" ht="24" customHeight="1">
      <c r="A192" s="107"/>
      <c r="B192" s="108"/>
      <c r="C192" s="187" t="s">
        <v>9</v>
      </c>
      <c r="D192" s="187" t="s">
        <v>343</v>
      </c>
      <c r="E192" s="188" t="s">
        <v>400</v>
      </c>
      <c r="F192" s="189" t="s">
        <v>401</v>
      </c>
      <c r="G192" s="190" t="s">
        <v>346</v>
      </c>
      <c r="H192" s="191">
        <v>13009.52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3838</v>
      </c>
    </row>
    <row r="193" spans="1:65" s="200" customFormat="1">
      <c r="B193" s="201"/>
      <c r="D193" s="202" t="s">
        <v>349</v>
      </c>
      <c r="E193" s="203" t="s">
        <v>1</v>
      </c>
      <c r="F193" s="204" t="s">
        <v>164</v>
      </c>
      <c r="H193" s="205">
        <v>605.75599999999997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3775</v>
      </c>
      <c r="H194" s="205">
        <v>44.72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9" customFormat="1">
      <c r="B195" s="210"/>
      <c r="D195" s="202" t="s">
        <v>349</v>
      </c>
      <c r="E195" s="211" t="s">
        <v>1</v>
      </c>
      <c r="F195" s="212" t="s">
        <v>351</v>
      </c>
      <c r="H195" s="213">
        <v>650.476</v>
      </c>
      <c r="L195" s="210"/>
      <c r="M195" s="214"/>
      <c r="N195" s="215"/>
      <c r="O195" s="215"/>
      <c r="P195" s="215"/>
      <c r="Q195" s="215"/>
      <c r="R195" s="215"/>
      <c r="S195" s="215"/>
      <c r="T195" s="216"/>
      <c r="AT195" s="211" t="s">
        <v>349</v>
      </c>
      <c r="AU195" s="211" t="s">
        <v>85</v>
      </c>
      <c r="AV195" s="209" t="s">
        <v>352</v>
      </c>
      <c r="AW195" s="209" t="s">
        <v>33</v>
      </c>
      <c r="AX195" s="209" t="s">
        <v>8</v>
      </c>
      <c r="AY195" s="211" t="s">
        <v>341</v>
      </c>
    </row>
    <row r="196" spans="1:65" s="200" customFormat="1">
      <c r="B196" s="201"/>
      <c r="D196" s="202" t="s">
        <v>349</v>
      </c>
      <c r="F196" s="204" t="s">
        <v>3839</v>
      </c>
      <c r="H196" s="205">
        <v>13009.52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</v>
      </c>
      <c r="AX196" s="200" t="s">
        <v>8</v>
      </c>
      <c r="AY196" s="203" t="s">
        <v>341</v>
      </c>
    </row>
    <row r="197" spans="1:65" s="110" customFormat="1" ht="16.5" customHeight="1">
      <c r="A197" s="107"/>
      <c r="B197" s="108"/>
      <c r="C197" s="187" t="s">
        <v>421</v>
      </c>
      <c r="D197" s="187" t="s">
        <v>343</v>
      </c>
      <c r="E197" s="188" t="s">
        <v>406</v>
      </c>
      <c r="F197" s="189" t="s">
        <v>407</v>
      </c>
      <c r="G197" s="190" t="s">
        <v>346</v>
      </c>
      <c r="H197" s="191">
        <v>650.476</v>
      </c>
      <c r="I197" s="89"/>
      <c r="J197" s="192">
        <f>ROUND(I197*H197,0)</f>
        <v>0</v>
      </c>
      <c r="K197" s="189" t="s">
        <v>363</v>
      </c>
      <c r="L197" s="108"/>
      <c r="M197" s="193" t="s">
        <v>1</v>
      </c>
      <c r="N197" s="194" t="s">
        <v>42</v>
      </c>
      <c r="O197" s="195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3840</v>
      </c>
    </row>
    <row r="198" spans="1:65" s="200" customFormat="1">
      <c r="B198" s="201"/>
      <c r="D198" s="202" t="s">
        <v>349</v>
      </c>
      <c r="E198" s="203" t="s">
        <v>1</v>
      </c>
      <c r="F198" s="204" t="s">
        <v>164</v>
      </c>
      <c r="H198" s="205">
        <v>605.75599999999997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00" customFormat="1">
      <c r="B199" s="201"/>
      <c r="D199" s="202" t="s">
        <v>349</v>
      </c>
      <c r="E199" s="203" t="s">
        <v>1</v>
      </c>
      <c r="F199" s="204" t="s">
        <v>3775</v>
      </c>
      <c r="H199" s="205">
        <v>44.72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650.476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24" customHeight="1">
      <c r="A201" s="107"/>
      <c r="B201" s="108"/>
      <c r="C201" s="187" t="s">
        <v>426</v>
      </c>
      <c r="D201" s="187" t="s">
        <v>343</v>
      </c>
      <c r="E201" s="188" t="s">
        <v>410</v>
      </c>
      <c r="F201" s="189" t="s">
        <v>411</v>
      </c>
      <c r="G201" s="190" t="s">
        <v>357</v>
      </c>
      <c r="H201" s="191">
        <v>1170.857</v>
      </c>
      <c r="I201" s="89"/>
      <c r="J201" s="192">
        <f>ROUND(I201*H201,0)</f>
        <v>0</v>
      </c>
      <c r="K201" s="189" t="s">
        <v>363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3841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413</v>
      </c>
      <c r="H202" s="205">
        <v>1090.3610000000001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0" customFormat="1">
      <c r="B203" s="201"/>
      <c r="D203" s="202" t="s">
        <v>349</v>
      </c>
      <c r="E203" s="203" t="s">
        <v>1</v>
      </c>
      <c r="F203" s="204" t="s">
        <v>3842</v>
      </c>
      <c r="H203" s="205">
        <v>80.495999999999995</v>
      </c>
      <c r="L203" s="201"/>
      <c r="M203" s="206"/>
      <c r="N203" s="207"/>
      <c r="O203" s="207"/>
      <c r="P203" s="207"/>
      <c r="Q203" s="207"/>
      <c r="R203" s="207"/>
      <c r="S203" s="207"/>
      <c r="T203" s="208"/>
      <c r="AT203" s="203" t="s">
        <v>349</v>
      </c>
      <c r="AU203" s="203" t="s">
        <v>85</v>
      </c>
      <c r="AV203" s="200" t="s">
        <v>85</v>
      </c>
      <c r="AW203" s="200" t="s">
        <v>33</v>
      </c>
      <c r="AX203" s="200" t="s">
        <v>77</v>
      </c>
      <c r="AY203" s="203" t="s">
        <v>341</v>
      </c>
    </row>
    <row r="204" spans="1:65" s="209" customFormat="1">
      <c r="B204" s="210"/>
      <c r="D204" s="202" t="s">
        <v>349</v>
      </c>
      <c r="E204" s="211" t="s">
        <v>1</v>
      </c>
      <c r="F204" s="212" t="s">
        <v>351</v>
      </c>
      <c r="H204" s="213">
        <v>1170.857</v>
      </c>
      <c r="L204" s="210"/>
      <c r="M204" s="214"/>
      <c r="N204" s="215"/>
      <c r="O204" s="215"/>
      <c r="P204" s="215"/>
      <c r="Q204" s="215"/>
      <c r="R204" s="215"/>
      <c r="S204" s="215"/>
      <c r="T204" s="216"/>
      <c r="AT204" s="211" t="s">
        <v>349</v>
      </c>
      <c r="AU204" s="211" t="s">
        <v>85</v>
      </c>
      <c r="AV204" s="209" t="s">
        <v>352</v>
      </c>
      <c r="AW204" s="209" t="s">
        <v>33</v>
      </c>
      <c r="AX204" s="209" t="s">
        <v>8</v>
      </c>
      <c r="AY204" s="211" t="s">
        <v>341</v>
      </c>
    </row>
    <row r="205" spans="1:65" s="110" customFormat="1" ht="16.5" customHeight="1">
      <c r="A205" s="107"/>
      <c r="B205" s="108"/>
      <c r="C205" s="187" t="s">
        <v>430</v>
      </c>
      <c r="D205" s="187" t="s">
        <v>343</v>
      </c>
      <c r="E205" s="188" t="s">
        <v>2639</v>
      </c>
      <c r="F205" s="189" t="s">
        <v>2640</v>
      </c>
      <c r="G205" s="190" t="s">
        <v>346</v>
      </c>
      <c r="H205" s="191">
        <v>407.822</v>
      </c>
      <c r="I205" s="89"/>
      <c r="J205" s="192">
        <f>ROUND(I205*H205,0)</f>
        <v>0</v>
      </c>
      <c r="K205" s="189" t="s">
        <v>363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3843</v>
      </c>
    </row>
    <row r="206" spans="1:65" s="200" customFormat="1">
      <c r="B206" s="201"/>
      <c r="D206" s="202" t="s">
        <v>349</v>
      </c>
      <c r="E206" s="203" t="s">
        <v>1</v>
      </c>
      <c r="F206" s="204" t="s">
        <v>3844</v>
      </c>
      <c r="H206" s="205">
        <v>650.476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0" customFormat="1">
      <c r="B207" s="201"/>
      <c r="D207" s="202" t="s">
        <v>349</v>
      </c>
      <c r="E207" s="203" t="s">
        <v>1</v>
      </c>
      <c r="F207" s="204" t="s">
        <v>3845</v>
      </c>
      <c r="H207" s="205">
        <v>-242.654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09" customFormat="1">
      <c r="B208" s="210"/>
      <c r="D208" s="202" t="s">
        <v>349</v>
      </c>
      <c r="E208" s="211" t="s">
        <v>1</v>
      </c>
      <c r="F208" s="212" t="s">
        <v>351</v>
      </c>
      <c r="H208" s="213">
        <v>407.822</v>
      </c>
      <c r="L208" s="210"/>
      <c r="M208" s="214"/>
      <c r="N208" s="215"/>
      <c r="O208" s="215"/>
      <c r="P208" s="215"/>
      <c r="Q208" s="215"/>
      <c r="R208" s="215"/>
      <c r="S208" s="215"/>
      <c r="T208" s="216"/>
      <c r="AT208" s="211" t="s">
        <v>349</v>
      </c>
      <c r="AU208" s="211" t="s">
        <v>85</v>
      </c>
      <c r="AV208" s="209" t="s">
        <v>352</v>
      </c>
      <c r="AW208" s="209" t="s">
        <v>33</v>
      </c>
      <c r="AX208" s="209" t="s">
        <v>8</v>
      </c>
      <c r="AY208" s="211" t="s">
        <v>341</v>
      </c>
    </row>
    <row r="209" spans="1:65" s="110" customFormat="1" ht="24" customHeight="1">
      <c r="A209" s="107"/>
      <c r="B209" s="108"/>
      <c r="C209" s="187" t="s">
        <v>434</v>
      </c>
      <c r="D209" s="187" t="s">
        <v>343</v>
      </c>
      <c r="E209" s="188" t="s">
        <v>431</v>
      </c>
      <c r="F209" s="189" t="s">
        <v>432</v>
      </c>
      <c r="G209" s="190" t="s">
        <v>346</v>
      </c>
      <c r="H209" s="191">
        <v>407.822</v>
      </c>
      <c r="I209" s="89"/>
      <c r="J209" s="192">
        <f>ROUND(I209*H209,0)</f>
        <v>0</v>
      </c>
      <c r="K209" s="189" t="s">
        <v>363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3846</v>
      </c>
    </row>
    <row r="210" spans="1:65" s="200" customFormat="1">
      <c r="B210" s="201"/>
      <c r="D210" s="202" t="s">
        <v>349</v>
      </c>
      <c r="E210" s="203" t="s">
        <v>1</v>
      </c>
      <c r="F210" s="204" t="s">
        <v>3844</v>
      </c>
      <c r="H210" s="205">
        <v>650.476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00" customFormat="1">
      <c r="B211" s="201"/>
      <c r="D211" s="202" t="s">
        <v>349</v>
      </c>
      <c r="E211" s="203" t="s">
        <v>1</v>
      </c>
      <c r="F211" s="204" t="s">
        <v>3845</v>
      </c>
      <c r="H211" s="205">
        <v>-242.654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77</v>
      </c>
      <c r="AY211" s="203" t="s">
        <v>341</v>
      </c>
    </row>
    <row r="212" spans="1:65" s="209" customFormat="1">
      <c r="B212" s="210"/>
      <c r="D212" s="202" t="s">
        <v>349</v>
      </c>
      <c r="E212" s="211" t="s">
        <v>1</v>
      </c>
      <c r="F212" s="212" t="s">
        <v>351</v>
      </c>
      <c r="H212" s="213">
        <v>407.822</v>
      </c>
      <c r="L212" s="210"/>
      <c r="M212" s="214"/>
      <c r="N212" s="215"/>
      <c r="O212" s="215"/>
      <c r="P212" s="215"/>
      <c r="Q212" s="215"/>
      <c r="R212" s="215"/>
      <c r="S212" s="215"/>
      <c r="T212" s="216"/>
      <c r="AT212" s="211" t="s">
        <v>349</v>
      </c>
      <c r="AU212" s="211" t="s">
        <v>85</v>
      </c>
      <c r="AV212" s="209" t="s">
        <v>352</v>
      </c>
      <c r="AW212" s="209" t="s">
        <v>33</v>
      </c>
      <c r="AX212" s="209" t="s">
        <v>8</v>
      </c>
      <c r="AY212" s="211" t="s">
        <v>341</v>
      </c>
    </row>
    <row r="213" spans="1:65" s="110" customFormat="1" ht="24" customHeight="1">
      <c r="A213" s="107"/>
      <c r="B213" s="108"/>
      <c r="C213" s="187" t="s">
        <v>437</v>
      </c>
      <c r="D213" s="187" t="s">
        <v>343</v>
      </c>
      <c r="E213" s="188" t="s">
        <v>415</v>
      </c>
      <c r="F213" s="189" t="s">
        <v>416</v>
      </c>
      <c r="G213" s="190" t="s">
        <v>346</v>
      </c>
      <c r="H213" s="191">
        <v>407.822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3847</v>
      </c>
    </row>
    <row r="214" spans="1:65" s="200" customFormat="1">
      <c r="B214" s="201"/>
      <c r="D214" s="202" t="s">
        <v>349</v>
      </c>
      <c r="E214" s="203" t="s">
        <v>1</v>
      </c>
      <c r="F214" s="204" t="s">
        <v>3844</v>
      </c>
      <c r="H214" s="205">
        <v>650.476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77</v>
      </c>
      <c r="AY214" s="203" t="s">
        <v>341</v>
      </c>
    </row>
    <row r="215" spans="1:65" s="200" customFormat="1">
      <c r="B215" s="201"/>
      <c r="D215" s="202" t="s">
        <v>349</v>
      </c>
      <c r="E215" s="203" t="s">
        <v>1</v>
      </c>
      <c r="F215" s="204" t="s">
        <v>3845</v>
      </c>
      <c r="H215" s="205">
        <v>-242.654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09" customFormat="1">
      <c r="B216" s="210"/>
      <c r="D216" s="202" t="s">
        <v>349</v>
      </c>
      <c r="E216" s="211" t="s">
        <v>1</v>
      </c>
      <c r="F216" s="212" t="s">
        <v>351</v>
      </c>
      <c r="H216" s="213">
        <v>407.822</v>
      </c>
      <c r="L216" s="210"/>
      <c r="M216" s="214"/>
      <c r="N216" s="215"/>
      <c r="O216" s="215"/>
      <c r="P216" s="215"/>
      <c r="Q216" s="215"/>
      <c r="R216" s="215"/>
      <c r="S216" s="215"/>
      <c r="T216" s="216"/>
      <c r="AT216" s="211" t="s">
        <v>349</v>
      </c>
      <c r="AU216" s="211" t="s">
        <v>85</v>
      </c>
      <c r="AV216" s="209" t="s">
        <v>352</v>
      </c>
      <c r="AW216" s="209" t="s">
        <v>33</v>
      </c>
      <c r="AX216" s="209" t="s">
        <v>8</v>
      </c>
      <c r="AY216" s="211" t="s">
        <v>341</v>
      </c>
    </row>
    <row r="217" spans="1:65" s="110" customFormat="1" ht="16.5" customHeight="1">
      <c r="A217" s="107"/>
      <c r="B217" s="108"/>
      <c r="C217" s="187" t="s">
        <v>7</v>
      </c>
      <c r="D217" s="187" t="s">
        <v>343</v>
      </c>
      <c r="E217" s="188" t="s">
        <v>2639</v>
      </c>
      <c r="F217" s="189" t="s">
        <v>2640</v>
      </c>
      <c r="G217" s="190" t="s">
        <v>346</v>
      </c>
      <c r="H217" s="191">
        <v>41.9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3848</v>
      </c>
    </row>
    <row r="218" spans="1:65" s="200" customFormat="1">
      <c r="B218" s="201"/>
      <c r="D218" s="202" t="s">
        <v>349</v>
      </c>
      <c r="E218" s="203" t="s">
        <v>1</v>
      </c>
      <c r="F218" s="204" t="s">
        <v>3793</v>
      </c>
      <c r="H218" s="205">
        <v>41.9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1</v>
      </c>
      <c r="F219" s="212" t="s">
        <v>351</v>
      </c>
      <c r="H219" s="213">
        <v>41.9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8</v>
      </c>
      <c r="AY219" s="211" t="s">
        <v>341</v>
      </c>
    </row>
    <row r="220" spans="1:65" s="110" customFormat="1" ht="24" customHeight="1">
      <c r="A220" s="107"/>
      <c r="B220" s="108"/>
      <c r="C220" s="187" t="s">
        <v>447</v>
      </c>
      <c r="D220" s="187" t="s">
        <v>343</v>
      </c>
      <c r="E220" s="188" t="s">
        <v>431</v>
      </c>
      <c r="F220" s="189" t="s">
        <v>432</v>
      </c>
      <c r="G220" s="190" t="s">
        <v>346</v>
      </c>
      <c r="H220" s="191">
        <v>41.9</v>
      </c>
      <c r="I220" s="89"/>
      <c r="J220" s="192">
        <f>ROUND(I220*H220,0)</f>
        <v>0</v>
      </c>
      <c r="K220" s="189" t="s">
        <v>363</v>
      </c>
      <c r="L220" s="108"/>
      <c r="M220" s="193" t="s">
        <v>1</v>
      </c>
      <c r="N220" s="194" t="s">
        <v>42</v>
      </c>
      <c r="O220" s="195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347</v>
      </c>
      <c r="AT220" s="198" t="s">
        <v>343</v>
      </c>
      <c r="AU220" s="198" t="s">
        <v>85</v>
      </c>
      <c r="AY220" s="99" t="s">
        <v>341</v>
      </c>
      <c r="BE220" s="199">
        <f>IF(N220="základní",J220,0)</f>
        <v>0</v>
      </c>
      <c r="BF220" s="199">
        <f>IF(N220="snížená",J220,0)</f>
        <v>0</v>
      </c>
      <c r="BG220" s="199">
        <f>IF(N220="zákl. přenesená",J220,0)</f>
        <v>0</v>
      </c>
      <c r="BH220" s="199">
        <f>IF(N220="sníž. přenesená",J220,0)</f>
        <v>0</v>
      </c>
      <c r="BI220" s="199">
        <f>IF(N220="nulová",J220,0)</f>
        <v>0</v>
      </c>
      <c r="BJ220" s="99" t="s">
        <v>8</v>
      </c>
      <c r="BK220" s="199">
        <f>ROUND(I220*H220,0)</f>
        <v>0</v>
      </c>
      <c r="BL220" s="99" t="s">
        <v>347</v>
      </c>
      <c r="BM220" s="198" t="s">
        <v>3849</v>
      </c>
    </row>
    <row r="221" spans="1:65" s="200" customFormat="1">
      <c r="B221" s="201"/>
      <c r="D221" s="202" t="s">
        <v>349</v>
      </c>
      <c r="E221" s="203" t="s">
        <v>1</v>
      </c>
      <c r="F221" s="204" t="s">
        <v>3793</v>
      </c>
      <c r="H221" s="205">
        <v>41.9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9" customFormat="1">
      <c r="B222" s="210"/>
      <c r="D222" s="202" t="s">
        <v>349</v>
      </c>
      <c r="E222" s="211" t="s">
        <v>1</v>
      </c>
      <c r="F222" s="212" t="s">
        <v>351</v>
      </c>
      <c r="H222" s="213">
        <v>41.9</v>
      </c>
      <c r="L222" s="210"/>
      <c r="M222" s="214"/>
      <c r="N222" s="215"/>
      <c r="O222" s="215"/>
      <c r="P222" s="215"/>
      <c r="Q222" s="215"/>
      <c r="R222" s="215"/>
      <c r="S222" s="215"/>
      <c r="T222" s="216"/>
      <c r="AT222" s="211" t="s">
        <v>349</v>
      </c>
      <c r="AU222" s="211" t="s">
        <v>85</v>
      </c>
      <c r="AV222" s="209" t="s">
        <v>352</v>
      </c>
      <c r="AW222" s="209" t="s">
        <v>33</v>
      </c>
      <c r="AX222" s="209" t="s">
        <v>8</v>
      </c>
      <c r="AY222" s="211" t="s">
        <v>341</v>
      </c>
    </row>
    <row r="223" spans="1:65" s="110" customFormat="1" ht="24" customHeight="1">
      <c r="A223" s="107"/>
      <c r="B223" s="108"/>
      <c r="C223" s="187" t="s">
        <v>452</v>
      </c>
      <c r="D223" s="187" t="s">
        <v>343</v>
      </c>
      <c r="E223" s="188" t="s">
        <v>415</v>
      </c>
      <c r="F223" s="189" t="s">
        <v>416</v>
      </c>
      <c r="G223" s="190" t="s">
        <v>346</v>
      </c>
      <c r="H223" s="191">
        <v>41.9</v>
      </c>
      <c r="I223" s="89"/>
      <c r="J223" s="192">
        <f>ROUND(I223*H223,0)</f>
        <v>0</v>
      </c>
      <c r="K223" s="189" t="s">
        <v>363</v>
      </c>
      <c r="L223" s="108"/>
      <c r="M223" s="193" t="s">
        <v>1</v>
      </c>
      <c r="N223" s="194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3850</v>
      </c>
    </row>
    <row r="224" spans="1:65" s="200" customFormat="1">
      <c r="B224" s="201"/>
      <c r="D224" s="202" t="s">
        <v>349</v>
      </c>
      <c r="E224" s="203" t="s">
        <v>1</v>
      </c>
      <c r="F224" s="204" t="s">
        <v>3793</v>
      </c>
      <c r="H224" s="205">
        <v>41.9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09" customFormat="1">
      <c r="B225" s="210"/>
      <c r="D225" s="202" t="s">
        <v>349</v>
      </c>
      <c r="E225" s="211" t="s">
        <v>1</v>
      </c>
      <c r="F225" s="212" t="s">
        <v>351</v>
      </c>
      <c r="H225" s="213">
        <v>41.9</v>
      </c>
      <c r="L225" s="210"/>
      <c r="M225" s="214"/>
      <c r="N225" s="215"/>
      <c r="O225" s="215"/>
      <c r="P225" s="215"/>
      <c r="Q225" s="215"/>
      <c r="R225" s="215"/>
      <c r="S225" s="215"/>
      <c r="T225" s="216"/>
      <c r="AT225" s="211" t="s">
        <v>349</v>
      </c>
      <c r="AU225" s="211" t="s">
        <v>85</v>
      </c>
      <c r="AV225" s="209" t="s">
        <v>352</v>
      </c>
      <c r="AW225" s="209" t="s">
        <v>33</v>
      </c>
      <c r="AX225" s="209" t="s">
        <v>8</v>
      </c>
      <c r="AY225" s="211" t="s">
        <v>341</v>
      </c>
    </row>
    <row r="226" spans="1:65" s="174" customFormat="1" ht="22.9" customHeight="1">
      <c r="B226" s="175"/>
      <c r="D226" s="176" t="s">
        <v>76</v>
      </c>
      <c r="E226" s="185" t="s">
        <v>85</v>
      </c>
      <c r="F226" s="185" t="s">
        <v>436</v>
      </c>
      <c r="J226" s="186">
        <f>BK226</f>
        <v>0</v>
      </c>
      <c r="L226" s="175"/>
      <c r="M226" s="179"/>
      <c r="N226" s="180"/>
      <c r="O226" s="180"/>
      <c r="P226" s="181">
        <f>SUM(P227:P298)</f>
        <v>0</v>
      </c>
      <c r="Q226" s="180"/>
      <c r="R226" s="181">
        <f>SUM(R227:R298)</f>
        <v>626.26457968525415</v>
      </c>
      <c r="S226" s="180"/>
      <c r="T226" s="182">
        <f>SUM(T227:T298)</f>
        <v>0</v>
      </c>
      <c r="AR226" s="176" t="s">
        <v>8</v>
      </c>
      <c r="AT226" s="183" t="s">
        <v>76</v>
      </c>
      <c r="AU226" s="183" t="s">
        <v>8</v>
      </c>
      <c r="AY226" s="176" t="s">
        <v>341</v>
      </c>
      <c r="BK226" s="184">
        <f>SUM(BK227:BK298)</f>
        <v>0</v>
      </c>
    </row>
    <row r="227" spans="1:65" s="110" customFormat="1" ht="24" customHeight="1">
      <c r="A227" s="107"/>
      <c r="B227" s="108"/>
      <c r="C227" s="187" t="s">
        <v>458</v>
      </c>
      <c r="D227" s="187" t="s">
        <v>343</v>
      </c>
      <c r="E227" s="188" t="s">
        <v>3851</v>
      </c>
      <c r="F227" s="189" t="s">
        <v>3852</v>
      </c>
      <c r="G227" s="190" t="s">
        <v>346</v>
      </c>
      <c r="H227" s="191">
        <v>32.555</v>
      </c>
      <c r="I227" s="89"/>
      <c r="J227" s="192">
        <f>ROUND(I227*H227,0)</f>
        <v>0</v>
      </c>
      <c r="K227" s="189" t="s">
        <v>363</v>
      </c>
      <c r="L227" s="108"/>
      <c r="M227" s="193" t="s">
        <v>1</v>
      </c>
      <c r="N227" s="194" t="s">
        <v>42</v>
      </c>
      <c r="O227" s="195"/>
      <c r="P227" s="196">
        <f>O227*H227</f>
        <v>0</v>
      </c>
      <c r="Q227" s="196">
        <v>2.4532922039999998</v>
      </c>
      <c r="R227" s="196">
        <f>Q227*H227</f>
        <v>79.866927701219993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347</v>
      </c>
      <c r="AT227" s="198" t="s">
        <v>343</v>
      </c>
      <c r="AU227" s="198" t="s">
        <v>85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3853</v>
      </c>
    </row>
    <row r="228" spans="1:65" s="200" customFormat="1" ht="22.5">
      <c r="B228" s="201"/>
      <c r="D228" s="202" t="s">
        <v>349</v>
      </c>
      <c r="E228" s="203" t="s">
        <v>1</v>
      </c>
      <c r="F228" s="204" t="s">
        <v>3854</v>
      </c>
      <c r="H228" s="205">
        <v>32.555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9" customFormat="1" ht="22.5">
      <c r="B229" s="210"/>
      <c r="D229" s="202" t="s">
        <v>349</v>
      </c>
      <c r="E229" s="211" t="s">
        <v>2631</v>
      </c>
      <c r="F229" s="212" t="s">
        <v>3855</v>
      </c>
      <c r="H229" s="213">
        <v>32.555</v>
      </c>
      <c r="L229" s="210"/>
      <c r="M229" s="214"/>
      <c r="N229" s="215"/>
      <c r="O229" s="215"/>
      <c r="P229" s="215"/>
      <c r="Q229" s="215"/>
      <c r="R229" s="215"/>
      <c r="S229" s="215"/>
      <c r="T229" s="216"/>
      <c r="AT229" s="211" t="s">
        <v>349</v>
      </c>
      <c r="AU229" s="211" t="s">
        <v>85</v>
      </c>
      <c r="AV229" s="209" t="s">
        <v>352</v>
      </c>
      <c r="AW229" s="209" t="s">
        <v>33</v>
      </c>
      <c r="AX229" s="209" t="s">
        <v>77</v>
      </c>
      <c r="AY229" s="211" t="s">
        <v>341</v>
      </c>
    </row>
    <row r="230" spans="1:65" s="200" customFormat="1">
      <c r="B230" s="201"/>
      <c r="D230" s="202" t="s">
        <v>349</v>
      </c>
      <c r="E230" s="203" t="s">
        <v>1</v>
      </c>
      <c r="F230" s="204" t="s">
        <v>77</v>
      </c>
      <c r="H230" s="205">
        <v>0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9" customFormat="1" ht="22.5">
      <c r="B231" s="210"/>
      <c r="D231" s="202" t="s">
        <v>349</v>
      </c>
      <c r="E231" s="211" t="s">
        <v>1</v>
      </c>
      <c r="F231" s="212" t="s">
        <v>3856</v>
      </c>
      <c r="H231" s="213">
        <v>0</v>
      </c>
      <c r="L231" s="210"/>
      <c r="M231" s="214"/>
      <c r="N231" s="215"/>
      <c r="O231" s="215"/>
      <c r="P231" s="215"/>
      <c r="Q231" s="215"/>
      <c r="R231" s="215"/>
      <c r="S231" s="215"/>
      <c r="T231" s="216"/>
      <c r="AT231" s="211" t="s">
        <v>349</v>
      </c>
      <c r="AU231" s="211" t="s">
        <v>85</v>
      </c>
      <c r="AV231" s="209" t="s">
        <v>352</v>
      </c>
      <c r="AW231" s="209" t="s">
        <v>33</v>
      </c>
      <c r="AX231" s="209" t="s">
        <v>77</v>
      </c>
      <c r="AY231" s="211" t="s">
        <v>341</v>
      </c>
    </row>
    <row r="232" spans="1:65" s="226" customFormat="1">
      <c r="B232" s="227"/>
      <c r="D232" s="202" t="s">
        <v>349</v>
      </c>
      <c r="E232" s="228" t="s">
        <v>1</v>
      </c>
      <c r="F232" s="229" t="s">
        <v>542</v>
      </c>
      <c r="H232" s="230">
        <v>32.555</v>
      </c>
      <c r="L232" s="227"/>
      <c r="M232" s="231"/>
      <c r="N232" s="232"/>
      <c r="O232" s="232"/>
      <c r="P232" s="232"/>
      <c r="Q232" s="232"/>
      <c r="R232" s="232"/>
      <c r="S232" s="232"/>
      <c r="T232" s="233"/>
      <c r="AT232" s="228" t="s">
        <v>349</v>
      </c>
      <c r="AU232" s="228" t="s">
        <v>85</v>
      </c>
      <c r="AV232" s="226" t="s">
        <v>347</v>
      </c>
      <c r="AW232" s="226" t="s">
        <v>33</v>
      </c>
      <c r="AX232" s="226" t="s">
        <v>8</v>
      </c>
      <c r="AY232" s="228" t="s">
        <v>341</v>
      </c>
    </row>
    <row r="233" spans="1:65" s="110" customFormat="1" ht="16.5" customHeight="1">
      <c r="A233" s="107"/>
      <c r="B233" s="108"/>
      <c r="C233" s="187" t="s">
        <v>464</v>
      </c>
      <c r="D233" s="187" t="s">
        <v>343</v>
      </c>
      <c r="E233" s="188" t="s">
        <v>495</v>
      </c>
      <c r="F233" s="189" t="s">
        <v>496</v>
      </c>
      <c r="G233" s="190" t="s">
        <v>444</v>
      </c>
      <c r="H233" s="191">
        <v>130.21799999999999</v>
      </c>
      <c r="I233" s="89"/>
      <c r="J233" s="192">
        <f>ROUND(I233*H233,0)</f>
        <v>0</v>
      </c>
      <c r="K233" s="189" t="s">
        <v>363</v>
      </c>
      <c r="L233" s="108"/>
      <c r="M233" s="193" t="s">
        <v>1</v>
      </c>
      <c r="N233" s="194" t="s">
        <v>42</v>
      </c>
      <c r="O233" s="195"/>
      <c r="P233" s="196">
        <f>O233*H233</f>
        <v>0</v>
      </c>
      <c r="Q233" s="196">
        <v>2.6919000000000001E-3</v>
      </c>
      <c r="R233" s="196">
        <f>Q233*H233</f>
        <v>0.35053383420000001</v>
      </c>
      <c r="S233" s="196">
        <v>0</v>
      </c>
      <c r="T233" s="197">
        <f>S233*H233</f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347</v>
      </c>
      <c r="AT233" s="198" t="s">
        <v>343</v>
      </c>
      <c r="AU233" s="198" t="s">
        <v>85</v>
      </c>
      <c r="AY233" s="99" t="s">
        <v>341</v>
      </c>
      <c r="BE233" s="199">
        <f>IF(N233="základní",J233,0)</f>
        <v>0</v>
      </c>
      <c r="BF233" s="199">
        <f>IF(N233="snížená",J233,0)</f>
        <v>0</v>
      </c>
      <c r="BG233" s="199">
        <f>IF(N233="zákl. přenesená",J233,0)</f>
        <v>0</v>
      </c>
      <c r="BH233" s="199">
        <f>IF(N233="sníž. přenesená",J233,0)</f>
        <v>0</v>
      </c>
      <c r="BI233" s="199">
        <f>IF(N233="nulová",J233,0)</f>
        <v>0</v>
      </c>
      <c r="BJ233" s="99" t="s">
        <v>8</v>
      </c>
      <c r="BK233" s="199">
        <f>ROUND(I233*H233,0)</f>
        <v>0</v>
      </c>
      <c r="BL233" s="99" t="s">
        <v>347</v>
      </c>
      <c r="BM233" s="198" t="s">
        <v>3857</v>
      </c>
    </row>
    <row r="234" spans="1:65" s="200" customFormat="1" ht="22.5">
      <c r="B234" s="201"/>
      <c r="D234" s="202" t="s">
        <v>349</v>
      </c>
      <c r="E234" s="203" t="s">
        <v>1</v>
      </c>
      <c r="F234" s="204" t="s">
        <v>3858</v>
      </c>
      <c r="H234" s="205">
        <v>130.21799999999999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77</v>
      </c>
      <c r="AY234" s="203" t="s">
        <v>341</v>
      </c>
    </row>
    <row r="235" spans="1:65" s="209" customFormat="1" ht="22.5">
      <c r="B235" s="210"/>
      <c r="D235" s="202" t="s">
        <v>349</v>
      </c>
      <c r="E235" s="211" t="s">
        <v>1</v>
      </c>
      <c r="F235" s="212" t="s">
        <v>3855</v>
      </c>
      <c r="H235" s="213">
        <v>130.21799999999999</v>
      </c>
      <c r="L235" s="210"/>
      <c r="M235" s="214"/>
      <c r="N235" s="215"/>
      <c r="O235" s="215"/>
      <c r="P235" s="215"/>
      <c r="Q235" s="215"/>
      <c r="R235" s="215"/>
      <c r="S235" s="215"/>
      <c r="T235" s="216"/>
      <c r="AT235" s="211" t="s">
        <v>349</v>
      </c>
      <c r="AU235" s="211" t="s">
        <v>85</v>
      </c>
      <c r="AV235" s="209" t="s">
        <v>352</v>
      </c>
      <c r="AW235" s="209" t="s">
        <v>33</v>
      </c>
      <c r="AX235" s="209" t="s">
        <v>77</v>
      </c>
      <c r="AY235" s="211" t="s">
        <v>341</v>
      </c>
    </row>
    <row r="236" spans="1:65" s="200" customFormat="1">
      <c r="B236" s="201"/>
      <c r="D236" s="202" t="s">
        <v>349</v>
      </c>
      <c r="E236" s="203" t="s">
        <v>1</v>
      </c>
      <c r="F236" s="204" t="s">
        <v>77</v>
      </c>
      <c r="H236" s="205">
        <v>0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 ht="22.5">
      <c r="B237" s="210"/>
      <c r="D237" s="202" t="s">
        <v>349</v>
      </c>
      <c r="E237" s="211" t="s">
        <v>1</v>
      </c>
      <c r="F237" s="212" t="s">
        <v>3856</v>
      </c>
      <c r="H237" s="213">
        <v>0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77</v>
      </c>
      <c r="AY237" s="211" t="s">
        <v>341</v>
      </c>
    </row>
    <row r="238" spans="1:65" s="226" customFormat="1">
      <c r="B238" s="227"/>
      <c r="D238" s="202" t="s">
        <v>349</v>
      </c>
      <c r="E238" s="228" t="s">
        <v>1</v>
      </c>
      <c r="F238" s="229" t="s">
        <v>542</v>
      </c>
      <c r="H238" s="230">
        <v>130.21799999999999</v>
      </c>
      <c r="L238" s="227"/>
      <c r="M238" s="231"/>
      <c r="N238" s="232"/>
      <c r="O238" s="232"/>
      <c r="P238" s="232"/>
      <c r="Q238" s="232"/>
      <c r="R238" s="232"/>
      <c r="S238" s="232"/>
      <c r="T238" s="233"/>
      <c r="AT238" s="228" t="s">
        <v>349</v>
      </c>
      <c r="AU238" s="228" t="s">
        <v>85</v>
      </c>
      <c r="AV238" s="226" t="s">
        <v>347</v>
      </c>
      <c r="AW238" s="226" t="s">
        <v>33</v>
      </c>
      <c r="AX238" s="226" t="s">
        <v>8</v>
      </c>
      <c r="AY238" s="228" t="s">
        <v>341</v>
      </c>
    </row>
    <row r="239" spans="1:65" s="110" customFormat="1" ht="16.5" customHeight="1">
      <c r="A239" s="107"/>
      <c r="B239" s="108"/>
      <c r="C239" s="187" t="s">
        <v>469</v>
      </c>
      <c r="D239" s="187" t="s">
        <v>343</v>
      </c>
      <c r="E239" s="188" t="s">
        <v>499</v>
      </c>
      <c r="F239" s="189" t="s">
        <v>500</v>
      </c>
      <c r="G239" s="190" t="s">
        <v>444</v>
      </c>
      <c r="H239" s="191">
        <v>130.21799999999999</v>
      </c>
      <c r="I239" s="89"/>
      <c r="J239" s="192">
        <f>ROUND(I239*H239,0)</f>
        <v>0</v>
      </c>
      <c r="K239" s="189" t="s">
        <v>363</v>
      </c>
      <c r="L239" s="108"/>
      <c r="M239" s="193" t="s">
        <v>1</v>
      </c>
      <c r="N239" s="194" t="s">
        <v>42</v>
      </c>
      <c r="O239" s="195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347</v>
      </c>
      <c r="AT239" s="198" t="s">
        <v>343</v>
      </c>
      <c r="AU239" s="198" t="s">
        <v>85</v>
      </c>
      <c r="AY239" s="99" t="s">
        <v>341</v>
      </c>
      <c r="BE239" s="199">
        <f>IF(N239="základní",J239,0)</f>
        <v>0</v>
      </c>
      <c r="BF239" s="199">
        <f>IF(N239="snížená",J239,0)</f>
        <v>0</v>
      </c>
      <c r="BG239" s="199">
        <f>IF(N239="zákl. přenesená",J239,0)</f>
        <v>0</v>
      </c>
      <c r="BH239" s="199">
        <f>IF(N239="sníž. přenesená",J239,0)</f>
        <v>0</v>
      </c>
      <c r="BI239" s="199">
        <f>IF(N239="nulová",J239,0)</f>
        <v>0</v>
      </c>
      <c r="BJ239" s="99" t="s">
        <v>8</v>
      </c>
      <c r="BK239" s="199">
        <f>ROUND(I239*H239,0)</f>
        <v>0</v>
      </c>
      <c r="BL239" s="99" t="s">
        <v>347</v>
      </c>
      <c r="BM239" s="198" t="s">
        <v>3859</v>
      </c>
    </row>
    <row r="240" spans="1:65" s="110" customFormat="1" ht="16.5" customHeight="1">
      <c r="A240" s="107"/>
      <c r="B240" s="108"/>
      <c r="C240" s="187" t="s">
        <v>475</v>
      </c>
      <c r="D240" s="187" t="s">
        <v>343</v>
      </c>
      <c r="E240" s="188" t="s">
        <v>503</v>
      </c>
      <c r="F240" s="189" t="s">
        <v>504</v>
      </c>
      <c r="G240" s="190" t="s">
        <v>346</v>
      </c>
      <c r="H240" s="191">
        <v>34.4</v>
      </c>
      <c r="I240" s="89"/>
      <c r="J240" s="192">
        <f>ROUND(I240*H240,0)</f>
        <v>0</v>
      </c>
      <c r="K240" s="189" t="s">
        <v>363</v>
      </c>
      <c r="L240" s="108"/>
      <c r="M240" s="193" t="s">
        <v>1</v>
      </c>
      <c r="N240" s="194" t="s">
        <v>42</v>
      </c>
      <c r="O240" s="195"/>
      <c r="P240" s="196">
        <f>O240*H240</f>
        <v>0</v>
      </c>
      <c r="Q240" s="196">
        <v>2.2563422040000001</v>
      </c>
      <c r="R240" s="196">
        <f>Q240*H240</f>
        <v>77.6181718176</v>
      </c>
      <c r="S240" s="196">
        <v>0</v>
      </c>
      <c r="T240" s="197">
        <f>S240*H240</f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347</v>
      </c>
      <c r="AT240" s="198" t="s">
        <v>343</v>
      </c>
      <c r="AU240" s="198" t="s">
        <v>85</v>
      </c>
      <c r="AY240" s="99" t="s">
        <v>341</v>
      </c>
      <c r="BE240" s="199">
        <f>IF(N240="základní",J240,0)</f>
        <v>0</v>
      </c>
      <c r="BF240" s="199">
        <f>IF(N240="snížená",J240,0)</f>
        <v>0</v>
      </c>
      <c r="BG240" s="199">
        <f>IF(N240="zákl. přenesená",J240,0)</f>
        <v>0</v>
      </c>
      <c r="BH240" s="199">
        <f>IF(N240="sníž. přenesená",J240,0)</f>
        <v>0</v>
      </c>
      <c r="BI240" s="199">
        <f>IF(N240="nulová",J240,0)</f>
        <v>0</v>
      </c>
      <c r="BJ240" s="99" t="s">
        <v>8</v>
      </c>
      <c r="BK240" s="199">
        <f>ROUND(I240*H240,0)</f>
        <v>0</v>
      </c>
      <c r="BL240" s="99" t="s">
        <v>347</v>
      </c>
      <c r="BM240" s="198" t="s">
        <v>3860</v>
      </c>
    </row>
    <row r="241" spans="1:65" s="200" customFormat="1" ht="22.5">
      <c r="B241" s="201"/>
      <c r="D241" s="202" t="s">
        <v>349</v>
      </c>
      <c r="E241" s="203" t="s">
        <v>1</v>
      </c>
      <c r="F241" s="204" t="s">
        <v>3861</v>
      </c>
      <c r="H241" s="205">
        <v>12.8</v>
      </c>
      <c r="L241" s="201"/>
      <c r="M241" s="206"/>
      <c r="N241" s="207"/>
      <c r="O241" s="207"/>
      <c r="P241" s="207"/>
      <c r="Q241" s="207"/>
      <c r="R241" s="207"/>
      <c r="S241" s="207"/>
      <c r="T241" s="208"/>
      <c r="AT241" s="203" t="s">
        <v>349</v>
      </c>
      <c r="AU241" s="203" t="s">
        <v>85</v>
      </c>
      <c r="AV241" s="200" t="s">
        <v>85</v>
      </c>
      <c r="AW241" s="200" t="s">
        <v>33</v>
      </c>
      <c r="AX241" s="200" t="s">
        <v>77</v>
      </c>
      <c r="AY241" s="203" t="s">
        <v>341</v>
      </c>
    </row>
    <row r="242" spans="1:65" s="200" customFormat="1" ht="22.5">
      <c r="B242" s="201"/>
      <c r="D242" s="202" t="s">
        <v>349</v>
      </c>
      <c r="E242" s="203" t="s">
        <v>1</v>
      </c>
      <c r="F242" s="204" t="s">
        <v>3862</v>
      </c>
      <c r="H242" s="205">
        <v>21.6</v>
      </c>
      <c r="L242" s="201"/>
      <c r="M242" s="206"/>
      <c r="N242" s="207"/>
      <c r="O242" s="207"/>
      <c r="P242" s="207"/>
      <c r="Q242" s="207"/>
      <c r="R242" s="207"/>
      <c r="S242" s="207"/>
      <c r="T242" s="208"/>
      <c r="AT242" s="203" t="s">
        <v>349</v>
      </c>
      <c r="AU242" s="203" t="s">
        <v>85</v>
      </c>
      <c r="AV242" s="200" t="s">
        <v>85</v>
      </c>
      <c r="AW242" s="200" t="s">
        <v>33</v>
      </c>
      <c r="AX242" s="200" t="s">
        <v>77</v>
      </c>
      <c r="AY242" s="203" t="s">
        <v>341</v>
      </c>
    </row>
    <row r="243" spans="1:65" s="209" customFormat="1">
      <c r="B243" s="210"/>
      <c r="D243" s="202" t="s">
        <v>349</v>
      </c>
      <c r="E243" s="211" t="s">
        <v>2634</v>
      </c>
      <c r="F243" s="212" t="s">
        <v>351</v>
      </c>
      <c r="H243" s="213">
        <v>34.4</v>
      </c>
      <c r="L243" s="210"/>
      <c r="M243" s="214"/>
      <c r="N243" s="215"/>
      <c r="O243" s="215"/>
      <c r="P243" s="215"/>
      <c r="Q243" s="215"/>
      <c r="R243" s="215"/>
      <c r="S243" s="215"/>
      <c r="T243" s="216"/>
      <c r="AT243" s="211" t="s">
        <v>349</v>
      </c>
      <c r="AU243" s="211" t="s">
        <v>85</v>
      </c>
      <c r="AV243" s="209" t="s">
        <v>352</v>
      </c>
      <c r="AW243" s="209" t="s">
        <v>33</v>
      </c>
      <c r="AX243" s="209" t="s">
        <v>8</v>
      </c>
      <c r="AY243" s="211" t="s">
        <v>341</v>
      </c>
    </row>
    <row r="244" spans="1:65" s="110" customFormat="1" ht="16.5" customHeight="1">
      <c r="A244" s="107"/>
      <c r="B244" s="108"/>
      <c r="C244" s="187" t="s">
        <v>480</v>
      </c>
      <c r="D244" s="187" t="s">
        <v>343</v>
      </c>
      <c r="E244" s="188" t="s">
        <v>3863</v>
      </c>
      <c r="F244" s="189" t="s">
        <v>3864</v>
      </c>
      <c r="G244" s="190" t="s">
        <v>346</v>
      </c>
      <c r="H244" s="191">
        <v>0.88</v>
      </c>
      <c r="I244" s="89"/>
      <c r="J244" s="192">
        <f>ROUND(I244*H244,0)</f>
        <v>0</v>
      </c>
      <c r="K244" s="189" t="s">
        <v>363</v>
      </c>
      <c r="L244" s="108"/>
      <c r="M244" s="193" t="s">
        <v>1</v>
      </c>
      <c r="N244" s="194" t="s">
        <v>42</v>
      </c>
      <c r="O244" s="195"/>
      <c r="P244" s="196">
        <f>O244*H244</f>
        <v>0</v>
      </c>
      <c r="Q244" s="196">
        <v>2.2563422040000001</v>
      </c>
      <c r="R244" s="196">
        <f>Q244*H244</f>
        <v>1.98558113952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347</v>
      </c>
      <c r="AT244" s="198" t="s">
        <v>343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3865</v>
      </c>
    </row>
    <row r="245" spans="1:65" s="200" customFormat="1">
      <c r="B245" s="201"/>
      <c r="D245" s="202" t="s">
        <v>349</v>
      </c>
      <c r="E245" s="203" t="s">
        <v>1</v>
      </c>
      <c r="F245" s="204" t="s">
        <v>3866</v>
      </c>
      <c r="H245" s="205">
        <v>0.22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77</v>
      </c>
      <c r="AY245" s="203" t="s">
        <v>341</v>
      </c>
    </row>
    <row r="246" spans="1:65" s="200" customFormat="1">
      <c r="B246" s="201"/>
      <c r="D246" s="202" t="s">
        <v>349</v>
      </c>
      <c r="E246" s="203" t="s">
        <v>1</v>
      </c>
      <c r="F246" s="204" t="s">
        <v>3867</v>
      </c>
      <c r="H246" s="205">
        <v>0.66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09" customFormat="1">
      <c r="B247" s="210"/>
      <c r="D247" s="202" t="s">
        <v>349</v>
      </c>
      <c r="E247" s="211" t="s">
        <v>1</v>
      </c>
      <c r="F247" s="212" t="s">
        <v>351</v>
      </c>
      <c r="H247" s="213">
        <v>0.88</v>
      </c>
      <c r="L247" s="210"/>
      <c r="M247" s="214"/>
      <c r="N247" s="215"/>
      <c r="O247" s="215"/>
      <c r="P247" s="215"/>
      <c r="Q247" s="215"/>
      <c r="R247" s="215"/>
      <c r="S247" s="215"/>
      <c r="T247" s="216"/>
      <c r="AT247" s="211" t="s">
        <v>349</v>
      </c>
      <c r="AU247" s="211" t="s">
        <v>85</v>
      </c>
      <c r="AV247" s="209" t="s">
        <v>352</v>
      </c>
      <c r="AW247" s="209" t="s">
        <v>33</v>
      </c>
      <c r="AX247" s="209" t="s">
        <v>8</v>
      </c>
      <c r="AY247" s="211" t="s">
        <v>341</v>
      </c>
    </row>
    <row r="248" spans="1:65" s="110" customFormat="1" ht="24" customHeight="1">
      <c r="A248" s="107"/>
      <c r="B248" s="108"/>
      <c r="C248" s="187" t="s">
        <v>484</v>
      </c>
      <c r="D248" s="187" t="s">
        <v>343</v>
      </c>
      <c r="E248" s="188" t="s">
        <v>3868</v>
      </c>
      <c r="F248" s="189" t="s">
        <v>3869</v>
      </c>
      <c r="G248" s="190" t="s">
        <v>346</v>
      </c>
      <c r="H248" s="191">
        <v>186.499</v>
      </c>
      <c r="I248" s="89"/>
      <c r="J248" s="192">
        <f>ROUND(I248*H248,0)</f>
        <v>0</v>
      </c>
      <c r="K248" s="189" t="s">
        <v>363</v>
      </c>
      <c r="L248" s="108"/>
      <c r="M248" s="193" t="s">
        <v>1</v>
      </c>
      <c r="N248" s="194" t="s">
        <v>42</v>
      </c>
      <c r="O248" s="195"/>
      <c r="P248" s="196">
        <f>O248*H248</f>
        <v>0</v>
      </c>
      <c r="Q248" s="196">
        <v>2.4532922039999998</v>
      </c>
      <c r="R248" s="196">
        <f>Q248*H248</f>
        <v>457.53654275379597</v>
      </c>
      <c r="S248" s="196">
        <v>0</v>
      </c>
      <c r="T248" s="197">
        <f>S248*H248</f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347</v>
      </c>
      <c r="AT248" s="198" t="s">
        <v>343</v>
      </c>
      <c r="AU248" s="198" t="s">
        <v>85</v>
      </c>
      <c r="AY248" s="99" t="s">
        <v>341</v>
      </c>
      <c r="BE248" s="199">
        <f>IF(N248="základní",J248,0)</f>
        <v>0</v>
      </c>
      <c r="BF248" s="199">
        <f>IF(N248="snížená",J248,0)</f>
        <v>0</v>
      </c>
      <c r="BG248" s="199">
        <f>IF(N248="zákl. přenesená",J248,0)</f>
        <v>0</v>
      </c>
      <c r="BH248" s="199">
        <f>IF(N248="sníž. přenesená",J248,0)</f>
        <v>0</v>
      </c>
      <c r="BI248" s="199">
        <f>IF(N248="nulová",J248,0)</f>
        <v>0</v>
      </c>
      <c r="BJ248" s="99" t="s">
        <v>8</v>
      </c>
      <c r="BK248" s="199">
        <f>ROUND(I248*H248,0)</f>
        <v>0</v>
      </c>
      <c r="BL248" s="99" t="s">
        <v>347</v>
      </c>
      <c r="BM248" s="198" t="s">
        <v>3870</v>
      </c>
    </row>
    <row r="249" spans="1:65" s="200" customFormat="1">
      <c r="B249" s="201"/>
      <c r="D249" s="202" t="s">
        <v>349</v>
      </c>
      <c r="E249" s="203" t="s">
        <v>1</v>
      </c>
      <c r="F249" s="204" t="s">
        <v>3871</v>
      </c>
      <c r="H249" s="205">
        <v>96</v>
      </c>
      <c r="L249" s="201"/>
      <c r="M249" s="206"/>
      <c r="N249" s="207"/>
      <c r="O249" s="207"/>
      <c r="P249" s="207"/>
      <c r="Q249" s="207"/>
      <c r="R249" s="207"/>
      <c r="S249" s="207"/>
      <c r="T249" s="208"/>
      <c r="AT249" s="203" t="s">
        <v>349</v>
      </c>
      <c r="AU249" s="203" t="s">
        <v>85</v>
      </c>
      <c r="AV249" s="200" t="s">
        <v>85</v>
      </c>
      <c r="AW249" s="200" t="s">
        <v>33</v>
      </c>
      <c r="AX249" s="200" t="s">
        <v>77</v>
      </c>
      <c r="AY249" s="203" t="s">
        <v>341</v>
      </c>
    </row>
    <row r="250" spans="1:65" s="200" customFormat="1">
      <c r="B250" s="201"/>
      <c r="D250" s="202" t="s">
        <v>349</v>
      </c>
      <c r="E250" s="203" t="s">
        <v>1</v>
      </c>
      <c r="F250" s="204" t="s">
        <v>3806</v>
      </c>
      <c r="H250" s="205">
        <v>9.625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00" customFormat="1">
      <c r="B251" s="201"/>
      <c r="D251" s="202" t="s">
        <v>349</v>
      </c>
      <c r="E251" s="203" t="s">
        <v>1</v>
      </c>
      <c r="F251" s="204" t="s">
        <v>3872</v>
      </c>
      <c r="H251" s="205">
        <v>43.776000000000003</v>
      </c>
      <c r="L251" s="201"/>
      <c r="M251" s="206"/>
      <c r="N251" s="207"/>
      <c r="O251" s="207"/>
      <c r="P251" s="207"/>
      <c r="Q251" s="207"/>
      <c r="R251" s="207"/>
      <c r="S251" s="207"/>
      <c r="T251" s="208"/>
      <c r="AT251" s="203" t="s">
        <v>349</v>
      </c>
      <c r="AU251" s="203" t="s">
        <v>85</v>
      </c>
      <c r="AV251" s="200" t="s">
        <v>85</v>
      </c>
      <c r="AW251" s="200" t="s">
        <v>33</v>
      </c>
      <c r="AX251" s="200" t="s">
        <v>77</v>
      </c>
      <c r="AY251" s="203" t="s">
        <v>341</v>
      </c>
    </row>
    <row r="252" spans="1:65" s="200" customFormat="1">
      <c r="B252" s="201"/>
      <c r="D252" s="202" t="s">
        <v>349</v>
      </c>
      <c r="E252" s="203" t="s">
        <v>1</v>
      </c>
      <c r="F252" s="204" t="s">
        <v>3873</v>
      </c>
      <c r="H252" s="205">
        <v>9.6</v>
      </c>
      <c r="L252" s="201"/>
      <c r="M252" s="206"/>
      <c r="N252" s="207"/>
      <c r="O252" s="207"/>
      <c r="P252" s="207"/>
      <c r="Q252" s="207"/>
      <c r="R252" s="207"/>
      <c r="S252" s="207"/>
      <c r="T252" s="208"/>
      <c r="AT252" s="203" t="s">
        <v>349</v>
      </c>
      <c r="AU252" s="203" t="s">
        <v>85</v>
      </c>
      <c r="AV252" s="200" t="s">
        <v>85</v>
      </c>
      <c r="AW252" s="200" t="s">
        <v>33</v>
      </c>
      <c r="AX252" s="200" t="s">
        <v>77</v>
      </c>
      <c r="AY252" s="203" t="s">
        <v>341</v>
      </c>
    </row>
    <row r="253" spans="1:65" s="200" customFormat="1">
      <c r="B253" s="201"/>
      <c r="D253" s="202" t="s">
        <v>349</v>
      </c>
      <c r="E253" s="203" t="s">
        <v>1</v>
      </c>
      <c r="F253" s="204" t="s">
        <v>3874</v>
      </c>
      <c r="H253" s="205">
        <v>6.9119999999999999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3875</v>
      </c>
      <c r="H254" s="205">
        <v>5.8659999999999997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00" customFormat="1">
      <c r="B255" s="201"/>
      <c r="D255" s="202" t="s">
        <v>349</v>
      </c>
      <c r="E255" s="203" t="s">
        <v>1</v>
      </c>
      <c r="F255" s="204" t="s">
        <v>3876</v>
      </c>
      <c r="H255" s="205">
        <v>3.92</v>
      </c>
      <c r="L255" s="201"/>
      <c r="M255" s="206"/>
      <c r="N255" s="207"/>
      <c r="O255" s="207"/>
      <c r="P255" s="207"/>
      <c r="Q255" s="207"/>
      <c r="R255" s="207"/>
      <c r="S255" s="207"/>
      <c r="T255" s="208"/>
      <c r="AT255" s="203" t="s">
        <v>349</v>
      </c>
      <c r="AU255" s="203" t="s">
        <v>85</v>
      </c>
      <c r="AV255" s="200" t="s">
        <v>85</v>
      </c>
      <c r="AW255" s="200" t="s">
        <v>33</v>
      </c>
      <c r="AX255" s="200" t="s">
        <v>77</v>
      </c>
      <c r="AY255" s="203" t="s">
        <v>341</v>
      </c>
    </row>
    <row r="256" spans="1:65" s="209" customFormat="1">
      <c r="B256" s="210"/>
      <c r="D256" s="202" t="s">
        <v>349</v>
      </c>
      <c r="E256" s="211" t="s">
        <v>2614</v>
      </c>
      <c r="F256" s="212" t="s">
        <v>3877</v>
      </c>
      <c r="H256" s="213">
        <v>175.69900000000001</v>
      </c>
      <c r="L256" s="210"/>
      <c r="M256" s="214"/>
      <c r="N256" s="215"/>
      <c r="O256" s="215"/>
      <c r="P256" s="215"/>
      <c r="Q256" s="215"/>
      <c r="R256" s="215"/>
      <c r="S256" s="215"/>
      <c r="T256" s="216"/>
      <c r="AT256" s="211" t="s">
        <v>349</v>
      </c>
      <c r="AU256" s="211" t="s">
        <v>85</v>
      </c>
      <c r="AV256" s="209" t="s">
        <v>352</v>
      </c>
      <c r="AW256" s="209" t="s">
        <v>33</v>
      </c>
      <c r="AX256" s="209" t="s">
        <v>77</v>
      </c>
      <c r="AY256" s="211" t="s">
        <v>341</v>
      </c>
    </row>
    <row r="257" spans="1:65" s="200" customFormat="1">
      <c r="B257" s="201"/>
      <c r="D257" s="202" t="s">
        <v>349</v>
      </c>
      <c r="E257" s="203" t="s">
        <v>1</v>
      </c>
      <c r="F257" s="204" t="s">
        <v>3878</v>
      </c>
      <c r="H257" s="205">
        <v>5.5439999999999996</v>
      </c>
      <c r="L257" s="201"/>
      <c r="M257" s="206"/>
      <c r="N257" s="207"/>
      <c r="O257" s="207"/>
      <c r="P257" s="207"/>
      <c r="Q257" s="207"/>
      <c r="R257" s="207"/>
      <c r="S257" s="207"/>
      <c r="T257" s="208"/>
      <c r="AT257" s="203" t="s">
        <v>349</v>
      </c>
      <c r="AU257" s="203" t="s">
        <v>85</v>
      </c>
      <c r="AV257" s="200" t="s">
        <v>85</v>
      </c>
      <c r="AW257" s="200" t="s">
        <v>33</v>
      </c>
      <c r="AX257" s="200" t="s">
        <v>77</v>
      </c>
      <c r="AY257" s="203" t="s">
        <v>341</v>
      </c>
    </row>
    <row r="258" spans="1:65" s="200" customFormat="1">
      <c r="B258" s="201"/>
      <c r="D258" s="202" t="s">
        <v>349</v>
      </c>
      <c r="E258" s="203" t="s">
        <v>1</v>
      </c>
      <c r="F258" s="204" t="s">
        <v>3879</v>
      </c>
      <c r="H258" s="205">
        <v>0.59399999999999997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77</v>
      </c>
      <c r="AY258" s="203" t="s">
        <v>341</v>
      </c>
    </row>
    <row r="259" spans="1:65" s="200" customFormat="1">
      <c r="B259" s="201"/>
      <c r="D259" s="202" t="s">
        <v>349</v>
      </c>
      <c r="E259" s="203" t="s">
        <v>1</v>
      </c>
      <c r="F259" s="204" t="s">
        <v>3880</v>
      </c>
      <c r="H259" s="205">
        <v>0.59399999999999997</v>
      </c>
      <c r="L259" s="201"/>
      <c r="M259" s="206"/>
      <c r="N259" s="207"/>
      <c r="O259" s="207"/>
      <c r="P259" s="207"/>
      <c r="Q259" s="207"/>
      <c r="R259" s="207"/>
      <c r="S259" s="207"/>
      <c r="T259" s="208"/>
      <c r="AT259" s="203" t="s">
        <v>349</v>
      </c>
      <c r="AU259" s="203" t="s">
        <v>85</v>
      </c>
      <c r="AV259" s="200" t="s">
        <v>85</v>
      </c>
      <c r="AW259" s="200" t="s">
        <v>33</v>
      </c>
      <c r="AX259" s="200" t="s">
        <v>77</v>
      </c>
      <c r="AY259" s="203" t="s">
        <v>341</v>
      </c>
    </row>
    <row r="260" spans="1:65" s="200" customFormat="1">
      <c r="B260" s="201"/>
      <c r="D260" s="202" t="s">
        <v>349</v>
      </c>
      <c r="E260" s="203" t="s">
        <v>1</v>
      </c>
      <c r="F260" s="204" t="s">
        <v>3881</v>
      </c>
      <c r="H260" s="205">
        <v>0.39600000000000002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77</v>
      </c>
      <c r="AY260" s="203" t="s">
        <v>341</v>
      </c>
    </row>
    <row r="261" spans="1:65" s="200" customFormat="1">
      <c r="B261" s="201"/>
      <c r="D261" s="202" t="s">
        <v>349</v>
      </c>
      <c r="E261" s="203" t="s">
        <v>1</v>
      </c>
      <c r="F261" s="204" t="s">
        <v>3882</v>
      </c>
      <c r="H261" s="205">
        <v>2.5920000000000001</v>
      </c>
      <c r="L261" s="201"/>
      <c r="M261" s="206"/>
      <c r="N261" s="207"/>
      <c r="O261" s="207"/>
      <c r="P261" s="207"/>
      <c r="Q261" s="207"/>
      <c r="R261" s="207"/>
      <c r="S261" s="207"/>
      <c r="T261" s="208"/>
      <c r="AT261" s="203" t="s">
        <v>349</v>
      </c>
      <c r="AU261" s="203" t="s">
        <v>85</v>
      </c>
      <c r="AV261" s="200" t="s">
        <v>85</v>
      </c>
      <c r="AW261" s="200" t="s">
        <v>33</v>
      </c>
      <c r="AX261" s="200" t="s">
        <v>77</v>
      </c>
      <c r="AY261" s="203" t="s">
        <v>341</v>
      </c>
    </row>
    <row r="262" spans="1:65" s="200" customFormat="1">
      <c r="B262" s="201"/>
      <c r="D262" s="202" t="s">
        <v>349</v>
      </c>
      <c r="E262" s="203" t="s">
        <v>1</v>
      </c>
      <c r="F262" s="204" t="s">
        <v>3883</v>
      </c>
      <c r="H262" s="205">
        <v>0.32400000000000001</v>
      </c>
      <c r="L262" s="201"/>
      <c r="M262" s="206"/>
      <c r="N262" s="207"/>
      <c r="O262" s="207"/>
      <c r="P262" s="207"/>
      <c r="Q262" s="207"/>
      <c r="R262" s="207"/>
      <c r="S262" s="207"/>
      <c r="T262" s="208"/>
      <c r="AT262" s="203" t="s">
        <v>349</v>
      </c>
      <c r="AU262" s="203" t="s">
        <v>85</v>
      </c>
      <c r="AV262" s="200" t="s">
        <v>85</v>
      </c>
      <c r="AW262" s="200" t="s">
        <v>33</v>
      </c>
      <c r="AX262" s="200" t="s">
        <v>77</v>
      </c>
      <c r="AY262" s="203" t="s">
        <v>341</v>
      </c>
    </row>
    <row r="263" spans="1:65" s="200" customFormat="1">
      <c r="B263" s="201"/>
      <c r="D263" s="202" t="s">
        <v>349</v>
      </c>
      <c r="E263" s="203" t="s">
        <v>1</v>
      </c>
      <c r="F263" s="204" t="s">
        <v>3884</v>
      </c>
      <c r="H263" s="205">
        <v>0.16200000000000001</v>
      </c>
      <c r="L263" s="201"/>
      <c r="M263" s="206"/>
      <c r="N263" s="207"/>
      <c r="O263" s="207"/>
      <c r="P263" s="207"/>
      <c r="Q263" s="207"/>
      <c r="R263" s="207"/>
      <c r="S263" s="207"/>
      <c r="T263" s="208"/>
      <c r="AT263" s="203" t="s">
        <v>349</v>
      </c>
      <c r="AU263" s="203" t="s">
        <v>85</v>
      </c>
      <c r="AV263" s="200" t="s">
        <v>85</v>
      </c>
      <c r="AW263" s="200" t="s">
        <v>33</v>
      </c>
      <c r="AX263" s="200" t="s">
        <v>77</v>
      </c>
      <c r="AY263" s="203" t="s">
        <v>341</v>
      </c>
    </row>
    <row r="264" spans="1:65" s="200" customFormat="1">
      <c r="B264" s="201"/>
      <c r="D264" s="202" t="s">
        <v>349</v>
      </c>
      <c r="E264" s="203" t="s">
        <v>1</v>
      </c>
      <c r="F264" s="204" t="s">
        <v>3885</v>
      </c>
      <c r="H264" s="205">
        <v>0.16200000000000001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77</v>
      </c>
      <c r="AY264" s="203" t="s">
        <v>341</v>
      </c>
    </row>
    <row r="265" spans="1:65" s="200" customFormat="1">
      <c r="B265" s="201"/>
      <c r="D265" s="202" t="s">
        <v>349</v>
      </c>
      <c r="E265" s="203" t="s">
        <v>1</v>
      </c>
      <c r="F265" s="204" t="s">
        <v>3886</v>
      </c>
      <c r="H265" s="205">
        <v>0.432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9" customFormat="1">
      <c r="B266" s="210"/>
      <c r="D266" s="202" t="s">
        <v>349</v>
      </c>
      <c r="E266" s="211" t="s">
        <v>1</v>
      </c>
      <c r="F266" s="212" t="s">
        <v>3887</v>
      </c>
      <c r="H266" s="213">
        <v>10.8</v>
      </c>
      <c r="L266" s="210"/>
      <c r="M266" s="214"/>
      <c r="N266" s="215"/>
      <c r="O266" s="215"/>
      <c r="P266" s="215"/>
      <c r="Q266" s="215"/>
      <c r="R266" s="215"/>
      <c r="S266" s="215"/>
      <c r="T266" s="216"/>
      <c r="AT266" s="211" t="s">
        <v>349</v>
      </c>
      <c r="AU266" s="211" t="s">
        <v>85</v>
      </c>
      <c r="AV266" s="209" t="s">
        <v>352</v>
      </c>
      <c r="AW266" s="209" t="s">
        <v>33</v>
      </c>
      <c r="AX266" s="209" t="s">
        <v>77</v>
      </c>
      <c r="AY266" s="211" t="s">
        <v>341</v>
      </c>
    </row>
    <row r="267" spans="1:65" s="226" customFormat="1">
      <c r="B267" s="227"/>
      <c r="D267" s="202" t="s">
        <v>349</v>
      </c>
      <c r="E267" s="228" t="s">
        <v>1</v>
      </c>
      <c r="F267" s="229" t="s">
        <v>542</v>
      </c>
      <c r="H267" s="230">
        <v>186.499</v>
      </c>
      <c r="L267" s="227"/>
      <c r="M267" s="231"/>
      <c r="N267" s="232"/>
      <c r="O267" s="232"/>
      <c r="P267" s="232"/>
      <c r="Q267" s="232"/>
      <c r="R267" s="232"/>
      <c r="S267" s="232"/>
      <c r="T267" s="233"/>
      <c r="AT267" s="228" t="s">
        <v>349</v>
      </c>
      <c r="AU267" s="228" t="s">
        <v>85</v>
      </c>
      <c r="AV267" s="226" t="s">
        <v>347</v>
      </c>
      <c r="AW267" s="226" t="s">
        <v>33</v>
      </c>
      <c r="AX267" s="226" t="s">
        <v>8</v>
      </c>
      <c r="AY267" s="228" t="s">
        <v>341</v>
      </c>
    </row>
    <row r="268" spans="1:65" s="110" customFormat="1" ht="16.5" customHeight="1">
      <c r="A268" s="107"/>
      <c r="B268" s="108"/>
      <c r="C268" s="187" t="s">
        <v>489</v>
      </c>
      <c r="D268" s="187" t="s">
        <v>343</v>
      </c>
      <c r="E268" s="188" t="s">
        <v>508</v>
      </c>
      <c r="F268" s="189" t="s">
        <v>509</v>
      </c>
      <c r="G268" s="190" t="s">
        <v>444</v>
      </c>
      <c r="H268" s="191">
        <v>563.00699999999995</v>
      </c>
      <c r="I268" s="89"/>
      <c r="J268" s="192">
        <f>ROUND(I268*H268,0)</f>
        <v>0</v>
      </c>
      <c r="K268" s="189" t="s">
        <v>363</v>
      </c>
      <c r="L268" s="108"/>
      <c r="M268" s="193" t="s">
        <v>1</v>
      </c>
      <c r="N268" s="194" t="s">
        <v>42</v>
      </c>
      <c r="O268" s="195"/>
      <c r="P268" s="196">
        <f>O268*H268</f>
        <v>0</v>
      </c>
      <c r="Q268" s="196">
        <v>2.6369000000000002E-3</v>
      </c>
      <c r="R268" s="196">
        <f>Q268*H268</f>
        <v>1.4845931583</v>
      </c>
      <c r="S268" s="196">
        <v>0</v>
      </c>
      <c r="T268" s="197">
        <f>S268*H268</f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>IF(N268="základní",J268,0)</f>
        <v>0</v>
      </c>
      <c r="BF268" s="199">
        <f>IF(N268="snížená",J268,0)</f>
        <v>0</v>
      </c>
      <c r="BG268" s="199">
        <f>IF(N268="zákl. přenesená",J268,0)</f>
        <v>0</v>
      </c>
      <c r="BH268" s="199">
        <f>IF(N268="sníž. přenesená",J268,0)</f>
        <v>0</v>
      </c>
      <c r="BI268" s="199">
        <f>IF(N268="nulová",J268,0)</f>
        <v>0</v>
      </c>
      <c r="BJ268" s="99" t="s">
        <v>8</v>
      </c>
      <c r="BK268" s="199">
        <f>ROUND(I268*H268,0)</f>
        <v>0</v>
      </c>
      <c r="BL268" s="99" t="s">
        <v>347</v>
      </c>
      <c r="BM268" s="198" t="s">
        <v>3888</v>
      </c>
    </row>
    <row r="269" spans="1:65" s="200" customFormat="1">
      <c r="B269" s="201"/>
      <c r="D269" s="202" t="s">
        <v>349</v>
      </c>
      <c r="E269" s="203" t="s">
        <v>1</v>
      </c>
      <c r="F269" s="204" t="s">
        <v>3889</v>
      </c>
      <c r="H269" s="205">
        <v>160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00" customFormat="1">
      <c r="B270" s="201"/>
      <c r="D270" s="202" t="s">
        <v>349</v>
      </c>
      <c r="E270" s="203" t="s">
        <v>1</v>
      </c>
      <c r="F270" s="204" t="s">
        <v>3890</v>
      </c>
      <c r="H270" s="205">
        <v>13.2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0" customFormat="1">
      <c r="B271" s="201"/>
      <c r="D271" s="202" t="s">
        <v>349</v>
      </c>
      <c r="E271" s="203" t="s">
        <v>1</v>
      </c>
      <c r="F271" s="204" t="s">
        <v>3891</v>
      </c>
      <c r="H271" s="205">
        <v>119.04</v>
      </c>
      <c r="L271" s="201"/>
      <c r="M271" s="206"/>
      <c r="N271" s="207"/>
      <c r="O271" s="207"/>
      <c r="P271" s="207"/>
      <c r="Q271" s="207"/>
      <c r="R271" s="207"/>
      <c r="S271" s="207"/>
      <c r="T271" s="208"/>
      <c r="AT271" s="203" t="s">
        <v>349</v>
      </c>
      <c r="AU271" s="203" t="s">
        <v>85</v>
      </c>
      <c r="AV271" s="200" t="s">
        <v>85</v>
      </c>
      <c r="AW271" s="200" t="s">
        <v>33</v>
      </c>
      <c r="AX271" s="200" t="s">
        <v>77</v>
      </c>
      <c r="AY271" s="203" t="s">
        <v>341</v>
      </c>
    </row>
    <row r="272" spans="1:65" s="200" customFormat="1">
      <c r="B272" s="201"/>
      <c r="D272" s="202" t="s">
        <v>349</v>
      </c>
      <c r="E272" s="203" t="s">
        <v>1</v>
      </c>
      <c r="F272" s="204" t="s">
        <v>3892</v>
      </c>
      <c r="H272" s="205">
        <v>19.2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2:51" s="200" customFormat="1">
      <c r="B273" s="201"/>
      <c r="D273" s="202" t="s">
        <v>349</v>
      </c>
      <c r="E273" s="203" t="s">
        <v>1</v>
      </c>
      <c r="F273" s="204" t="s">
        <v>3893</v>
      </c>
      <c r="H273" s="205">
        <v>11.52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77</v>
      </c>
      <c r="AY273" s="203" t="s">
        <v>341</v>
      </c>
    </row>
    <row r="274" spans="2:51" s="200" customFormat="1">
      <c r="B274" s="201"/>
      <c r="D274" s="202" t="s">
        <v>349</v>
      </c>
      <c r="E274" s="203" t="s">
        <v>1</v>
      </c>
      <c r="F274" s="204" t="s">
        <v>3894</v>
      </c>
      <c r="H274" s="205">
        <v>10.752000000000001</v>
      </c>
      <c r="L274" s="201"/>
      <c r="M274" s="206"/>
      <c r="N274" s="207"/>
      <c r="O274" s="207"/>
      <c r="P274" s="207"/>
      <c r="Q274" s="207"/>
      <c r="R274" s="207"/>
      <c r="S274" s="207"/>
      <c r="T274" s="208"/>
      <c r="AT274" s="203" t="s">
        <v>349</v>
      </c>
      <c r="AU274" s="203" t="s">
        <v>85</v>
      </c>
      <c r="AV274" s="200" t="s">
        <v>85</v>
      </c>
      <c r="AW274" s="200" t="s">
        <v>33</v>
      </c>
      <c r="AX274" s="200" t="s">
        <v>77</v>
      </c>
      <c r="AY274" s="203" t="s">
        <v>341</v>
      </c>
    </row>
    <row r="275" spans="2:51" s="200" customFormat="1">
      <c r="B275" s="201"/>
      <c r="D275" s="202" t="s">
        <v>349</v>
      </c>
      <c r="E275" s="203" t="s">
        <v>1</v>
      </c>
      <c r="F275" s="204" t="s">
        <v>3895</v>
      </c>
      <c r="H275" s="205">
        <v>11.2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2:51" s="209" customFormat="1">
      <c r="B276" s="210"/>
      <c r="D276" s="202" t="s">
        <v>349</v>
      </c>
      <c r="E276" s="211" t="s">
        <v>1</v>
      </c>
      <c r="F276" s="212" t="s">
        <v>3896</v>
      </c>
      <c r="H276" s="213">
        <v>344.91199999999998</v>
      </c>
      <c r="L276" s="210"/>
      <c r="M276" s="214"/>
      <c r="N276" s="215"/>
      <c r="O276" s="215"/>
      <c r="P276" s="215"/>
      <c r="Q276" s="215"/>
      <c r="R276" s="215"/>
      <c r="S276" s="215"/>
      <c r="T276" s="216"/>
      <c r="AT276" s="211" t="s">
        <v>349</v>
      </c>
      <c r="AU276" s="211" t="s">
        <v>85</v>
      </c>
      <c r="AV276" s="209" t="s">
        <v>352</v>
      </c>
      <c r="AW276" s="209" t="s">
        <v>33</v>
      </c>
      <c r="AX276" s="209" t="s">
        <v>77</v>
      </c>
      <c r="AY276" s="211" t="s">
        <v>341</v>
      </c>
    </row>
    <row r="277" spans="2:51" s="200" customFormat="1">
      <c r="B277" s="201"/>
      <c r="D277" s="202" t="s">
        <v>349</v>
      </c>
      <c r="E277" s="203" t="s">
        <v>1</v>
      </c>
      <c r="F277" s="204" t="s">
        <v>3897</v>
      </c>
      <c r="H277" s="205">
        <v>36.119999999999997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2:51" s="200" customFormat="1">
      <c r="B278" s="201"/>
      <c r="D278" s="202" t="s">
        <v>349</v>
      </c>
      <c r="E278" s="203" t="s">
        <v>1</v>
      </c>
      <c r="F278" s="204" t="s">
        <v>3898</v>
      </c>
      <c r="H278" s="205">
        <v>3.96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2:51" s="200" customFormat="1">
      <c r="B279" s="201"/>
      <c r="D279" s="202" t="s">
        <v>349</v>
      </c>
      <c r="E279" s="203" t="s">
        <v>1</v>
      </c>
      <c r="F279" s="204" t="s">
        <v>3899</v>
      </c>
      <c r="H279" s="205">
        <v>3.96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2:51" s="200" customFormat="1">
      <c r="B280" s="201"/>
      <c r="D280" s="202" t="s">
        <v>349</v>
      </c>
      <c r="E280" s="203" t="s">
        <v>1</v>
      </c>
      <c r="F280" s="204" t="s">
        <v>3900</v>
      </c>
      <c r="H280" s="205">
        <v>2.58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2:51" s="200" customFormat="1">
      <c r="B281" s="201"/>
      <c r="D281" s="202" t="s">
        <v>349</v>
      </c>
      <c r="E281" s="203" t="s">
        <v>1</v>
      </c>
      <c r="F281" s="204" t="s">
        <v>3901</v>
      </c>
      <c r="H281" s="205">
        <v>17.28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2:51" s="200" customFormat="1">
      <c r="B282" s="201"/>
      <c r="D282" s="202" t="s">
        <v>349</v>
      </c>
      <c r="E282" s="203" t="s">
        <v>1</v>
      </c>
      <c r="F282" s="204" t="s">
        <v>3902</v>
      </c>
      <c r="H282" s="205">
        <v>2.16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2:51" s="200" customFormat="1">
      <c r="B283" s="201"/>
      <c r="D283" s="202" t="s">
        <v>349</v>
      </c>
      <c r="E283" s="203" t="s">
        <v>1</v>
      </c>
      <c r="F283" s="204" t="s">
        <v>3903</v>
      </c>
      <c r="H283" s="205">
        <v>1.08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2:51" s="200" customFormat="1">
      <c r="B284" s="201"/>
      <c r="D284" s="202" t="s">
        <v>349</v>
      </c>
      <c r="E284" s="203" t="s">
        <v>1</v>
      </c>
      <c r="F284" s="204" t="s">
        <v>3904</v>
      </c>
      <c r="H284" s="205">
        <v>1.08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2:51" s="200" customFormat="1">
      <c r="B285" s="201"/>
      <c r="D285" s="202" t="s">
        <v>349</v>
      </c>
      <c r="E285" s="203" t="s">
        <v>1</v>
      </c>
      <c r="F285" s="204" t="s">
        <v>3905</v>
      </c>
      <c r="H285" s="205">
        <v>2.88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2:51" s="209" customFormat="1" ht="22.5">
      <c r="B286" s="210"/>
      <c r="D286" s="202" t="s">
        <v>349</v>
      </c>
      <c r="E286" s="211" t="s">
        <v>1</v>
      </c>
      <c r="F286" s="212" t="s">
        <v>3906</v>
      </c>
      <c r="H286" s="213">
        <v>71.099999999999994</v>
      </c>
      <c r="L286" s="210"/>
      <c r="M286" s="214"/>
      <c r="N286" s="215"/>
      <c r="O286" s="215"/>
      <c r="P286" s="215"/>
      <c r="Q286" s="215"/>
      <c r="R286" s="215"/>
      <c r="S286" s="215"/>
      <c r="T286" s="216"/>
      <c r="AT286" s="211" t="s">
        <v>349</v>
      </c>
      <c r="AU286" s="211" t="s">
        <v>85</v>
      </c>
      <c r="AV286" s="209" t="s">
        <v>352</v>
      </c>
      <c r="AW286" s="209" t="s">
        <v>33</v>
      </c>
      <c r="AX286" s="209" t="s">
        <v>77</v>
      </c>
      <c r="AY286" s="211" t="s">
        <v>341</v>
      </c>
    </row>
    <row r="287" spans="2:51" s="200" customFormat="1" ht="22.5">
      <c r="B287" s="201"/>
      <c r="D287" s="202" t="s">
        <v>349</v>
      </c>
      <c r="E287" s="203" t="s">
        <v>1</v>
      </c>
      <c r="F287" s="204" t="s">
        <v>3907</v>
      </c>
      <c r="H287" s="205">
        <v>64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2:51" s="200" customFormat="1" ht="22.5">
      <c r="B288" s="201"/>
      <c r="D288" s="202" t="s">
        <v>349</v>
      </c>
      <c r="E288" s="203" t="s">
        <v>1</v>
      </c>
      <c r="F288" s="204" t="s">
        <v>3908</v>
      </c>
      <c r="H288" s="205">
        <v>72</v>
      </c>
      <c r="L288" s="201"/>
      <c r="M288" s="206"/>
      <c r="N288" s="207"/>
      <c r="O288" s="207"/>
      <c r="P288" s="207"/>
      <c r="Q288" s="207"/>
      <c r="R288" s="207"/>
      <c r="S288" s="207"/>
      <c r="T288" s="208"/>
      <c r="AT288" s="203" t="s">
        <v>349</v>
      </c>
      <c r="AU288" s="203" t="s">
        <v>85</v>
      </c>
      <c r="AV288" s="200" t="s">
        <v>85</v>
      </c>
      <c r="AW288" s="200" t="s">
        <v>33</v>
      </c>
      <c r="AX288" s="200" t="s">
        <v>77</v>
      </c>
      <c r="AY288" s="203" t="s">
        <v>341</v>
      </c>
    </row>
    <row r="289" spans="1:65" s="209" customFormat="1">
      <c r="B289" s="210"/>
      <c r="D289" s="202" t="s">
        <v>349</v>
      </c>
      <c r="E289" s="211" t="s">
        <v>1</v>
      </c>
      <c r="F289" s="212" t="s">
        <v>3909</v>
      </c>
      <c r="H289" s="213">
        <v>136</v>
      </c>
      <c r="L289" s="210"/>
      <c r="M289" s="214"/>
      <c r="N289" s="215"/>
      <c r="O289" s="215"/>
      <c r="P289" s="215"/>
      <c r="Q289" s="215"/>
      <c r="R289" s="215"/>
      <c r="S289" s="215"/>
      <c r="T289" s="216"/>
      <c r="AT289" s="211" t="s">
        <v>349</v>
      </c>
      <c r="AU289" s="211" t="s">
        <v>85</v>
      </c>
      <c r="AV289" s="209" t="s">
        <v>352</v>
      </c>
      <c r="AW289" s="209" t="s">
        <v>33</v>
      </c>
      <c r="AX289" s="209" t="s">
        <v>77</v>
      </c>
      <c r="AY289" s="211" t="s">
        <v>341</v>
      </c>
    </row>
    <row r="290" spans="1:65" s="200" customFormat="1" ht="22.5">
      <c r="B290" s="201"/>
      <c r="D290" s="202" t="s">
        <v>349</v>
      </c>
      <c r="E290" s="203" t="s">
        <v>1</v>
      </c>
      <c r="F290" s="204" t="s">
        <v>3910</v>
      </c>
      <c r="H290" s="205">
        <v>4.3979999999999997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00" customFormat="1" ht="22.5">
      <c r="B291" s="201"/>
      <c r="D291" s="202" t="s">
        <v>349</v>
      </c>
      <c r="E291" s="203" t="s">
        <v>1</v>
      </c>
      <c r="F291" s="204" t="s">
        <v>3911</v>
      </c>
      <c r="H291" s="205">
        <v>6.5970000000000004</v>
      </c>
      <c r="L291" s="201"/>
      <c r="M291" s="206"/>
      <c r="N291" s="207"/>
      <c r="O291" s="207"/>
      <c r="P291" s="207"/>
      <c r="Q291" s="207"/>
      <c r="R291" s="207"/>
      <c r="S291" s="207"/>
      <c r="T291" s="208"/>
      <c r="AT291" s="203" t="s">
        <v>349</v>
      </c>
      <c r="AU291" s="203" t="s">
        <v>85</v>
      </c>
      <c r="AV291" s="200" t="s">
        <v>85</v>
      </c>
      <c r="AW291" s="200" t="s">
        <v>33</v>
      </c>
      <c r="AX291" s="200" t="s">
        <v>77</v>
      </c>
      <c r="AY291" s="203" t="s">
        <v>341</v>
      </c>
    </row>
    <row r="292" spans="1:65" s="209" customFormat="1" ht="22.5">
      <c r="B292" s="210"/>
      <c r="D292" s="202" t="s">
        <v>349</v>
      </c>
      <c r="E292" s="211" t="s">
        <v>1</v>
      </c>
      <c r="F292" s="212" t="s">
        <v>3912</v>
      </c>
      <c r="H292" s="213">
        <v>10.994999999999999</v>
      </c>
      <c r="L292" s="210"/>
      <c r="M292" s="214"/>
      <c r="N292" s="215"/>
      <c r="O292" s="215"/>
      <c r="P292" s="215"/>
      <c r="Q292" s="215"/>
      <c r="R292" s="215"/>
      <c r="S292" s="215"/>
      <c r="T292" s="216"/>
      <c r="AT292" s="211" t="s">
        <v>349</v>
      </c>
      <c r="AU292" s="211" t="s">
        <v>85</v>
      </c>
      <c r="AV292" s="209" t="s">
        <v>352</v>
      </c>
      <c r="AW292" s="209" t="s">
        <v>33</v>
      </c>
      <c r="AX292" s="209" t="s">
        <v>77</v>
      </c>
      <c r="AY292" s="211" t="s">
        <v>341</v>
      </c>
    </row>
    <row r="293" spans="1:65" s="226" customFormat="1">
      <c r="B293" s="227"/>
      <c r="D293" s="202" t="s">
        <v>349</v>
      </c>
      <c r="E293" s="228" t="s">
        <v>1</v>
      </c>
      <c r="F293" s="229" t="s">
        <v>542</v>
      </c>
      <c r="H293" s="230">
        <v>563.00699999999995</v>
      </c>
      <c r="L293" s="227"/>
      <c r="M293" s="231"/>
      <c r="N293" s="232"/>
      <c r="O293" s="232"/>
      <c r="P293" s="232"/>
      <c r="Q293" s="232"/>
      <c r="R293" s="232"/>
      <c r="S293" s="232"/>
      <c r="T293" s="233"/>
      <c r="AT293" s="228" t="s">
        <v>349</v>
      </c>
      <c r="AU293" s="228" t="s">
        <v>85</v>
      </c>
      <c r="AV293" s="226" t="s">
        <v>347</v>
      </c>
      <c r="AW293" s="226" t="s">
        <v>33</v>
      </c>
      <c r="AX293" s="226" t="s">
        <v>8</v>
      </c>
      <c r="AY293" s="228" t="s">
        <v>341</v>
      </c>
    </row>
    <row r="294" spans="1:65" s="110" customFormat="1" ht="16.5" customHeight="1">
      <c r="A294" s="107"/>
      <c r="B294" s="108"/>
      <c r="C294" s="187" t="s">
        <v>494</v>
      </c>
      <c r="D294" s="187" t="s">
        <v>343</v>
      </c>
      <c r="E294" s="188" t="s">
        <v>513</v>
      </c>
      <c r="F294" s="189" t="s">
        <v>514</v>
      </c>
      <c r="G294" s="190" t="s">
        <v>444</v>
      </c>
      <c r="H294" s="191">
        <v>563.00699999999995</v>
      </c>
      <c r="I294" s="89"/>
      <c r="J294" s="192">
        <f>ROUND(I294*H294,0)</f>
        <v>0</v>
      </c>
      <c r="K294" s="189" t="s">
        <v>363</v>
      </c>
      <c r="L294" s="108"/>
      <c r="M294" s="193" t="s">
        <v>1</v>
      </c>
      <c r="N294" s="194" t="s">
        <v>42</v>
      </c>
      <c r="O294" s="195"/>
      <c r="P294" s="196">
        <f>O294*H294</f>
        <v>0</v>
      </c>
      <c r="Q294" s="196">
        <v>0</v>
      </c>
      <c r="R294" s="196">
        <f>Q294*H294</f>
        <v>0</v>
      </c>
      <c r="S294" s="196">
        <v>0</v>
      </c>
      <c r="T294" s="197">
        <f>S294*H294</f>
        <v>0</v>
      </c>
      <c r="U294" s="107"/>
      <c r="V294" s="107"/>
      <c r="W294" s="107"/>
      <c r="X294" s="107"/>
      <c r="Y294" s="107"/>
      <c r="Z294" s="107"/>
      <c r="AA294" s="107"/>
      <c r="AB294" s="107"/>
      <c r="AC294" s="107"/>
      <c r="AD294" s="107"/>
      <c r="AE294" s="107"/>
      <c r="AR294" s="198" t="s">
        <v>347</v>
      </c>
      <c r="AT294" s="198" t="s">
        <v>343</v>
      </c>
      <c r="AU294" s="198" t="s">
        <v>85</v>
      </c>
      <c r="AY294" s="99" t="s">
        <v>341</v>
      </c>
      <c r="BE294" s="199">
        <f>IF(N294="základní",J294,0)</f>
        <v>0</v>
      </c>
      <c r="BF294" s="199">
        <f>IF(N294="snížená",J294,0)</f>
        <v>0</v>
      </c>
      <c r="BG294" s="199">
        <f>IF(N294="zákl. přenesená",J294,0)</f>
        <v>0</v>
      </c>
      <c r="BH294" s="199">
        <f>IF(N294="sníž. přenesená",J294,0)</f>
        <v>0</v>
      </c>
      <c r="BI294" s="199">
        <f>IF(N294="nulová",J294,0)</f>
        <v>0</v>
      </c>
      <c r="BJ294" s="99" t="s">
        <v>8</v>
      </c>
      <c r="BK294" s="199">
        <f>ROUND(I294*H294,0)</f>
        <v>0</v>
      </c>
      <c r="BL294" s="99" t="s">
        <v>347</v>
      </c>
      <c r="BM294" s="198" t="s">
        <v>3913</v>
      </c>
    </row>
    <row r="295" spans="1:65" s="110" customFormat="1" ht="16.5" customHeight="1">
      <c r="A295" s="107"/>
      <c r="B295" s="108"/>
      <c r="C295" s="187" t="s">
        <v>125</v>
      </c>
      <c r="D295" s="187" t="s">
        <v>343</v>
      </c>
      <c r="E295" s="188" t="s">
        <v>3914</v>
      </c>
      <c r="F295" s="189" t="s">
        <v>3915</v>
      </c>
      <c r="G295" s="190" t="s">
        <v>357</v>
      </c>
      <c r="H295" s="191">
        <v>6.1929999999999996</v>
      </c>
      <c r="I295" s="89"/>
      <c r="J295" s="192">
        <f>ROUND(I295*H295,0)</f>
        <v>0</v>
      </c>
      <c r="K295" s="189" t="s">
        <v>363</v>
      </c>
      <c r="L295" s="108"/>
      <c r="M295" s="193" t="s">
        <v>1</v>
      </c>
      <c r="N295" s="194" t="s">
        <v>42</v>
      </c>
      <c r="O295" s="195"/>
      <c r="P295" s="196">
        <f>O295*H295</f>
        <v>0</v>
      </c>
      <c r="Q295" s="196">
        <v>1.06017026</v>
      </c>
      <c r="R295" s="196">
        <f>Q295*H295</f>
        <v>6.5656344201799994</v>
      </c>
      <c r="S295" s="196">
        <v>0</v>
      </c>
      <c r="T295" s="197">
        <f>S295*H295</f>
        <v>0</v>
      </c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R295" s="198" t="s">
        <v>347</v>
      </c>
      <c r="AT295" s="198" t="s">
        <v>343</v>
      </c>
      <c r="AU295" s="198" t="s">
        <v>85</v>
      </c>
      <c r="AY295" s="99" t="s">
        <v>341</v>
      </c>
      <c r="BE295" s="199">
        <f>IF(N295="základní",J295,0)</f>
        <v>0</v>
      </c>
      <c r="BF295" s="199">
        <f>IF(N295="snížená",J295,0)</f>
        <v>0</v>
      </c>
      <c r="BG295" s="199">
        <f>IF(N295="zákl. přenesená",J295,0)</f>
        <v>0</v>
      </c>
      <c r="BH295" s="199">
        <f>IF(N295="sníž. přenesená",J295,0)</f>
        <v>0</v>
      </c>
      <c r="BI295" s="199">
        <f>IF(N295="nulová",J295,0)</f>
        <v>0</v>
      </c>
      <c r="BJ295" s="99" t="s">
        <v>8</v>
      </c>
      <c r="BK295" s="199">
        <f>ROUND(I295*H295,0)</f>
        <v>0</v>
      </c>
      <c r="BL295" s="99" t="s">
        <v>347</v>
      </c>
      <c r="BM295" s="198" t="s">
        <v>3916</v>
      </c>
    </row>
    <row r="296" spans="1:65" s="200" customFormat="1">
      <c r="B296" s="201"/>
      <c r="D296" s="202" t="s">
        <v>349</v>
      </c>
      <c r="E296" s="203" t="s">
        <v>1</v>
      </c>
      <c r="F296" s="204" t="s">
        <v>3917</v>
      </c>
      <c r="H296" s="205">
        <v>6.1929999999999996</v>
      </c>
      <c r="L296" s="201"/>
      <c r="M296" s="206"/>
      <c r="N296" s="207"/>
      <c r="O296" s="207"/>
      <c r="P296" s="207"/>
      <c r="Q296" s="207"/>
      <c r="R296" s="207"/>
      <c r="S296" s="207"/>
      <c r="T296" s="208"/>
      <c r="AT296" s="203" t="s">
        <v>349</v>
      </c>
      <c r="AU296" s="203" t="s">
        <v>85</v>
      </c>
      <c r="AV296" s="200" t="s">
        <v>85</v>
      </c>
      <c r="AW296" s="200" t="s">
        <v>33</v>
      </c>
      <c r="AX296" s="200" t="s">
        <v>8</v>
      </c>
      <c r="AY296" s="203" t="s">
        <v>341</v>
      </c>
    </row>
    <row r="297" spans="1:65" s="110" customFormat="1" ht="16.5" customHeight="1">
      <c r="A297" s="107"/>
      <c r="B297" s="108"/>
      <c r="C297" s="187" t="s">
        <v>502</v>
      </c>
      <c r="D297" s="187" t="s">
        <v>343</v>
      </c>
      <c r="E297" s="188" t="s">
        <v>3918</v>
      </c>
      <c r="F297" s="189" t="s">
        <v>3919</v>
      </c>
      <c r="G297" s="190" t="s">
        <v>357</v>
      </c>
      <c r="H297" s="191">
        <v>0.80600000000000005</v>
      </c>
      <c r="I297" s="89"/>
      <c r="J297" s="192">
        <f>ROUND(I297*H297,0)</f>
        <v>0</v>
      </c>
      <c r="K297" s="189" t="s">
        <v>363</v>
      </c>
      <c r="L297" s="108"/>
      <c r="M297" s="193" t="s">
        <v>1</v>
      </c>
      <c r="N297" s="194" t="s">
        <v>42</v>
      </c>
      <c r="O297" s="195"/>
      <c r="P297" s="196">
        <f>O297*H297</f>
        <v>0</v>
      </c>
      <c r="Q297" s="196">
        <v>1.0627727796999999</v>
      </c>
      <c r="R297" s="196">
        <f>Q297*H297</f>
        <v>0.85659486043819999</v>
      </c>
      <c r="S297" s="196">
        <v>0</v>
      </c>
      <c r="T297" s="197">
        <f>S297*H297</f>
        <v>0</v>
      </c>
      <c r="U297" s="107"/>
      <c r="V297" s="107"/>
      <c r="W297" s="107"/>
      <c r="X297" s="107"/>
      <c r="Y297" s="107"/>
      <c r="Z297" s="107"/>
      <c r="AA297" s="107"/>
      <c r="AB297" s="107"/>
      <c r="AC297" s="107"/>
      <c r="AD297" s="107"/>
      <c r="AE297" s="107"/>
      <c r="AR297" s="198" t="s">
        <v>347</v>
      </c>
      <c r="AT297" s="198" t="s">
        <v>343</v>
      </c>
      <c r="AU297" s="198" t="s">
        <v>85</v>
      </c>
      <c r="AY297" s="99" t="s">
        <v>341</v>
      </c>
      <c r="BE297" s="199">
        <f>IF(N297="základní",J297,0)</f>
        <v>0</v>
      </c>
      <c r="BF297" s="199">
        <f>IF(N297="snížená",J297,0)</f>
        <v>0</v>
      </c>
      <c r="BG297" s="199">
        <f>IF(N297="zákl. přenesená",J297,0)</f>
        <v>0</v>
      </c>
      <c r="BH297" s="199">
        <f>IF(N297="sníž. přenesená",J297,0)</f>
        <v>0</v>
      </c>
      <c r="BI297" s="199">
        <f>IF(N297="nulová",J297,0)</f>
        <v>0</v>
      </c>
      <c r="BJ297" s="99" t="s">
        <v>8</v>
      </c>
      <c r="BK297" s="199">
        <f>ROUND(I297*H297,0)</f>
        <v>0</v>
      </c>
      <c r="BL297" s="99" t="s">
        <v>347</v>
      </c>
      <c r="BM297" s="198" t="s">
        <v>3920</v>
      </c>
    </row>
    <row r="298" spans="1:65" s="200" customFormat="1">
      <c r="B298" s="201"/>
      <c r="D298" s="202" t="s">
        <v>349</v>
      </c>
      <c r="E298" s="203" t="s">
        <v>1</v>
      </c>
      <c r="F298" s="204" t="s">
        <v>3921</v>
      </c>
      <c r="H298" s="205">
        <v>0.80600000000000005</v>
      </c>
      <c r="L298" s="201"/>
      <c r="M298" s="206"/>
      <c r="N298" s="207"/>
      <c r="O298" s="207"/>
      <c r="P298" s="207"/>
      <c r="Q298" s="207"/>
      <c r="R298" s="207"/>
      <c r="S298" s="207"/>
      <c r="T298" s="208"/>
      <c r="AT298" s="203" t="s">
        <v>349</v>
      </c>
      <c r="AU298" s="203" t="s">
        <v>85</v>
      </c>
      <c r="AV298" s="200" t="s">
        <v>85</v>
      </c>
      <c r="AW298" s="200" t="s">
        <v>33</v>
      </c>
      <c r="AX298" s="200" t="s">
        <v>8</v>
      </c>
      <c r="AY298" s="203" t="s">
        <v>341</v>
      </c>
    </row>
    <row r="299" spans="1:65" s="174" customFormat="1" ht="22.9" customHeight="1">
      <c r="B299" s="175"/>
      <c r="D299" s="176" t="s">
        <v>76</v>
      </c>
      <c r="E299" s="185" t="s">
        <v>375</v>
      </c>
      <c r="F299" s="185" t="s">
        <v>730</v>
      </c>
      <c r="J299" s="186">
        <f>BK299</f>
        <v>0</v>
      </c>
      <c r="L299" s="175"/>
      <c r="M299" s="179"/>
      <c r="N299" s="180"/>
      <c r="O299" s="180"/>
      <c r="P299" s="181">
        <f>SUM(P300:P301)</f>
        <v>0</v>
      </c>
      <c r="Q299" s="180"/>
      <c r="R299" s="181">
        <f>SUM(R300:R301)</f>
        <v>1.3827000000000001E-2</v>
      </c>
      <c r="S299" s="180"/>
      <c r="T299" s="182">
        <f>SUM(T300:T301)</f>
        <v>0</v>
      </c>
      <c r="AR299" s="176" t="s">
        <v>8</v>
      </c>
      <c r="AT299" s="183" t="s">
        <v>76</v>
      </c>
      <c r="AU299" s="183" t="s">
        <v>8</v>
      </c>
      <c r="AY299" s="176" t="s">
        <v>341</v>
      </c>
      <c r="BK299" s="184">
        <f>SUM(BK300:BK301)</f>
        <v>0</v>
      </c>
    </row>
    <row r="300" spans="1:65" s="110" customFormat="1" ht="16.5" customHeight="1">
      <c r="A300" s="107"/>
      <c r="B300" s="108"/>
      <c r="C300" s="187" t="s">
        <v>507</v>
      </c>
      <c r="D300" s="187" t="s">
        <v>343</v>
      </c>
      <c r="E300" s="188" t="s">
        <v>910</v>
      </c>
      <c r="F300" s="189" t="s">
        <v>911</v>
      </c>
      <c r="G300" s="190" t="s">
        <v>444</v>
      </c>
      <c r="H300" s="191">
        <v>104.75</v>
      </c>
      <c r="I300" s="89"/>
      <c r="J300" s="192">
        <f>ROUND(I300*H300,0)</f>
        <v>0</v>
      </c>
      <c r="K300" s="189" t="s">
        <v>363</v>
      </c>
      <c r="L300" s="108"/>
      <c r="M300" s="193" t="s">
        <v>1</v>
      </c>
      <c r="N300" s="194" t="s">
        <v>42</v>
      </c>
      <c r="O300" s="195"/>
      <c r="P300" s="196">
        <f>O300*H300</f>
        <v>0</v>
      </c>
      <c r="Q300" s="196">
        <v>1.3200000000000001E-4</v>
      </c>
      <c r="R300" s="196">
        <f>Q300*H300</f>
        <v>1.3827000000000001E-2</v>
      </c>
      <c r="S300" s="196">
        <v>0</v>
      </c>
      <c r="T300" s="197">
        <f>S300*H300</f>
        <v>0</v>
      </c>
      <c r="U300" s="107"/>
      <c r="V300" s="107"/>
      <c r="W300" s="107"/>
      <c r="X300" s="107"/>
      <c r="Y300" s="107"/>
      <c r="Z300" s="107"/>
      <c r="AA300" s="107"/>
      <c r="AB300" s="107"/>
      <c r="AC300" s="107"/>
      <c r="AD300" s="107"/>
      <c r="AE300" s="107"/>
      <c r="AR300" s="198" t="s">
        <v>347</v>
      </c>
      <c r="AT300" s="198" t="s">
        <v>343</v>
      </c>
      <c r="AU300" s="198" t="s">
        <v>85</v>
      </c>
      <c r="AY300" s="99" t="s">
        <v>341</v>
      </c>
      <c r="BE300" s="199">
        <f>IF(N300="základní",J300,0)</f>
        <v>0</v>
      </c>
      <c r="BF300" s="199">
        <f>IF(N300="snížená",J300,0)</f>
        <v>0</v>
      </c>
      <c r="BG300" s="199">
        <f>IF(N300="zákl. přenesená",J300,0)</f>
        <v>0</v>
      </c>
      <c r="BH300" s="199">
        <f>IF(N300="sníž. přenesená",J300,0)</f>
        <v>0</v>
      </c>
      <c r="BI300" s="199">
        <f>IF(N300="nulová",J300,0)</f>
        <v>0</v>
      </c>
      <c r="BJ300" s="99" t="s">
        <v>8</v>
      </c>
      <c r="BK300" s="199">
        <f>ROUND(I300*H300,0)</f>
        <v>0</v>
      </c>
      <c r="BL300" s="99" t="s">
        <v>347</v>
      </c>
      <c r="BM300" s="198" t="s">
        <v>3922</v>
      </c>
    </row>
    <row r="301" spans="1:65" s="200" customFormat="1">
      <c r="B301" s="201"/>
      <c r="D301" s="202" t="s">
        <v>349</v>
      </c>
      <c r="E301" s="203" t="s">
        <v>1</v>
      </c>
      <c r="F301" s="204" t="s">
        <v>208</v>
      </c>
      <c r="H301" s="205">
        <v>104.75</v>
      </c>
      <c r="L301" s="201"/>
      <c r="M301" s="206"/>
      <c r="N301" s="207"/>
      <c r="O301" s="207"/>
      <c r="P301" s="207"/>
      <c r="Q301" s="207"/>
      <c r="R301" s="207"/>
      <c r="S301" s="207"/>
      <c r="T301" s="208"/>
      <c r="AT301" s="203" t="s">
        <v>349</v>
      </c>
      <c r="AU301" s="203" t="s">
        <v>85</v>
      </c>
      <c r="AV301" s="200" t="s">
        <v>85</v>
      </c>
      <c r="AW301" s="200" t="s">
        <v>33</v>
      </c>
      <c r="AX301" s="200" t="s">
        <v>8</v>
      </c>
      <c r="AY301" s="203" t="s">
        <v>341</v>
      </c>
    </row>
    <row r="302" spans="1:65" s="174" customFormat="1" ht="22.9" customHeight="1">
      <c r="B302" s="175"/>
      <c r="D302" s="176" t="s">
        <v>76</v>
      </c>
      <c r="E302" s="185" t="s">
        <v>388</v>
      </c>
      <c r="F302" s="185" t="s">
        <v>1002</v>
      </c>
      <c r="J302" s="186">
        <f>BK302</f>
        <v>0</v>
      </c>
      <c r="L302" s="175"/>
      <c r="M302" s="179"/>
      <c r="N302" s="180"/>
      <c r="O302" s="180"/>
      <c r="P302" s="181">
        <f>SUM(P303:P321)</f>
        <v>0</v>
      </c>
      <c r="Q302" s="180"/>
      <c r="R302" s="181">
        <f>SUM(R303:R321)</f>
        <v>2.23251</v>
      </c>
      <c r="S302" s="180"/>
      <c r="T302" s="182">
        <f>SUM(T303:T321)</f>
        <v>198</v>
      </c>
      <c r="AR302" s="176" t="s">
        <v>8</v>
      </c>
      <c r="AT302" s="183" t="s">
        <v>76</v>
      </c>
      <c r="AU302" s="183" t="s">
        <v>8</v>
      </c>
      <c r="AY302" s="176" t="s">
        <v>341</v>
      </c>
      <c r="BK302" s="184">
        <f>SUM(BK303:BK321)</f>
        <v>0</v>
      </c>
    </row>
    <row r="303" spans="1:65" s="110" customFormat="1" ht="24" customHeight="1">
      <c r="A303" s="107"/>
      <c r="B303" s="108"/>
      <c r="C303" s="187" t="s">
        <v>512</v>
      </c>
      <c r="D303" s="187" t="s">
        <v>343</v>
      </c>
      <c r="E303" s="188" t="s">
        <v>3923</v>
      </c>
      <c r="F303" s="189" t="s">
        <v>3924</v>
      </c>
      <c r="G303" s="190" t="s">
        <v>444</v>
      </c>
      <c r="H303" s="191">
        <v>1053</v>
      </c>
      <c r="I303" s="89"/>
      <c r="J303" s="192">
        <f>ROUND(I303*H303,0)</f>
        <v>0</v>
      </c>
      <c r="K303" s="189" t="s">
        <v>363</v>
      </c>
      <c r="L303" s="108"/>
      <c r="M303" s="193" t="s">
        <v>1</v>
      </c>
      <c r="N303" s="194" t="s">
        <v>42</v>
      </c>
      <c r="O303" s="195"/>
      <c r="P303" s="196">
        <f>O303*H303</f>
        <v>0</v>
      </c>
      <c r="Q303" s="196">
        <v>2.1000000000000001E-4</v>
      </c>
      <c r="R303" s="196">
        <f>Q303*H303</f>
        <v>0.22113000000000002</v>
      </c>
      <c r="S303" s="196">
        <v>0</v>
      </c>
      <c r="T303" s="197">
        <f>S303*H303</f>
        <v>0</v>
      </c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R303" s="198" t="s">
        <v>347</v>
      </c>
      <c r="AT303" s="198" t="s">
        <v>343</v>
      </c>
      <c r="AU303" s="198" t="s">
        <v>85</v>
      </c>
      <c r="AY303" s="99" t="s">
        <v>341</v>
      </c>
      <c r="BE303" s="199">
        <f>IF(N303="základní",J303,0)</f>
        <v>0</v>
      </c>
      <c r="BF303" s="199">
        <f>IF(N303="snížená",J303,0)</f>
        <v>0</v>
      </c>
      <c r="BG303" s="199">
        <f>IF(N303="zákl. přenesená",J303,0)</f>
        <v>0</v>
      </c>
      <c r="BH303" s="199">
        <f>IF(N303="sníž. přenesená",J303,0)</f>
        <v>0</v>
      </c>
      <c r="BI303" s="199">
        <f>IF(N303="nulová",J303,0)</f>
        <v>0</v>
      </c>
      <c r="BJ303" s="99" t="s">
        <v>8</v>
      </c>
      <c r="BK303" s="199">
        <f>ROUND(I303*H303,0)</f>
        <v>0</v>
      </c>
      <c r="BL303" s="99" t="s">
        <v>347</v>
      </c>
      <c r="BM303" s="198" t="s">
        <v>3925</v>
      </c>
    </row>
    <row r="304" spans="1:65" s="200" customFormat="1">
      <c r="B304" s="201"/>
      <c r="D304" s="202" t="s">
        <v>349</v>
      </c>
      <c r="E304" s="203" t="s">
        <v>1</v>
      </c>
      <c r="F304" s="204" t="s">
        <v>3926</v>
      </c>
      <c r="H304" s="205">
        <v>1053</v>
      </c>
      <c r="L304" s="201"/>
      <c r="M304" s="206"/>
      <c r="N304" s="207"/>
      <c r="O304" s="207"/>
      <c r="P304" s="207"/>
      <c r="Q304" s="207"/>
      <c r="R304" s="207"/>
      <c r="S304" s="207"/>
      <c r="T304" s="208"/>
      <c r="AT304" s="203" t="s">
        <v>349</v>
      </c>
      <c r="AU304" s="203" t="s">
        <v>85</v>
      </c>
      <c r="AV304" s="200" t="s">
        <v>85</v>
      </c>
      <c r="AW304" s="200" t="s">
        <v>33</v>
      </c>
      <c r="AX304" s="200" t="s">
        <v>77</v>
      </c>
      <c r="AY304" s="203" t="s">
        <v>341</v>
      </c>
    </row>
    <row r="305" spans="1:65" s="209" customFormat="1">
      <c r="B305" s="210"/>
      <c r="D305" s="202" t="s">
        <v>349</v>
      </c>
      <c r="E305" s="211" t="s">
        <v>1</v>
      </c>
      <c r="F305" s="212" t="s">
        <v>351</v>
      </c>
      <c r="H305" s="213">
        <v>1053</v>
      </c>
      <c r="L305" s="210"/>
      <c r="M305" s="214"/>
      <c r="N305" s="215"/>
      <c r="O305" s="215"/>
      <c r="P305" s="215"/>
      <c r="Q305" s="215"/>
      <c r="R305" s="215"/>
      <c r="S305" s="215"/>
      <c r="T305" s="216"/>
      <c r="AT305" s="211" t="s">
        <v>349</v>
      </c>
      <c r="AU305" s="211" t="s">
        <v>85</v>
      </c>
      <c r="AV305" s="209" t="s">
        <v>352</v>
      </c>
      <c r="AW305" s="209" t="s">
        <v>33</v>
      </c>
      <c r="AX305" s="209" t="s">
        <v>8</v>
      </c>
      <c r="AY305" s="211" t="s">
        <v>341</v>
      </c>
    </row>
    <row r="306" spans="1:65" s="110" customFormat="1" ht="16.5" customHeight="1">
      <c r="A306" s="107"/>
      <c r="B306" s="108"/>
      <c r="C306" s="187" t="s">
        <v>516</v>
      </c>
      <c r="D306" s="187" t="s">
        <v>343</v>
      </c>
      <c r="E306" s="188" t="s">
        <v>3927</v>
      </c>
      <c r="F306" s="189" t="s">
        <v>3928</v>
      </c>
      <c r="G306" s="190" t="s">
        <v>572</v>
      </c>
      <c r="H306" s="191">
        <v>2</v>
      </c>
      <c r="I306" s="89"/>
      <c r="J306" s="192">
        <f>ROUND(I306*H306,0)</f>
        <v>0</v>
      </c>
      <c r="K306" s="189" t="s">
        <v>363</v>
      </c>
      <c r="L306" s="108"/>
      <c r="M306" s="193" t="s">
        <v>1</v>
      </c>
      <c r="N306" s="194" t="s">
        <v>42</v>
      </c>
      <c r="O306" s="195"/>
      <c r="P306" s="196">
        <f>O306*H306</f>
        <v>0</v>
      </c>
      <c r="Q306" s="196">
        <v>2.5000000000000001E-4</v>
      </c>
      <c r="R306" s="196">
        <f>Q306*H306</f>
        <v>5.0000000000000001E-4</v>
      </c>
      <c r="S306" s="196">
        <v>0</v>
      </c>
      <c r="T306" s="197">
        <f>S306*H306</f>
        <v>0</v>
      </c>
      <c r="U306" s="107"/>
      <c r="V306" s="107"/>
      <c r="W306" s="107"/>
      <c r="X306" s="107"/>
      <c r="Y306" s="107"/>
      <c r="Z306" s="107"/>
      <c r="AA306" s="107"/>
      <c r="AB306" s="107"/>
      <c r="AC306" s="107"/>
      <c r="AD306" s="107"/>
      <c r="AE306" s="107"/>
      <c r="AR306" s="198" t="s">
        <v>347</v>
      </c>
      <c r="AT306" s="198" t="s">
        <v>343</v>
      </c>
      <c r="AU306" s="198" t="s">
        <v>85</v>
      </c>
      <c r="AY306" s="99" t="s">
        <v>341</v>
      </c>
      <c r="BE306" s="199">
        <f>IF(N306="základní",J306,0)</f>
        <v>0</v>
      </c>
      <c r="BF306" s="199">
        <f>IF(N306="snížená",J306,0)</f>
        <v>0</v>
      </c>
      <c r="BG306" s="199">
        <f>IF(N306="zákl. přenesená",J306,0)</f>
        <v>0</v>
      </c>
      <c r="BH306" s="199">
        <f>IF(N306="sníž. přenesená",J306,0)</f>
        <v>0</v>
      </c>
      <c r="BI306" s="199">
        <f>IF(N306="nulová",J306,0)</f>
        <v>0</v>
      </c>
      <c r="BJ306" s="99" t="s">
        <v>8</v>
      </c>
      <c r="BK306" s="199">
        <f>ROUND(I306*H306,0)</f>
        <v>0</v>
      </c>
      <c r="BL306" s="99" t="s">
        <v>347</v>
      </c>
      <c r="BM306" s="198" t="s">
        <v>3929</v>
      </c>
    </row>
    <row r="307" spans="1:65" s="200" customFormat="1">
      <c r="B307" s="201"/>
      <c r="D307" s="202" t="s">
        <v>349</v>
      </c>
      <c r="E307" s="203" t="s">
        <v>1</v>
      </c>
      <c r="F307" s="204" t="s">
        <v>3930</v>
      </c>
      <c r="H307" s="205">
        <v>2</v>
      </c>
      <c r="L307" s="201"/>
      <c r="M307" s="206"/>
      <c r="N307" s="207"/>
      <c r="O307" s="207"/>
      <c r="P307" s="207"/>
      <c r="Q307" s="207"/>
      <c r="R307" s="207"/>
      <c r="S307" s="207"/>
      <c r="T307" s="208"/>
      <c r="AT307" s="203" t="s">
        <v>349</v>
      </c>
      <c r="AU307" s="203" t="s">
        <v>85</v>
      </c>
      <c r="AV307" s="200" t="s">
        <v>85</v>
      </c>
      <c r="AW307" s="200" t="s">
        <v>33</v>
      </c>
      <c r="AX307" s="200" t="s">
        <v>8</v>
      </c>
      <c r="AY307" s="203" t="s">
        <v>341</v>
      </c>
    </row>
    <row r="308" spans="1:65" s="110" customFormat="1" ht="16.5" customHeight="1">
      <c r="A308" s="107"/>
      <c r="B308" s="108"/>
      <c r="C308" s="217" t="s">
        <v>522</v>
      </c>
      <c r="D308" s="217" t="s">
        <v>354</v>
      </c>
      <c r="E308" s="218" t="s">
        <v>3931</v>
      </c>
      <c r="F308" s="219" t="s">
        <v>3932</v>
      </c>
      <c r="G308" s="220" t="s">
        <v>455</v>
      </c>
      <c r="H308" s="221">
        <v>2</v>
      </c>
      <c r="I308" s="92"/>
      <c r="J308" s="222">
        <f>ROUND(I308*H308,0)</f>
        <v>0</v>
      </c>
      <c r="K308" s="219" t="s">
        <v>363</v>
      </c>
      <c r="L308" s="223"/>
      <c r="M308" s="224" t="s">
        <v>1</v>
      </c>
      <c r="N308" s="225" t="s">
        <v>42</v>
      </c>
      <c r="O308" s="195"/>
      <c r="P308" s="196">
        <f>O308*H308</f>
        <v>0</v>
      </c>
      <c r="Q308" s="196">
        <v>8.1399999999999997E-3</v>
      </c>
      <c r="R308" s="196">
        <f>Q308*H308</f>
        <v>1.6279999999999999E-2</v>
      </c>
      <c r="S308" s="196">
        <v>0</v>
      </c>
      <c r="T308" s="197">
        <f>S308*H308</f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358</v>
      </c>
      <c r="AT308" s="198" t="s">
        <v>354</v>
      </c>
      <c r="AU308" s="198" t="s">
        <v>85</v>
      </c>
      <c r="AY308" s="99" t="s">
        <v>341</v>
      </c>
      <c r="BE308" s="199">
        <f>IF(N308="základní",J308,0)</f>
        <v>0</v>
      </c>
      <c r="BF308" s="199">
        <f>IF(N308="snížená",J308,0)</f>
        <v>0</v>
      </c>
      <c r="BG308" s="199">
        <f>IF(N308="zákl. přenesená",J308,0)</f>
        <v>0</v>
      </c>
      <c r="BH308" s="199">
        <f>IF(N308="sníž. přenesená",J308,0)</f>
        <v>0</v>
      </c>
      <c r="BI308" s="199">
        <f>IF(N308="nulová",J308,0)</f>
        <v>0</v>
      </c>
      <c r="BJ308" s="99" t="s">
        <v>8</v>
      </c>
      <c r="BK308" s="199">
        <f>ROUND(I308*H308,0)</f>
        <v>0</v>
      </c>
      <c r="BL308" s="99" t="s">
        <v>347</v>
      </c>
      <c r="BM308" s="198" t="s">
        <v>3933</v>
      </c>
    </row>
    <row r="309" spans="1:65" s="200" customFormat="1">
      <c r="B309" s="201"/>
      <c r="D309" s="202" t="s">
        <v>349</v>
      </c>
      <c r="E309" s="203" t="s">
        <v>1</v>
      </c>
      <c r="F309" s="204" t="s">
        <v>3930</v>
      </c>
      <c r="H309" s="205">
        <v>2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8</v>
      </c>
      <c r="AY309" s="203" t="s">
        <v>341</v>
      </c>
    </row>
    <row r="310" spans="1:65" s="110" customFormat="1" ht="16.5" customHeight="1">
      <c r="A310" s="107"/>
      <c r="B310" s="108"/>
      <c r="C310" s="187" t="s">
        <v>528</v>
      </c>
      <c r="D310" s="187" t="s">
        <v>343</v>
      </c>
      <c r="E310" s="188" t="s">
        <v>3934</v>
      </c>
      <c r="F310" s="189" t="s">
        <v>3935</v>
      </c>
      <c r="G310" s="190" t="s">
        <v>572</v>
      </c>
      <c r="H310" s="191">
        <v>35</v>
      </c>
      <c r="I310" s="89"/>
      <c r="J310" s="192">
        <f>ROUND(I310*H310,0)</f>
        <v>0</v>
      </c>
      <c r="K310" s="189" t="s">
        <v>363</v>
      </c>
      <c r="L310" s="108"/>
      <c r="M310" s="193" t="s">
        <v>1</v>
      </c>
      <c r="N310" s="194" t="s">
        <v>42</v>
      </c>
      <c r="O310" s="195"/>
      <c r="P310" s="196">
        <f>O310*H310</f>
        <v>0</v>
      </c>
      <c r="Q310" s="196">
        <v>6.8000000000000005E-4</v>
      </c>
      <c r="R310" s="196">
        <f>Q310*H310</f>
        <v>2.3800000000000002E-2</v>
      </c>
      <c r="S310" s="196">
        <v>0</v>
      </c>
      <c r="T310" s="197">
        <f>S310*H310</f>
        <v>0</v>
      </c>
      <c r="U310" s="107"/>
      <c r="V310" s="107"/>
      <c r="W310" s="107"/>
      <c r="X310" s="107"/>
      <c r="Y310" s="107"/>
      <c r="Z310" s="107"/>
      <c r="AA310" s="107"/>
      <c r="AB310" s="107"/>
      <c r="AC310" s="107"/>
      <c r="AD310" s="107"/>
      <c r="AE310" s="107"/>
      <c r="AR310" s="198" t="s">
        <v>347</v>
      </c>
      <c r="AT310" s="198" t="s">
        <v>343</v>
      </c>
      <c r="AU310" s="198" t="s">
        <v>85</v>
      </c>
      <c r="AY310" s="99" t="s">
        <v>341</v>
      </c>
      <c r="BE310" s="199">
        <f>IF(N310="základní",J310,0)</f>
        <v>0</v>
      </c>
      <c r="BF310" s="199">
        <f>IF(N310="snížená",J310,0)</f>
        <v>0</v>
      </c>
      <c r="BG310" s="199">
        <f>IF(N310="zákl. přenesená",J310,0)</f>
        <v>0</v>
      </c>
      <c r="BH310" s="199">
        <f>IF(N310="sníž. přenesená",J310,0)</f>
        <v>0</v>
      </c>
      <c r="BI310" s="199">
        <f>IF(N310="nulová",J310,0)</f>
        <v>0</v>
      </c>
      <c r="BJ310" s="99" t="s">
        <v>8</v>
      </c>
      <c r="BK310" s="199">
        <f>ROUND(I310*H310,0)</f>
        <v>0</v>
      </c>
      <c r="BL310" s="99" t="s">
        <v>347</v>
      </c>
      <c r="BM310" s="198" t="s">
        <v>3936</v>
      </c>
    </row>
    <row r="311" spans="1:65" s="200" customFormat="1">
      <c r="B311" s="201"/>
      <c r="D311" s="202" t="s">
        <v>349</v>
      </c>
      <c r="E311" s="203" t="s">
        <v>1</v>
      </c>
      <c r="F311" s="204" t="s">
        <v>3937</v>
      </c>
      <c r="H311" s="205">
        <v>20</v>
      </c>
      <c r="L311" s="201"/>
      <c r="M311" s="206"/>
      <c r="N311" s="207"/>
      <c r="O311" s="207"/>
      <c r="P311" s="207"/>
      <c r="Q311" s="207"/>
      <c r="R311" s="207"/>
      <c r="S311" s="207"/>
      <c r="T311" s="208"/>
      <c r="AT311" s="203" t="s">
        <v>349</v>
      </c>
      <c r="AU311" s="203" t="s">
        <v>85</v>
      </c>
      <c r="AV311" s="200" t="s">
        <v>85</v>
      </c>
      <c r="AW311" s="200" t="s">
        <v>33</v>
      </c>
      <c r="AX311" s="200" t="s">
        <v>77</v>
      </c>
      <c r="AY311" s="203" t="s">
        <v>341</v>
      </c>
    </row>
    <row r="312" spans="1:65" s="200" customFormat="1">
      <c r="B312" s="201"/>
      <c r="D312" s="202" t="s">
        <v>349</v>
      </c>
      <c r="E312" s="203" t="s">
        <v>1</v>
      </c>
      <c r="F312" s="204" t="s">
        <v>3938</v>
      </c>
      <c r="H312" s="205">
        <v>15</v>
      </c>
      <c r="L312" s="201"/>
      <c r="M312" s="206"/>
      <c r="N312" s="207"/>
      <c r="O312" s="207"/>
      <c r="P312" s="207"/>
      <c r="Q312" s="207"/>
      <c r="R312" s="207"/>
      <c r="S312" s="207"/>
      <c r="T312" s="208"/>
      <c r="AT312" s="203" t="s">
        <v>349</v>
      </c>
      <c r="AU312" s="203" t="s">
        <v>85</v>
      </c>
      <c r="AV312" s="200" t="s">
        <v>85</v>
      </c>
      <c r="AW312" s="200" t="s">
        <v>33</v>
      </c>
      <c r="AX312" s="200" t="s">
        <v>77</v>
      </c>
      <c r="AY312" s="203" t="s">
        <v>341</v>
      </c>
    </row>
    <row r="313" spans="1:65" s="209" customFormat="1">
      <c r="B313" s="210"/>
      <c r="D313" s="202" t="s">
        <v>349</v>
      </c>
      <c r="E313" s="211" t="s">
        <v>1</v>
      </c>
      <c r="F313" s="212" t="s">
        <v>351</v>
      </c>
      <c r="H313" s="213">
        <v>35</v>
      </c>
      <c r="L313" s="210"/>
      <c r="M313" s="214"/>
      <c r="N313" s="215"/>
      <c r="O313" s="215"/>
      <c r="P313" s="215"/>
      <c r="Q313" s="215"/>
      <c r="R313" s="215"/>
      <c r="S313" s="215"/>
      <c r="T313" s="216"/>
      <c r="AT313" s="211" t="s">
        <v>349</v>
      </c>
      <c r="AU313" s="211" t="s">
        <v>85</v>
      </c>
      <c r="AV313" s="209" t="s">
        <v>352</v>
      </c>
      <c r="AW313" s="209" t="s">
        <v>33</v>
      </c>
      <c r="AX313" s="209" t="s">
        <v>8</v>
      </c>
      <c r="AY313" s="211" t="s">
        <v>341</v>
      </c>
    </row>
    <row r="314" spans="1:65" s="110" customFormat="1" ht="24" customHeight="1">
      <c r="A314" s="107"/>
      <c r="B314" s="108"/>
      <c r="C314" s="217" t="s">
        <v>533</v>
      </c>
      <c r="D314" s="217" t="s">
        <v>354</v>
      </c>
      <c r="E314" s="218" t="s">
        <v>3182</v>
      </c>
      <c r="F314" s="219" t="s">
        <v>3939</v>
      </c>
      <c r="G314" s="220" t="s">
        <v>1689</v>
      </c>
      <c r="H314" s="221">
        <v>1970.8</v>
      </c>
      <c r="I314" s="92"/>
      <c r="J314" s="222">
        <f>ROUND(I314*H314,0)</f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>O314*H314</f>
        <v>0</v>
      </c>
      <c r="Q314" s="196">
        <v>1E-3</v>
      </c>
      <c r="R314" s="196">
        <f>Q314*H314</f>
        <v>1.9707999999999999</v>
      </c>
      <c r="S314" s="196">
        <v>0</v>
      </c>
      <c r="T314" s="197">
        <f>S314*H314</f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85</v>
      </c>
      <c r="AY314" s="99" t="s">
        <v>341</v>
      </c>
      <c r="BE314" s="199">
        <f>IF(N314="základní",J314,0)</f>
        <v>0</v>
      </c>
      <c r="BF314" s="199">
        <f>IF(N314="snížená",J314,0)</f>
        <v>0</v>
      </c>
      <c r="BG314" s="199">
        <f>IF(N314="zákl. přenesená",J314,0)</f>
        <v>0</v>
      </c>
      <c r="BH314" s="199">
        <f>IF(N314="sníž. přenesená",J314,0)</f>
        <v>0</v>
      </c>
      <c r="BI314" s="199">
        <f>IF(N314="nulová",J314,0)</f>
        <v>0</v>
      </c>
      <c r="BJ314" s="99" t="s">
        <v>8</v>
      </c>
      <c r="BK314" s="199">
        <f>ROUND(I314*H314,0)</f>
        <v>0</v>
      </c>
      <c r="BL314" s="99" t="s">
        <v>347</v>
      </c>
      <c r="BM314" s="198" t="s">
        <v>3940</v>
      </c>
    </row>
    <row r="315" spans="1:65" s="200" customFormat="1">
      <c r="B315" s="201"/>
      <c r="D315" s="202" t="s">
        <v>349</v>
      </c>
      <c r="E315" s="203" t="s">
        <v>1</v>
      </c>
      <c r="F315" s="204" t="s">
        <v>3941</v>
      </c>
      <c r="H315" s="205">
        <v>698.8</v>
      </c>
      <c r="L315" s="201"/>
      <c r="M315" s="206"/>
      <c r="N315" s="207"/>
      <c r="O315" s="207"/>
      <c r="P315" s="207"/>
      <c r="Q315" s="207"/>
      <c r="R315" s="207"/>
      <c r="S315" s="207"/>
      <c r="T315" s="208"/>
      <c r="AT315" s="203" t="s">
        <v>349</v>
      </c>
      <c r="AU315" s="203" t="s">
        <v>85</v>
      </c>
      <c r="AV315" s="200" t="s">
        <v>85</v>
      </c>
      <c r="AW315" s="200" t="s">
        <v>33</v>
      </c>
      <c r="AX315" s="200" t="s">
        <v>77</v>
      </c>
      <c r="AY315" s="203" t="s">
        <v>341</v>
      </c>
    </row>
    <row r="316" spans="1:65" s="200" customFormat="1">
      <c r="B316" s="201"/>
      <c r="D316" s="202" t="s">
        <v>349</v>
      </c>
      <c r="E316" s="203" t="s">
        <v>1</v>
      </c>
      <c r="F316" s="204" t="s">
        <v>3942</v>
      </c>
      <c r="H316" s="205">
        <v>1272</v>
      </c>
      <c r="L316" s="201"/>
      <c r="M316" s="206"/>
      <c r="N316" s="207"/>
      <c r="O316" s="207"/>
      <c r="P316" s="207"/>
      <c r="Q316" s="207"/>
      <c r="R316" s="207"/>
      <c r="S316" s="207"/>
      <c r="T316" s="208"/>
      <c r="AT316" s="203" t="s">
        <v>349</v>
      </c>
      <c r="AU316" s="203" t="s">
        <v>85</v>
      </c>
      <c r="AV316" s="200" t="s">
        <v>85</v>
      </c>
      <c r="AW316" s="200" t="s">
        <v>33</v>
      </c>
      <c r="AX316" s="200" t="s">
        <v>77</v>
      </c>
      <c r="AY316" s="203" t="s">
        <v>341</v>
      </c>
    </row>
    <row r="317" spans="1:65" s="209" customFormat="1">
      <c r="B317" s="210"/>
      <c r="D317" s="202" t="s">
        <v>349</v>
      </c>
      <c r="E317" s="211" t="s">
        <v>1</v>
      </c>
      <c r="F317" s="212" t="s">
        <v>351</v>
      </c>
      <c r="H317" s="213">
        <v>1970.8</v>
      </c>
      <c r="L317" s="210"/>
      <c r="M317" s="214"/>
      <c r="N317" s="215"/>
      <c r="O317" s="215"/>
      <c r="P317" s="215"/>
      <c r="Q317" s="215"/>
      <c r="R317" s="215"/>
      <c r="S317" s="215"/>
      <c r="T317" s="216"/>
      <c r="AT317" s="211" t="s">
        <v>349</v>
      </c>
      <c r="AU317" s="211" t="s">
        <v>85</v>
      </c>
      <c r="AV317" s="209" t="s">
        <v>352</v>
      </c>
      <c r="AW317" s="209" t="s">
        <v>33</v>
      </c>
      <c r="AX317" s="209" t="s">
        <v>8</v>
      </c>
      <c r="AY317" s="211" t="s">
        <v>341</v>
      </c>
    </row>
    <row r="318" spans="1:65" s="110" customFormat="1" ht="16.5" customHeight="1">
      <c r="A318" s="107"/>
      <c r="B318" s="108"/>
      <c r="C318" s="187" t="s">
        <v>543</v>
      </c>
      <c r="D318" s="187" t="s">
        <v>343</v>
      </c>
      <c r="E318" s="188" t="s">
        <v>1041</v>
      </c>
      <c r="F318" s="189" t="s">
        <v>1042</v>
      </c>
      <c r="G318" s="190" t="s">
        <v>346</v>
      </c>
      <c r="H318" s="191">
        <v>45</v>
      </c>
      <c r="I318" s="89"/>
      <c r="J318" s="192">
        <f>ROUND(I318*H318,0)</f>
        <v>0</v>
      </c>
      <c r="K318" s="189" t="s">
        <v>363</v>
      </c>
      <c r="L318" s="108"/>
      <c r="M318" s="193" t="s">
        <v>1</v>
      </c>
      <c r="N318" s="194" t="s">
        <v>42</v>
      </c>
      <c r="O318" s="195"/>
      <c r="P318" s="196">
        <f>O318*H318</f>
        <v>0</v>
      </c>
      <c r="Q318" s="196">
        <v>0</v>
      </c>
      <c r="R318" s="196">
        <f>Q318*H318</f>
        <v>0</v>
      </c>
      <c r="S318" s="196">
        <v>2</v>
      </c>
      <c r="T318" s="197">
        <f>S318*H318</f>
        <v>90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347</v>
      </c>
      <c r="AT318" s="198" t="s">
        <v>343</v>
      </c>
      <c r="AU318" s="198" t="s">
        <v>85</v>
      </c>
      <c r="AY318" s="99" t="s">
        <v>341</v>
      </c>
      <c r="BE318" s="199">
        <f>IF(N318="základní",J318,0)</f>
        <v>0</v>
      </c>
      <c r="BF318" s="199">
        <f>IF(N318="snížená",J318,0)</f>
        <v>0</v>
      </c>
      <c r="BG318" s="199">
        <f>IF(N318="zákl. přenesená",J318,0)</f>
        <v>0</v>
      </c>
      <c r="BH318" s="199">
        <f>IF(N318="sníž. přenesená",J318,0)</f>
        <v>0</v>
      </c>
      <c r="BI318" s="199">
        <f>IF(N318="nulová",J318,0)</f>
        <v>0</v>
      </c>
      <c r="BJ318" s="99" t="s">
        <v>8</v>
      </c>
      <c r="BK318" s="199">
        <f>ROUND(I318*H318,0)</f>
        <v>0</v>
      </c>
      <c r="BL318" s="99" t="s">
        <v>347</v>
      </c>
      <c r="BM318" s="198" t="s">
        <v>3943</v>
      </c>
    </row>
    <row r="319" spans="1:65" s="200" customFormat="1">
      <c r="B319" s="201"/>
      <c r="D319" s="202" t="s">
        <v>349</v>
      </c>
      <c r="E319" s="203" t="s">
        <v>1</v>
      </c>
      <c r="F319" s="204" t="s">
        <v>3944</v>
      </c>
      <c r="H319" s="205">
        <v>45</v>
      </c>
      <c r="L319" s="201"/>
      <c r="M319" s="206"/>
      <c r="N319" s="207"/>
      <c r="O319" s="207"/>
      <c r="P319" s="207"/>
      <c r="Q319" s="207"/>
      <c r="R319" s="207"/>
      <c r="S319" s="207"/>
      <c r="T319" s="208"/>
      <c r="AT319" s="203" t="s">
        <v>349</v>
      </c>
      <c r="AU319" s="203" t="s">
        <v>85</v>
      </c>
      <c r="AV319" s="200" t="s">
        <v>85</v>
      </c>
      <c r="AW319" s="200" t="s">
        <v>33</v>
      </c>
      <c r="AX319" s="200" t="s">
        <v>8</v>
      </c>
      <c r="AY319" s="203" t="s">
        <v>341</v>
      </c>
    </row>
    <row r="320" spans="1:65" s="110" customFormat="1" ht="16.5" customHeight="1">
      <c r="A320" s="107"/>
      <c r="B320" s="108"/>
      <c r="C320" s="187" t="s">
        <v>564</v>
      </c>
      <c r="D320" s="187" t="s">
        <v>343</v>
      </c>
      <c r="E320" s="188" t="s">
        <v>1046</v>
      </c>
      <c r="F320" s="189" t="s">
        <v>1047</v>
      </c>
      <c r="G320" s="190" t="s">
        <v>346</v>
      </c>
      <c r="H320" s="191">
        <v>45</v>
      </c>
      <c r="I320" s="89"/>
      <c r="J320" s="192">
        <f>ROUND(I320*H320,0)</f>
        <v>0</v>
      </c>
      <c r="K320" s="189" t="s">
        <v>363</v>
      </c>
      <c r="L320" s="108"/>
      <c r="M320" s="193" t="s">
        <v>1</v>
      </c>
      <c r="N320" s="194" t="s">
        <v>42</v>
      </c>
      <c r="O320" s="195"/>
      <c r="P320" s="196">
        <f>O320*H320</f>
        <v>0</v>
      </c>
      <c r="Q320" s="196">
        <v>0</v>
      </c>
      <c r="R320" s="196">
        <f>Q320*H320</f>
        <v>0</v>
      </c>
      <c r="S320" s="196">
        <v>2.4</v>
      </c>
      <c r="T320" s="197">
        <f>S320*H320</f>
        <v>108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347</v>
      </c>
      <c r="AT320" s="198" t="s">
        <v>343</v>
      </c>
      <c r="AU320" s="198" t="s">
        <v>85</v>
      </c>
      <c r="AY320" s="99" t="s">
        <v>341</v>
      </c>
      <c r="BE320" s="199">
        <f>IF(N320="základní",J320,0)</f>
        <v>0</v>
      </c>
      <c r="BF320" s="199">
        <f>IF(N320="snížená",J320,0)</f>
        <v>0</v>
      </c>
      <c r="BG320" s="199">
        <f>IF(N320="zákl. přenesená",J320,0)</f>
        <v>0</v>
      </c>
      <c r="BH320" s="199">
        <f>IF(N320="sníž. přenesená",J320,0)</f>
        <v>0</v>
      </c>
      <c r="BI320" s="199">
        <f>IF(N320="nulová",J320,0)</f>
        <v>0</v>
      </c>
      <c r="BJ320" s="99" t="s">
        <v>8</v>
      </c>
      <c r="BK320" s="199">
        <f>ROUND(I320*H320,0)</f>
        <v>0</v>
      </c>
      <c r="BL320" s="99" t="s">
        <v>347</v>
      </c>
      <c r="BM320" s="198" t="s">
        <v>3945</v>
      </c>
    </row>
    <row r="321" spans="1:65" s="200" customFormat="1">
      <c r="B321" s="201"/>
      <c r="D321" s="202" t="s">
        <v>349</v>
      </c>
      <c r="E321" s="203" t="s">
        <v>1</v>
      </c>
      <c r="F321" s="204" t="s">
        <v>3944</v>
      </c>
      <c r="H321" s="205">
        <v>45</v>
      </c>
      <c r="L321" s="201"/>
      <c r="M321" s="206"/>
      <c r="N321" s="207"/>
      <c r="O321" s="207"/>
      <c r="P321" s="207"/>
      <c r="Q321" s="207"/>
      <c r="R321" s="207"/>
      <c r="S321" s="207"/>
      <c r="T321" s="208"/>
      <c r="AT321" s="203" t="s">
        <v>349</v>
      </c>
      <c r="AU321" s="203" t="s">
        <v>85</v>
      </c>
      <c r="AV321" s="200" t="s">
        <v>85</v>
      </c>
      <c r="AW321" s="200" t="s">
        <v>33</v>
      </c>
      <c r="AX321" s="200" t="s">
        <v>8</v>
      </c>
      <c r="AY321" s="203" t="s">
        <v>341</v>
      </c>
    </row>
    <row r="322" spans="1:65" s="174" customFormat="1" ht="22.9" customHeight="1">
      <c r="B322" s="175"/>
      <c r="D322" s="176" t="s">
        <v>76</v>
      </c>
      <c r="E322" s="185" t="s">
        <v>1054</v>
      </c>
      <c r="F322" s="185" t="s">
        <v>1055</v>
      </c>
      <c r="J322" s="186">
        <f>BK322</f>
        <v>0</v>
      </c>
      <c r="L322" s="175"/>
      <c r="M322" s="179"/>
      <c r="N322" s="180"/>
      <c r="O322" s="180"/>
      <c r="P322" s="181">
        <f>SUM(P323:P326)</f>
        <v>0</v>
      </c>
      <c r="Q322" s="180"/>
      <c r="R322" s="181">
        <f>SUM(R323:R326)</f>
        <v>0</v>
      </c>
      <c r="S322" s="180"/>
      <c r="T322" s="182">
        <f>SUM(T323:T326)</f>
        <v>0</v>
      </c>
      <c r="AR322" s="176" t="s">
        <v>8</v>
      </c>
      <c r="AT322" s="183" t="s">
        <v>76</v>
      </c>
      <c r="AU322" s="183" t="s">
        <v>8</v>
      </c>
      <c r="AY322" s="176" t="s">
        <v>341</v>
      </c>
      <c r="BK322" s="184">
        <f>SUM(BK323:BK326)</f>
        <v>0</v>
      </c>
    </row>
    <row r="323" spans="1:65" s="110" customFormat="1" ht="16.5" customHeight="1">
      <c r="A323" s="107"/>
      <c r="B323" s="108"/>
      <c r="C323" s="187" t="s">
        <v>569</v>
      </c>
      <c r="D323" s="187" t="s">
        <v>343</v>
      </c>
      <c r="E323" s="188" t="s">
        <v>1057</v>
      </c>
      <c r="F323" s="189" t="s">
        <v>1058</v>
      </c>
      <c r="G323" s="190" t="s">
        <v>357</v>
      </c>
      <c r="H323" s="191">
        <v>198</v>
      </c>
      <c r="I323" s="89"/>
      <c r="J323" s="192">
        <f>ROUND(I323*H323,0)</f>
        <v>0</v>
      </c>
      <c r="K323" s="189" t="s">
        <v>363</v>
      </c>
      <c r="L323" s="108"/>
      <c r="M323" s="193" t="s">
        <v>1</v>
      </c>
      <c r="N323" s="194" t="s">
        <v>42</v>
      </c>
      <c r="O323" s="195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347</v>
      </c>
      <c r="AT323" s="198" t="s">
        <v>343</v>
      </c>
      <c r="AU323" s="198" t="s">
        <v>85</v>
      </c>
      <c r="AY323" s="99" t="s">
        <v>341</v>
      </c>
      <c r="BE323" s="199">
        <f>IF(N323="základní",J323,0)</f>
        <v>0</v>
      </c>
      <c r="BF323" s="199">
        <f>IF(N323="snížená",J323,0)</f>
        <v>0</v>
      </c>
      <c r="BG323" s="199">
        <f>IF(N323="zákl. přenesená",J323,0)</f>
        <v>0</v>
      </c>
      <c r="BH323" s="199">
        <f>IF(N323="sníž. přenesená",J323,0)</f>
        <v>0</v>
      </c>
      <c r="BI323" s="199">
        <f>IF(N323="nulová",J323,0)</f>
        <v>0</v>
      </c>
      <c r="BJ323" s="99" t="s">
        <v>8</v>
      </c>
      <c r="BK323" s="199">
        <f>ROUND(I323*H323,0)</f>
        <v>0</v>
      </c>
      <c r="BL323" s="99" t="s">
        <v>347</v>
      </c>
      <c r="BM323" s="198" t="s">
        <v>3946</v>
      </c>
    </row>
    <row r="324" spans="1:65" s="110" customFormat="1" ht="24" customHeight="1">
      <c r="A324" s="107"/>
      <c r="B324" s="108"/>
      <c r="C324" s="187" t="s">
        <v>575</v>
      </c>
      <c r="D324" s="187" t="s">
        <v>343</v>
      </c>
      <c r="E324" s="188" t="s">
        <v>1061</v>
      </c>
      <c r="F324" s="189" t="s">
        <v>1062</v>
      </c>
      <c r="G324" s="190" t="s">
        <v>357</v>
      </c>
      <c r="H324" s="191">
        <v>5742</v>
      </c>
      <c r="I324" s="89"/>
      <c r="J324" s="192">
        <f>ROUND(I324*H324,0)</f>
        <v>0</v>
      </c>
      <c r="K324" s="189" t="s">
        <v>363</v>
      </c>
      <c r="L324" s="108"/>
      <c r="M324" s="193" t="s">
        <v>1</v>
      </c>
      <c r="N324" s="194" t="s">
        <v>42</v>
      </c>
      <c r="O324" s="195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347</v>
      </c>
      <c r="AT324" s="198" t="s">
        <v>343</v>
      </c>
      <c r="AU324" s="198" t="s">
        <v>85</v>
      </c>
      <c r="AY324" s="99" t="s">
        <v>341</v>
      </c>
      <c r="BE324" s="199">
        <f>IF(N324="základní",J324,0)</f>
        <v>0</v>
      </c>
      <c r="BF324" s="199">
        <f>IF(N324="snížená",J324,0)</f>
        <v>0</v>
      </c>
      <c r="BG324" s="199">
        <f>IF(N324="zákl. přenesená",J324,0)</f>
        <v>0</v>
      </c>
      <c r="BH324" s="199">
        <f>IF(N324="sníž. přenesená",J324,0)</f>
        <v>0</v>
      </c>
      <c r="BI324" s="199">
        <f>IF(N324="nulová",J324,0)</f>
        <v>0</v>
      </c>
      <c r="BJ324" s="99" t="s">
        <v>8</v>
      </c>
      <c r="BK324" s="199">
        <f>ROUND(I324*H324,0)</f>
        <v>0</v>
      </c>
      <c r="BL324" s="99" t="s">
        <v>347</v>
      </c>
      <c r="BM324" s="198" t="s">
        <v>3947</v>
      </c>
    </row>
    <row r="325" spans="1:65" s="200" customFormat="1">
      <c r="B325" s="201"/>
      <c r="D325" s="202" t="s">
        <v>349</v>
      </c>
      <c r="F325" s="204" t="s">
        <v>3948</v>
      </c>
      <c r="H325" s="205">
        <v>5742</v>
      </c>
      <c r="L325" s="201"/>
      <c r="M325" s="206"/>
      <c r="N325" s="207"/>
      <c r="O325" s="207"/>
      <c r="P325" s="207"/>
      <c r="Q325" s="207"/>
      <c r="R325" s="207"/>
      <c r="S325" s="207"/>
      <c r="T325" s="208"/>
      <c r="AT325" s="203" t="s">
        <v>349</v>
      </c>
      <c r="AU325" s="203" t="s">
        <v>85</v>
      </c>
      <c r="AV325" s="200" t="s">
        <v>85</v>
      </c>
      <c r="AW325" s="200" t="s">
        <v>3</v>
      </c>
      <c r="AX325" s="200" t="s">
        <v>8</v>
      </c>
      <c r="AY325" s="203" t="s">
        <v>341</v>
      </c>
    </row>
    <row r="326" spans="1:65" s="110" customFormat="1" ht="36" customHeight="1">
      <c r="A326" s="107"/>
      <c r="B326" s="108"/>
      <c r="C326" s="187" t="s">
        <v>580</v>
      </c>
      <c r="D326" s="187" t="s">
        <v>343</v>
      </c>
      <c r="E326" s="188" t="s">
        <v>1066</v>
      </c>
      <c r="F326" s="189" t="s">
        <v>1067</v>
      </c>
      <c r="G326" s="190" t="s">
        <v>357</v>
      </c>
      <c r="H326" s="191">
        <v>198</v>
      </c>
      <c r="I326" s="89"/>
      <c r="J326" s="192">
        <f>ROUND(I326*H326,0)</f>
        <v>0</v>
      </c>
      <c r="K326" s="189" t="s">
        <v>363</v>
      </c>
      <c r="L326" s="108"/>
      <c r="M326" s="193" t="s">
        <v>1</v>
      </c>
      <c r="N326" s="194" t="s">
        <v>42</v>
      </c>
      <c r="O326" s="195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107"/>
      <c r="V326" s="107"/>
      <c r="W326" s="107"/>
      <c r="X326" s="107"/>
      <c r="Y326" s="107"/>
      <c r="Z326" s="107"/>
      <c r="AA326" s="107"/>
      <c r="AB326" s="107"/>
      <c r="AC326" s="107"/>
      <c r="AD326" s="107"/>
      <c r="AE326" s="107"/>
      <c r="AR326" s="198" t="s">
        <v>347</v>
      </c>
      <c r="AT326" s="198" t="s">
        <v>343</v>
      </c>
      <c r="AU326" s="198" t="s">
        <v>85</v>
      </c>
      <c r="AY326" s="99" t="s">
        <v>341</v>
      </c>
      <c r="BE326" s="199">
        <f>IF(N326="základní",J326,0)</f>
        <v>0</v>
      </c>
      <c r="BF326" s="199">
        <f>IF(N326="snížená",J326,0)</f>
        <v>0</v>
      </c>
      <c r="BG326" s="199">
        <f>IF(N326="zákl. přenesená",J326,0)</f>
        <v>0</v>
      </c>
      <c r="BH326" s="199">
        <f>IF(N326="sníž. přenesená",J326,0)</f>
        <v>0</v>
      </c>
      <c r="BI326" s="199">
        <f>IF(N326="nulová",J326,0)</f>
        <v>0</v>
      </c>
      <c r="BJ326" s="99" t="s">
        <v>8</v>
      </c>
      <c r="BK326" s="199">
        <f>ROUND(I326*H326,0)</f>
        <v>0</v>
      </c>
      <c r="BL326" s="99" t="s">
        <v>347</v>
      </c>
      <c r="BM326" s="198" t="s">
        <v>3949</v>
      </c>
    </row>
    <row r="327" spans="1:65" s="174" customFormat="1" ht="22.9" customHeight="1">
      <c r="B327" s="175"/>
      <c r="D327" s="176" t="s">
        <v>76</v>
      </c>
      <c r="E327" s="185" t="s">
        <v>1069</v>
      </c>
      <c r="F327" s="185" t="s">
        <v>1070</v>
      </c>
      <c r="J327" s="186">
        <f>BK327</f>
        <v>0</v>
      </c>
      <c r="L327" s="175"/>
      <c r="M327" s="179"/>
      <c r="N327" s="180"/>
      <c r="O327" s="180"/>
      <c r="P327" s="181">
        <f>P328</f>
        <v>0</v>
      </c>
      <c r="Q327" s="180"/>
      <c r="R327" s="181">
        <f>R328</f>
        <v>0</v>
      </c>
      <c r="S327" s="180"/>
      <c r="T327" s="182">
        <f>T328</f>
        <v>0</v>
      </c>
      <c r="AR327" s="176" t="s">
        <v>8</v>
      </c>
      <c r="AT327" s="183" t="s">
        <v>76</v>
      </c>
      <c r="AU327" s="183" t="s">
        <v>8</v>
      </c>
      <c r="AY327" s="176" t="s">
        <v>341</v>
      </c>
      <c r="BK327" s="184">
        <f>BK328</f>
        <v>0</v>
      </c>
    </row>
    <row r="328" spans="1:65" s="110" customFormat="1" ht="24" customHeight="1">
      <c r="A328" s="107"/>
      <c r="B328" s="108"/>
      <c r="C328" s="187" t="s">
        <v>585</v>
      </c>
      <c r="D328" s="187" t="s">
        <v>343</v>
      </c>
      <c r="E328" s="188" t="s">
        <v>3950</v>
      </c>
      <c r="F328" s="189" t="s">
        <v>3951</v>
      </c>
      <c r="G328" s="190" t="s">
        <v>357</v>
      </c>
      <c r="H328" s="191">
        <v>629.99400000000003</v>
      </c>
      <c r="I328" s="89"/>
      <c r="J328" s="192">
        <f>ROUND(I328*H328,0)</f>
        <v>0</v>
      </c>
      <c r="K328" s="189" t="s">
        <v>363</v>
      </c>
      <c r="L328" s="108"/>
      <c r="M328" s="193" t="s">
        <v>1</v>
      </c>
      <c r="N328" s="194" t="s">
        <v>42</v>
      </c>
      <c r="O328" s="195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107"/>
      <c r="V328" s="107"/>
      <c r="W328" s="107"/>
      <c r="X328" s="107"/>
      <c r="Y328" s="107"/>
      <c r="Z328" s="107"/>
      <c r="AA328" s="107"/>
      <c r="AB328" s="107"/>
      <c r="AC328" s="107"/>
      <c r="AD328" s="107"/>
      <c r="AE328" s="107"/>
      <c r="AR328" s="198" t="s">
        <v>347</v>
      </c>
      <c r="AT328" s="198" t="s">
        <v>343</v>
      </c>
      <c r="AU328" s="198" t="s">
        <v>85</v>
      </c>
      <c r="AY328" s="99" t="s">
        <v>341</v>
      </c>
      <c r="BE328" s="199">
        <f>IF(N328="základní",J328,0)</f>
        <v>0</v>
      </c>
      <c r="BF328" s="199">
        <f>IF(N328="snížená",J328,0)</f>
        <v>0</v>
      </c>
      <c r="BG328" s="199">
        <f>IF(N328="zákl. přenesená",J328,0)</f>
        <v>0</v>
      </c>
      <c r="BH328" s="199">
        <f>IF(N328="sníž. přenesená",J328,0)</f>
        <v>0</v>
      </c>
      <c r="BI328" s="199">
        <f>IF(N328="nulová",J328,0)</f>
        <v>0</v>
      </c>
      <c r="BJ328" s="99" t="s">
        <v>8</v>
      </c>
      <c r="BK328" s="199">
        <f>ROUND(I328*H328,0)</f>
        <v>0</v>
      </c>
      <c r="BL328" s="99" t="s">
        <v>347</v>
      </c>
      <c r="BM328" s="198" t="s">
        <v>3952</v>
      </c>
    </row>
    <row r="329" spans="1:65" s="174" customFormat="1" ht="25.9" customHeight="1">
      <c r="B329" s="175"/>
      <c r="D329" s="176" t="s">
        <v>76</v>
      </c>
      <c r="E329" s="177" t="s">
        <v>1075</v>
      </c>
      <c r="F329" s="177" t="s">
        <v>1076</v>
      </c>
      <c r="J329" s="178">
        <f>BK329</f>
        <v>0</v>
      </c>
      <c r="L329" s="175"/>
      <c r="M329" s="179"/>
      <c r="N329" s="180"/>
      <c r="O329" s="180"/>
      <c r="P329" s="181">
        <f>P330+P348+P365</f>
        <v>0</v>
      </c>
      <c r="Q329" s="180"/>
      <c r="R329" s="181">
        <f>R330+R348+R365</f>
        <v>6.883307878650001</v>
      </c>
      <c r="S329" s="180"/>
      <c r="T329" s="182">
        <f>T330+T348+T365</f>
        <v>0</v>
      </c>
      <c r="AR329" s="176" t="s">
        <v>85</v>
      </c>
      <c r="AT329" s="183" t="s">
        <v>76</v>
      </c>
      <c r="AU329" s="183" t="s">
        <v>77</v>
      </c>
      <c r="AY329" s="176" t="s">
        <v>341</v>
      </c>
      <c r="BK329" s="184">
        <f>BK330+BK348+BK365</f>
        <v>0</v>
      </c>
    </row>
    <row r="330" spans="1:65" s="174" customFormat="1" ht="22.9" customHeight="1">
      <c r="B330" s="175"/>
      <c r="D330" s="176" t="s">
        <v>76</v>
      </c>
      <c r="E330" s="185" t="s">
        <v>1202</v>
      </c>
      <c r="F330" s="185" t="s">
        <v>1203</v>
      </c>
      <c r="J330" s="186">
        <f>BK330</f>
        <v>0</v>
      </c>
      <c r="L330" s="175"/>
      <c r="M330" s="179"/>
      <c r="N330" s="180"/>
      <c r="O330" s="180"/>
      <c r="P330" s="181">
        <f>SUM(P331:P347)</f>
        <v>0</v>
      </c>
      <c r="Q330" s="180"/>
      <c r="R330" s="181">
        <f>SUM(R331:R347)</f>
        <v>2.82098</v>
      </c>
      <c r="S330" s="180"/>
      <c r="T330" s="182">
        <f>SUM(T331:T347)</f>
        <v>0</v>
      </c>
      <c r="AR330" s="176" t="s">
        <v>85</v>
      </c>
      <c r="AT330" s="183" t="s">
        <v>76</v>
      </c>
      <c r="AU330" s="183" t="s">
        <v>8</v>
      </c>
      <c r="AY330" s="176" t="s">
        <v>341</v>
      </c>
      <c r="BK330" s="184">
        <f>SUM(BK331:BK347)</f>
        <v>0</v>
      </c>
    </row>
    <row r="331" spans="1:65" s="110" customFormat="1" ht="16.5" customHeight="1">
      <c r="A331" s="107"/>
      <c r="B331" s="108"/>
      <c r="C331" s="187" t="s">
        <v>590</v>
      </c>
      <c r="D331" s="187" t="s">
        <v>343</v>
      </c>
      <c r="E331" s="188" t="s">
        <v>1228</v>
      </c>
      <c r="F331" s="189" t="s">
        <v>1229</v>
      </c>
      <c r="G331" s="190" t="s">
        <v>572</v>
      </c>
      <c r="H331" s="191">
        <v>60</v>
      </c>
      <c r="I331" s="89"/>
      <c r="J331" s="192">
        <f>ROUND(I331*H331,0)</f>
        <v>0</v>
      </c>
      <c r="K331" s="189" t="s">
        <v>363</v>
      </c>
      <c r="L331" s="108"/>
      <c r="M331" s="193" t="s">
        <v>1</v>
      </c>
      <c r="N331" s="194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421</v>
      </c>
      <c r="AT331" s="198" t="s">
        <v>343</v>
      </c>
      <c r="AU331" s="198" t="s">
        <v>85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421</v>
      </c>
      <c r="BM331" s="198" t="s">
        <v>3953</v>
      </c>
    </row>
    <row r="332" spans="1:65" s="200" customFormat="1">
      <c r="B332" s="201"/>
      <c r="D332" s="202" t="s">
        <v>349</v>
      </c>
      <c r="E332" s="203" t="s">
        <v>1</v>
      </c>
      <c r="F332" s="204" t="s">
        <v>3954</v>
      </c>
      <c r="H332" s="205">
        <v>60</v>
      </c>
      <c r="L332" s="201"/>
      <c r="M332" s="206"/>
      <c r="N332" s="207"/>
      <c r="O332" s="207"/>
      <c r="P332" s="207"/>
      <c r="Q332" s="207"/>
      <c r="R332" s="207"/>
      <c r="S332" s="207"/>
      <c r="T332" s="208"/>
      <c r="AT332" s="203" t="s">
        <v>349</v>
      </c>
      <c r="AU332" s="203" t="s">
        <v>85</v>
      </c>
      <c r="AV332" s="200" t="s">
        <v>85</v>
      </c>
      <c r="AW332" s="200" t="s">
        <v>33</v>
      </c>
      <c r="AX332" s="200" t="s">
        <v>8</v>
      </c>
      <c r="AY332" s="203" t="s">
        <v>341</v>
      </c>
    </row>
    <row r="333" spans="1:65" s="110" customFormat="1" ht="16.5" customHeight="1">
      <c r="A333" s="107"/>
      <c r="B333" s="108"/>
      <c r="C333" s="217" t="s">
        <v>596</v>
      </c>
      <c r="D333" s="217" t="s">
        <v>354</v>
      </c>
      <c r="E333" s="218" t="s">
        <v>1233</v>
      </c>
      <c r="F333" s="219" t="s">
        <v>3955</v>
      </c>
      <c r="G333" s="220" t="s">
        <v>572</v>
      </c>
      <c r="H333" s="221">
        <v>60</v>
      </c>
      <c r="I333" s="92"/>
      <c r="J333" s="222">
        <f>ROUND(I333*H333,0)</f>
        <v>0</v>
      </c>
      <c r="K333" s="219" t="s">
        <v>1</v>
      </c>
      <c r="L333" s="223"/>
      <c r="M333" s="224" t="s">
        <v>1</v>
      </c>
      <c r="N333" s="225" t="s">
        <v>42</v>
      </c>
      <c r="O333" s="195"/>
      <c r="P333" s="196">
        <f>O333*H333</f>
        <v>0</v>
      </c>
      <c r="Q333" s="196">
        <v>1E-3</v>
      </c>
      <c r="R333" s="196">
        <f>Q333*H333</f>
        <v>0.06</v>
      </c>
      <c r="S333" s="196">
        <v>0</v>
      </c>
      <c r="T333" s="197">
        <f>S333*H333</f>
        <v>0</v>
      </c>
      <c r="U333" s="107"/>
      <c r="V333" s="107"/>
      <c r="W333" s="107"/>
      <c r="X333" s="107"/>
      <c r="Y333" s="107"/>
      <c r="Z333" s="107"/>
      <c r="AA333" s="107"/>
      <c r="AB333" s="107"/>
      <c r="AC333" s="107"/>
      <c r="AD333" s="107"/>
      <c r="AE333" s="107"/>
      <c r="AR333" s="198" t="s">
        <v>125</v>
      </c>
      <c r="AT333" s="198" t="s">
        <v>354</v>
      </c>
      <c r="AU333" s="198" t="s">
        <v>85</v>
      </c>
      <c r="AY333" s="99" t="s">
        <v>341</v>
      </c>
      <c r="BE333" s="199">
        <f>IF(N333="základní",J333,0)</f>
        <v>0</v>
      </c>
      <c r="BF333" s="199">
        <f>IF(N333="snížená",J333,0)</f>
        <v>0</v>
      </c>
      <c r="BG333" s="199">
        <f>IF(N333="zákl. přenesená",J333,0)</f>
        <v>0</v>
      </c>
      <c r="BH333" s="199">
        <f>IF(N333="sníž. přenesená",J333,0)</f>
        <v>0</v>
      </c>
      <c r="BI333" s="199">
        <f>IF(N333="nulová",J333,0)</f>
        <v>0</v>
      </c>
      <c r="BJ333" s="99" t="s">
        <v>8</v>
      </c>
      <c r="BK333" s="199">
        <f>ROUND(I333*H333,0)</f>
        <v>0</v>
      </c>
      <c r="BL333" s="99" t="s">
        <v>421</v>
      </c>
      <c r="BM333" s="198" t="s">
        <v>3956</v>
      </c>
    </row>
    <row r="334" spans="1:65" s="200" customFormat="1">
      <c r="B334" s="201"/>
      <c r="D334" s="202" t="s">
        <v>349</v>
      </c>
      <c r="E334" s="203" t="s">
        <v>1</v>
      </c>
      <c r="F334" s="204" t="s">
        <v>3954</v>
      </c>
      <c r="H334" s="205">
        <v>60</v>
      </c>
      <c r="L334" s="201"/>
      <c r="M334" s="206"/>
      <c r="N334" s="207"/>
      <c r="O334" s="207"/>
      <c r="P334" s="207"/>
      <c r="Q334" s="207"/>
      <c r="R334" s="207"/>
      <c r="S334" s="207"/>
      <c r="T334" s="208"/>
      <c r="AT334" s="203" t="s">
        <v>349</v>
      </c>
      <c r="AU334" s="203" t="s">
        <v>85</v>
      </c>
      <c r="AV334" s="200" t="s">
        <v>85</v>
      </c>
      <c r="AW334" s="200" t="s">
        <v>33</v>
      </c>
      <c r="AX334" s="200" t="s">
        <v>8</v>
      </c>
      <c r="AY334" s="203" t="s">
        <v>341</v>
      </c>
    </row>
    <row r="335" spans="1:65" s="110" customFormat="1" ht="16.5" customHeight="1">
      <c r="A335" s="107"/>
      <c r="B335" s="108"/>
      <c r="C335" s="187" t="s">
        <v>601</v>
      </c>
      <c r="D335" s="187" t="s">
        <v>343</v>
      </c>
      <c r="E335" s="188" t="s">
        <v>3957</v>
      </c>
      <c r="F335" s="189" t="s">
        <v>3958</v>
      </c>
      <c r="G335" s="190" t="s">
        <v>572</v>
      </c>
      <c r="H335" s="191">
        <v>45</v>
      </c>
      <c r="I335" s="89"/>
      <c r="J335" s="192">
        <f>ROUND(I335*H335,0)</f>
        <v>0</v>
      </c>
      <c r="K335" s="189" t="s">
        <v>363</v>
      </c>
      <c r="L335" s="108"/>
      <c r="M335" s="193" t="s">
        <v>1</v>
      </c>
      <c r="N335" s="194" t="s">
        <v>42</v>
      </c>
      <c r="O335" s="195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107"/>
      <c r="V335" s="107"/>
      <c r="W335" s="107"/>
      <c r="X335" s="107"/>
      <c r="Y335" s="107"/>
      <c r="Z335" s="107"/>
      <c r="AA335" s="107"/>
      <c r="AB335" s="107"/>
      <c r="AC335" s="107"/>
      <c r="AD335" s="107"/>
      <c r="AE335" s="107"/>
      <c r="AR335" s="198" t="s">
        <v>421</v>
      </c>
      <c r="AT335" s="198" t="s">
        <v>343</v>
      </c>
      <c r="AU335" s="198" t="s">
        <v>85</v>
      </c>
      <c r="AY335" s="99" t="s">
        <v>341</v>
      </c>
      <c r="BE335" s="199">
        <f>IF(N335="základní",J335,0)</f>
        <v>0</v>
      </c>
      <c r="BF335" s="199">
        <f>IF(N335="snížená",J335,0)</f>
        <v>0</v>
      </c>
      <c r="BG335" s="199">
        <f>IF(N335="zákl. přenesená",J335,0)</f>
        <v>0</v>
      </c>
      <c r="BH335" s="199">
        <f>IF(N335="sníž. přenesená",J335,0)</f>
        <v>0</v>
      </c>
      <c r="BI335" s="199">
        <f>IF(N335="nulová",J335,0)</f>
        <v>0</v>
      </c>
      <c r="BJ335" s="99" t="s">
        <v>8</v>
      </c>
      <c r="BK335" s="199">
        <f>ROUND(I335*H335,0)</f>
        <v>0</v>
      </c>
      <c r="BL335" s="99" t="s">
        <v>421</v>
      </c>
      <c r="BM335" s="198" t="s">
        <v>3959</v>
      </c>
    </row>
    <row r="336" spans="1:65" s="200" customFormat="1">
      <c r="B336" s="201"/>
      <c r="D336" s="202" t="s">
        <v>349</v>
      </c>
      <c r="E336" s="203" t="s">
        <v>1</v>
      </c>
      <c r="F336" s="204" t="s">
        <v>3960</v>
      </c>
      <c r="H336" s="205">
        <v>45</v>
      </c>
      <c r="L336" s="201"/>
      <c r="M336" s="206"/>
      <c r="N336" s="207"/>
      <c r="O336" s="207"/>
      <c r="P336" s="207"/>
      <c r="Q336" s="207"/>
      <c r="R336" s="207"/>
      <c r="S336" s="207"/>
      <c r="T336" s="208"/>
      <c r="AT336" s="203" t="s">
        <v>349</v>
      </c>
      <c r="AU336" s="203" t="s">
        <v>85</v>
      </c>
      <c r="AV336" s="200" t="s">
        <v>85</v>
      </c>
      <c r="AW336" s="200" t="s">
        <v>33</v>
      </c>
      <c r="AX336" s="200" t="s">
        <v>8</v>
      </c>
      <c r="AY336" s="203" t="s">
        <v>341</v>
      </c>
    </row>
    <row r="337" spans="1:65" s="110" customFormat="1" ht="16.5" customHeight="1">
      <c r="A337" s="107"/>
      <c r="B337" s="108"/>
      <c r="C337" s="217" t="s">
        <v>605</v>
      </c>
      <c r="D337" s="217" t="s">
        <v>354</v>
      </c>
      <c r="E337" s="218" t="s">
        <v>1233</v>
      </c>
      <c r="F337" s="219" t="s">
        <v>3955</v>
      </c>
      <c r="G337" s="220" t="s">
        <v>572</v>
      </c>
      <c r="H337" s="221">
        <v>45</v>
      </c>
      <c r="I337" s="92"/>
      <c r="J337" s="222">
        <f>ROUND(I337*H337,0)</f>
        <v>0</v>
      </c>
      <c r="K337" s="219" t="s">
        <v>1</v>
      </c>
      <c r="L337" s="223"/>
      <c r="M337" s="224" t="s">
        <v>1</v>
      </c>
      <c r="N337" s="225" t="s">
        <v>42</v>
      </c>
      <c r="O337" s="195"/>
      <c r="P337" s="196">
        <f>O337*H337</f>
        <v>0</v>
      </c>
      <c r="Q337" s="196">
        <v>1E-3</v>
      </c>
      <c r="R337" s="196">
        <f>Q337*H337</f>
        <v>4.4999999999999998E-2</v>
      </c>
      <c r="S337" s="196">
        <v>0</v>
      </c>
      <c r="T337" s="197">
        <f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125</v>
      </c>
      <c r="AT337" s="198" t="s">
        <v>354</v>
      </c>
      <c r="AU337" s="198" t="s">
        <v>85</v>
      </c>
      <c r="AY337" s="99" t="s">
        <v>341</v>
      </c>
      <c r="BE337" s="199">
        <f>IF(N337="základní",J337,0)</f>
        <v>0</v>
      </c>
      <c r="BF337" s="199">
        <f>IF(N337="snížená",J337,0)</f>
        <v>0</v>
      </c>
      <c r="BG337" s="199">
        <f>IF(N337="zákl. přenesená",J337,0)</f>
        <v>0</v>
      </c>
      <c r="BH337" s="199">
        <f>IF(N337="sníž. přenesená",J337,0)</f>
        <v>0</v>
      </c>
      <c r="BI337" s="199">
        <f>IF(N337="nulová",J337,0)</f>
        <v>0</v>
      </c>
      <c r="BJ337" s="99" t="s">
        <v>8</v>
      </c>
      <c r="BK337" s="199">
        <f>ROUND(I337*H337,0)</f>
        <v>0</v>
      </c>
      <c r="BL337" s="99" t="s">
        <v>421</v>
      </c>
      <c r="BM337" s="198" t="s">
        <v>3961</v>
      </c>
    </row>
    <row r="338" spans="1:65" s="200" customFormat="1">
      <c r="B338" s="201"/>
      <c r="D338" s="202" t="s">
        <v>349</v>
      </c>
      <c r="E338" s="203" t="s">
        <v>1</v>
      </c>
      <c r="F338" s="204" t="s">
        <v>3960</v>
      </c>
      <c r="H338" s="205">
        <v>45</v>
      </c>
      <c r="L338" s="201"/>
      <c r="M338" s="206"/>
      <c r="N338" s="207"/>
      <c r="O338" s="207"/>
      <c r="P338" s="207"/>
      <c r="Q338" s="207"/>
      <c r="R338" s="207"/>
      <c r="S338" s="207"/>
      <c r="T338" s="208"/>
      <c r="AT338" s="203" t="s">
        <v>349</v>
      </c>
      <c r="AU338" s="203" t="s">
        <v>85</v>
      </c>
      <c r="AV338" s="200" t="s">
        <v>85</v>
      </c>
      <c r="AW338" s="200" t="s">
        <v>33</v>
      </c>
      <c r="AX338" s="200" t="s">
        <v>8</v>
      </c>
      <c r="AY338" s="203" t="s">
        <v>341</v>
      </c>
    </row>
    <row r="339" spans="1:65" s="110" customFormat="1" ht="24" customHeight="1">
      <c r="A339" s="107"/>
      <c r="B339" s="108"/>
      <c r="C339" s="187" t="s">
        <v>610</v>
      </c>
      <c r="D339" s="187" t="s">
        <v>343</v>
      </c>
      <c r="E339" s="188" t="s">
        <v>3962</v>
      </c>
      <c r="F339" s="189" t="s">
        <v>3963</v>
      </c>
      <c r="G339" s="190" t="s">
        <v>455</v>
      </c>
      <c r="H339" s="191">
        <v>80</v>
      </c>
      <c r="I339" s="89"/>
      <c r="J339" s="192">
        <f>ROUND(I339*H339,0)</f>
        <v>0</v>
      </c>
      <c r="K339" s="189" t="s">
        <v>363</v>
      </c>
      <c r="L339" s="108"/>
      <c r="M339" s="193" t="s">
        <v>1</v>
      </c>
      <c r="N339" s="194" t="s">
        <v>42</v>
      </c>
      <c r="O339" s="195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421</v>
      </c>
      <c r="AT339" s="198" t="s">
        <v>343</v>
      </c>
      <c r="AU339" s="198" t="s">
        <v>85</v>
      </c>
      <c r="AY339" s="99" t="s">
        <v>341</v>
      </c>
      <c r="BE339" s="199">
        <f>IF(N339="základní",J339,0)</f>
        <v>0</v>
      </c>
      <c r="BF339" s="199">
        <f>IF(N339="snížená",J339,0)</f>
        <v>0</v>
      </c>
      <c r="BG339" s="199">
        <f>IF(N339="zákl. přenesená",J339,0)</f>
        <v>0</v>
      </c>
      <c r="BH339" s="199">
        <f>IF(N339="sníž. přenesená",J339,0)</f>
        <v>0</v>
      </c>
      <c r="BI339" s="199">
        <f>IF(N339="nulová",J339,0)</f>
        <v>0</v>
      </c>
      <c r="BJ339" s="99" t="s">
        <v>8</v>
      </c>
      <c r="BK339" s="199">
        <f>ROUND(I339*H339,0)</f>
        <v>0</v>
      </c>
      <c r="BL339" s="99" t="s">
        <v>421</v>
      </c>
      <c r="BM339" s="198" t="s">
        <v>3964</v>
      </c>
    </row>
    <row r="340" spans="1:65" s="200" customFormat="1">
      <c r="B340" s="201"/>
      <c r="D340" s="202" t="s">
        <v>349</v>
      </c>
      <c r="E340" s="203" t="s">
        <v>1</v>
      </c>
      <c r="F340" s="204" t="s">
        <v>3965</v>
      </c>
      <c r="H340" s="205">
        <v>80</v>
      </c>
      <c r="L340" s="201"/>
      <c r="M340" s="206"/>
      <c r="N340" s="207"/>
      <c r="O340" s="207"/>
      <c r="P340" s="207"/>
      <c r="Q340" s="207"/>
      <c r="R340" s="207"/>
      <c r="S340" s="207"/>
      <c r="T340" s="208"/>
      <c r="AT340" s="203" t="s">
        <v>349</v>
      </c>
      <c r="AU340" s="203" t="s">
        <v>85</v>
      </c>
      <c r="AV340" s="200" t="s">
        <v>85</v>
      </c>
      <c r="AW340" s="200" t="s">
        <v>33</v>
      </c>
      <c r="AX340" s="200" t="s">
        <v>8</v>
      </c>
      <c r="AY340" s="203" t="s">
        <v>341</v>
      </c>
    </row>
    <row r="341" spans="1:65" s="110" customFormat="1" ht="16.5" customHeight="1">
      <c r="A341" s="107"/>
      <c r="B341" s="108"/>
      <c r="C341" s="217" t="s">
        <v>140</v>
      </c>
      <c r="D341" s="217" t="s">
        <v>354</v>
      </c>
      <c r="E341" s="218" t="s">
        <v>3966</v>
      </c>
      <c r="F341" s="219" t="s">
        <v>3967</v>
      </c>
      <c r="G341" s="220" t="s">
        <v>455</v>
      </c>
      <c r="H341" s="221">
        <v>80</v>
      </c>
      <c r="I341" s="92"/>
      <c r="J341" s="222">
        <f>ROUND(I341*H341,0)</f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>O341*H341</f>
        <v>0</v>
      </c>
      <c r="Q341" s="196">
        <v>9.4500000000000001E-3</v>
      </c>
      <c r="R341" s="196">
        <f>Q341*H341</f>
        <v>0.75600000000000001</v>
      </c>
      <c r="S341" s="196">
        <v>0</v>
      </c>
      <c r="T341" s="197">
        <f>S341*H341</f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125</v>
      </c>
      <c r="AT341" s="198" t="s">
        <v>354</v>
      </c>
      <c r="AU341" s="198" t="s">
        <v>85</v>
      </c>
      <c r="AY341" s="99" t="s">
        <v>341</v>
      </c>
      <c r="BE341" s="199">
        <f>IF(N341="základní",J341,0)</f>
        <v>0</v>
      </c>
      <c r="BF341" s="199">
        <f>IF(N341="snížená",J341,0)</f>
        <v>0</v>
      </c>
      <c r="BG341" s="199">
        <f>IF(N341="zákl. přenesená",J341,0)</f>
        <v>0</v>
      </c>
      <c r="BH341" s="199">
        <f>IF(N341="sníž. přenesená",J341,0)</f>
        <v>0</v>
      </c>
      <c r="BI341" s="199">
        <f>IF(N341="nulová",J341,0)</f>
        <v>0</v>
      </c>
      <c r="BJ341" s="99" t="s">
        <v>8</v>
      </c>
      <c r="BK341" s="199">
        <f>ROUND(I341*H341,0)</f>
        <v>0</v>
      </c>
      <c r="BL341" s="99" t="s">
        <v>421</v>
      </c>
      <c r="BM341" s="198" t="s">
        <v>3968</v>
      </c>
    </row>
    <row r="342" spans="1:65" s="200" customFormat="1">
      <c r="B342" s="201"/>
      <c r="D342" s="202" t="s">
        <v>349</v>
      </c>
      <c r="E342" s="203" t="s">
        <v>1</v>
      </c>
      <c r="F342" s="204" t="s">
        <v>3965</v>
      </c>
      <c r="H342" s="205">
        <v>80</v>
      </c>
      <c r="L342" s="201"/>
      <c r="M342" s="206"/>
      <c r="N342" s="207"/>
      <c r="O342" s="207"/>
      <c r="P342" s="207"/>
      <c r="Q342" s="207"/>
      <c r="R342" s="207"/>
      <c r="S342" s="207"/>
      <c r="T342" s="208"/>
      <c r="AT342" s="203" t="s">
        <v>349</v>
      </c>
      <c r="AU342" s="203" t="s">
        <v>85</v>
      </c>
      <c r="AV342" s="200" t="s">
        <v>85</v>
      </c>
      <c r="AW342" s="200" t="s">
        <v>33</v>
      </c>
      <c r="AX342" s="200" t="s">
        <v>8</v>
      </c>
      <c r="AY342" s="203" t="s">
        <v>341</v>
      </c>
    </row>
    <row r="343" spans="1:65" s="110" customFormat="1" ht="24" customHeight="1">
      <c r="A343" s="107"/>
      <c r="B343" s="108"/>
      <c r="C343" s="187" t="s">
        <v>143</v>
      </c>
      <c r="D343" s="187" t="s">
        <v>343</v>
      </c>
      <c r="E343" s="188" t="s">
        <v>3969</v>
      </c>
      <c r="F343" s="189" t="s">
        <v>3970</v>
      </c>
      <c r="G343" s="190" t="s">
        <v>455</v>
      </c>
      <c r="H343" s="191">
        <v>59</v>
      </c>
      <c r="I343" s="89"/>
      <c r="J343" s="192">
        <f>ROUND(I343*H343,0)</f>
        <v>0</v>
      </c>
      <c r="K343" s="189" t="s">
        <v>363</v>
      </c>
      <c r="L343" s="108"/>
      <c r="M343" s="193" t="s">
        <v>1</v>
      </c>
      <c r="N343" s="194" t="s">
        <v>42</v>
      </c>
      <c r="O343" s="195"/>
      <c r="P343" s="196">
        <f>O343*H343</f>
        <v>0</v>
      </c>
      <c r="Q343" s="196">
        <v>0</v>
      </c>
      <c r="R343" s="196">
        <f>Q343*H343</f>
        <v>0</v>
      </c>
      <c r="S343" s="196">
        <v>0</v>
      </c>
      <c r="T343" s="197">
        <f>S343*H343</f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421</v>
      </c>
      <c r="AT343" s="198" t="s">
        <v>343</v>
      </c>
      <c r="AU343" s="198" t="s">
        <v>85</v>
      </c>
      <c r="AY343" s="99" t="s">
        <v>341</v>
      </c>
      <c r="BE343" s="199">
        <f>IF(N343="základní",J343,0)</f>
        <v>0</v>
      </c>
      <c r="BF343" s="199">
        <f>IF(N343="snížená",J343,0)</f>
        <v>0</v>
      </c>
      <c r="BG343" s="199">
        <f>IF(N343="zákl. přenesená",J343,0)</f>
        <v>0</v>
      </c>
      <c r="BH343" s="199">
        <f>IF(N343="sníž. přenesená",J343,0)</f>
        <v>0</v>
      </c>
      <c r="BI343" s="199">
        <f>IF(N343="nulová",J343,0)</f>
        <v>0</v>
      </c>
      <c r="BJ343" s="99" t="s">
        <v>8</v>
      </c>
      <c r="BK343" s="199">
        <f>ROUND(I343*H343,0)</f>
        <v>0</v>
      </c>
      <c r="BL343" s="99" t="s">
        <v>421</v>
      </c>
      <c r="BM343" s="198" t="s">
        <v>3971</v>
      </c>
    </row>
    <row r="344" spans="1:65" s="200" customFormat="1">
      <c r="B344" s="201"/>
      <c r="D344" s="202" t="s">
        <v>349</v>
      </c>
      <c r="E344" s="203" t="s">
        <v>1</v>
      </c>
      <c r="F344" s="204" t="s">
        <v>3972</v>
      </c>
      <c r="H344" s="205">
        <v>59</v>
      </c>
      <c r="L344" s="201"/>
      <c r="M344" s="206"/>
      <c r="N344" s="207"/>
      <c r="O344" s="207"/>
      <c r="P344" s="207"/>
      <c r="Q344" s="207"/>
      <c r="R344" s="207"/>
      <c r="S344" s="207"/>
      <c r="T344" s="208"/>
      <c r="AT344" s="203" t="s">
        <v>349</v>
      </c>
      <c r="AU344" s="203" t="s">
        <v>85</v>
      </c>
      <c r="AV344" s="200" t="s">
        <v>85</v>
      </c>
      <c r="AW344" s="200" t="s">
        <v>33</v>
      </c>
      <c r="AX344" s="200" t="s">
        <v>8</v>
      </c>
      <c r="AY344" s="203" t="s">
        <v>341</v>
      </c>
    </row>
    <row r="345" spans="1:65" s="110" customFormat="1" ht="24" customHeight="1">
      <c r="A345" s="107"/>
      <c r="B345" s="108"/>
      <c r="C345" s="217" t="s">
        <v>146</v>
      </c>
      <c r="D345" s="217" t="s">
        <v>354</v>
      </c>
      <c r="E345" s="218" t="s">
        <v>3973</v>
      </c>
      <c r="F345" s="219" t="s">
        <v>3974</v>
      </c>
      <c r="G345" s="220" t="s">
        <v>455</v>
      </c>
      <c r="H345" s="221">
        <v>59</v>
      </c>
      <c r="I345" s="92"/>
      <c r="J345" s="222">
        <f>ROUND(I345*H345,0)</f>
        <v>0</v>
      </c>
      <c r="K345" s="219" t="s">
        <v>1</v>
      </c>
      <c r="L345" s="223"/>
      <c r="M345" s="224" t="s">
        <v>1</v>
      </c>
      <c r="N345" s="225" t="s">
        <v>42</v>
      </c>
      <c r="O345" s="195"/>
      <c r="P345" s="196">
        <f>O345*H345</f>
        <v>0</v>
      </c>
      <c r="Q345" s="196">
        <v>3.322E-2</v>
      </c>
      <c r="R345" s="196">
        <f>Q345*H345</f>
        <v>1.9599800000000001</v>
      </c>
      <c r="S345" s="196">
        <v>0</v>
      </c>
      <c r="T345" s="197">
        <f>S345*H345</f>
        <v>0</v>
      </c>
      <c r="U345" s="107"/>
      <c r="V345" s="107"/>
      <c r="W345" s="107"/>
      <c r="X345" s="107"/>
      <c r="Y345" s="107"/>
      <c r="Z345" s="107"/>
      <c r="AA345" s="107"/>
      <c r="AB345" s="107"/>
      <c r="AC345" s="107"/>
      <c r="AD345" s="107"/>
      <c r="AE345" s="107"/>
      <c r="AR345" s="198" t="s">
        <v>125</v>
      </c>
      <c r="AT345" s="198" t="s">
        <v>354</v>
      </c>
      <c r="AU345" s="198" t="s">
        <v>85</v>
      </c>
      <c r="AY345" s="99" t="s">
        <v>341</v>
      </c>
      <c r="BE345" s="199">
        <f>IF(N345="základní",J345,0)</f>
        <v>0</v>
      </c>
      <c r="BF345" s="199">
        <f>IF(N345="snížená",J345,0)</f>
        <v>0</v>
      </c>
      <c r="BG345" s="199">
        <f>IF(N345="zákl. přenesená",J345,0)</f>
        <v>0</v>
      </c>
      <c r="BH345" s="199">
        <f>IF(N345="sníž. přenesená",J345,0)</f>
        <v>0</v>
      </c>
      <c r="BI345" s="199">
        <f>IF(N345="nulová",J345,0)</f>
        <v>0</v>
      </c>
      <c r="BJ345" s="99" t="s">
        <v>8</v>
      </c>
      <c r="BK345" s="199">
        <f>ROUND(I345*H345,0)</f>
        <v>0</v>
      </c>
      <c r="BL345" s="99" t="s">
        <v>421</v>
      </c>
      <c r="BM345" s="198" t="s">
        <v>3975</v>
      </c>
    </row>
    <row r="346" spans="1:65" s="200" customFormat="1">
      <c r="B346" s="201"/>
      <c r="D346" s="202" t="s">
        <v>349</v>
      </c>
      <c r="E346" s="203" t="s">
        <v>1</v>
      </c>
      <c r="F346" s="204" t="s">
        <v>3972</v>
      </c>
      <c r="H346" s="205">
        <v>59</v>
      </c>
      <c r="L346" s="201"/>
      <c r="M346" s="206"/>
      <c r="N346" s="207"/>
      <c r="O346" s="207"/>
      <c r="P346" s="207"/>
      <c r="Q346" s="207"/>
      <c r="R346" s="207"/>
      <c r="S346" s="207"/>
      <c r="T346" s="208"/>
      <c r="AT346" s="203" t="s">
        <v>349</v>
      </c>
      <c r="AU346" s="203" t="s">
        <v>85</v>
      </c>
      <c r="AV346" s="200" t="s">
        <v>85</v>
      </c>
      <c r="AW346" s="200" t="s">
        <v>33</v>
      </c>
      <c r="AX346" s="200" t="s">
        <v>8</v>
      </c>
      <c r="AY346" s="203" t="s">
        <v>341</v>
      </c>
    </row>
    <row r="347" spans="1:65" s="110" customFormat="1" ht="24" customHeight="1">
      <c r="A347" s="107"/>
      <c r="B347" s="108"/>
      <c r="C347" s="187" t="s">
        <v>149</v>
      </c>
      <c r="D347" s="187" t="s">
        <v>343</v>
      </c>
      <c r="E347" s="188" t="s">
        <v>3976</v>
      </c>
      <c r="F347" s="189" t="s">
        <v>3977</v>
      </c>
      <c r="G347" s="190" t="s">
        <v>357</v>
      </c>
      <c r="H347" s="191">
        <v>2.8210000000000002</v>
      </c>
      <c r="I347" s="89"/>
      <c r="J347" s="192">
        <f>ROUND(I347*H347,0)</f>
        <v>0</v>
      </c>
      <c r="K347" s="189" t="s">
        <v>363</v>
      </c>
      <c r="L347" s="108"/>
      <c r="M347" s="193" t="s">
        <v>1</v>
      </c>
      <c r="N347" s="194" t="s">
        <v>42</v>
      </c>
      <c r="O347" s="195"/>
      <c r="P347" s="196">
        <f>O347*H347</f>
        <v>0</v>
      </c>
      <c r="Q347" s="196">
        <v>0</v>
      </c>
      <c r="R347" s="196">
        <f>Q347*H347</f>
        <v>0</v>
      </c>
      <c r="S347" s="196">
        <v>0</v>
      </c>
      <c r="T347" s="197">
        <f>S347*H347</f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421</v>
      </c>
      <c r="AT347" s="198" t="s">
        <v>343</v>
      </c>
      <c r="AU347" s="198" t="s">
        <v>85</v>
      </c>
      <c r="AY347" s="99" t="s">
        <v>341</v>
      </c>
      <c r="BE347" s="199">
        <f>IF(N347="základní",J347,0)</f>
        <v>0</v>
      </c>
      <c r="BF347" s="199">
        <f>IF(N347="snížená",J347,0)</f>
        <v>0</v>
      </c>
      <c r="BG347" s="199">
        <f>IF(N347="zákl. přenesená",J347,0)</f>
        <v>0</v>
      </c>
      <c r="BH347" s="199">
        <f>IF(N347="sníž. přenesená",J347,0)</f>
        <v>0</v>
      </c>
      <c r="BI347" s="199">
        <f>IF(N347="nulová",J347,0)</f>
        <v>0</v>
      </c>
      <c r="BJ347" s="99" t="s">
        <v>8</v>
      </c>
      <c r="BK347" s="199">
        <f>ROUND(I347*H347,0)</f>
        <v>0</v>
      </c>
      <c r="BL347" s="99" t="s">
        <v>421</v>
      </c>
      <c r="BM347" s="198" t="s">
        <v>3978</v>
      </c>
    </row>
    <row r="348" spans="1:65" s="174" customFormat="1" ht="22.9" customHeight="1">
      <c r="B348" s="175"/>
      <c r="D348" s="176" t="s">
        <v>76</v>
      </c>
      <c r="E348" s="185" t="s">
        <v>1632</v>
      </c>
      <c r="F348" s="185" t="s">
        <v>1633</v>
      </c>
      <c r="J348" s="186">
        <f>BK348</f>
        <v>0</v>
      </c>
      <c r="L348" s="175"/>
      <c r="M348" s="179"/>
      <c r="N348" s="180"/>
      <c r="O348" s="180"/>
      <c r="P348" s="181">
        <f>SUM(P349:P364)</f>
        <v>0</v>
      </c>
      <c r="Q348" s="180"/>
      <c r="R348" s="181">
        <f>SUM(R349:R364)</f>
        <v>3.9961641412500004</v>
      </c>
      <c r="S348" s="180"/>
      <c r="T348" s="182">
        <f>SUM(T349:T364)</f>
        <v>0</v>
      </c>
      <c r="AR348" s="176" t="s">
        <v>85</v>
      </c>
      <c r="AT348" s="183" t="s">
        <v>76</v>
      </c>
      <c r="AU348" s="183" t="s">
        <v>8</v>
      </c>
      <c r="AY348" s="176" t="s">
        <v>341</v>
      </c>
      <c r="BK348" s="184">
        <f>SUM(BK349:BK364)</f>
        <v>0</v>
      </c>
    </row>
    <row r="349" spans="1:65" s="110" customFormat="1" ht="24" customHeight="1">
      <c r="A349" s="107"/>
      <c r="B349" s="108"/>
      <c r="C349" s="187" t="s">
        <v>152</v>
      </c>
      <c r="D349" s="187" t="s">
        <v>343</v>
      </c>
      <c r="E349" s="188" t="s">
        <v>1687</v>
      </c>
      <c r="F349" s="189" t="s">
        <v>1688</v>
      </c>
      <c r="G349" s="190" t="s">
        <v>1689</v>
      </c>
      <c r="H349" s="191">
        <v>3801.3</v>
      </c>
      <c r="I349" s="89"/>
      <c r="J349" s="192">
        <f>ROUND(I349*H349,0)</f>
        <v>0</v>
      </c>
      <c r="K349" s="189" t="s">
        <v>363</v>
      </c>
      <c r="L349" s="108"/>
      <c r="M349" s="193" t="s">
        <v>1</v>
      </c>
      <c r="N349" s="194" t="s">
        <v>42</v>
      </c>
      <c r="O349" s="195"/>
      <c r="P349" s="196">
        <f>O349*H349</f>
        <v>0</v>
      </c>
      <c r="Q349" s="196">
        <v>5.1262499999999999E-5</v>
      </c>
      <c r="R349" s="196">
        <f>Q349*H349</f>
        <v>0.19486414125000001</v>
      </c>
      <c r="S349" s="196">
        <v>0</v>
      </c>
      <c r="T349" s="197">
        <f>S349*H349</f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421</v>
      </c>
      <c r="AT349" s="198" t="s">
        <v>343</v>
      </c>
      <c r="AU349" s="198" t="s">
        <v>85</v>
      </c>
      <c r="AY349" s="99" t="s">
        <v>341</v>
      </c>
      <c r="BE349" s="199">
        <f>IF(N349="základní",J349,0)</f>
        <v>0</v>
      </c>
      <c r="BF349" s="199">
        <f>IF(N349="snížená",J349,0)</f>
        <v>0</v>
      </c>
      <c r="BG349" s="199">
        <f>IF(N349="zákl. přenesená",J349,0)</f>
        <v>0</v>
      </c>
      <c r="BH349" s="199">
        <f>IF(N349="sníž. přenesená",J349,0)</f>
        <v>0</v>
      </c>
      <c r="BI349" s="199">
        <f>IF(N349="nulová",J349,0)</f>
        <v>0</v>
      </c>
      <c r="BJ349" s="99" t="s">
        <v>8</v>
      </c>
      <c r="BK349" s="199">
        <f>ROUND(I349*H349,0)</f>
        <v>0</v>
      </c>
      <c r="BL349" s="99" t="s">
        <v>421</v>
      </c>
      <c r="BM349" s="198" t="s">
        <v>3979</v>
      </c>
    </row>
    <row r="350" spans="1:65" s="200" customFormat="1">
      <c r="B350" s="201"/>
      <c r="D350" s="202" t="s">
        <v>349</v>
      </c>
      <c r="E350" s="203" t="s">
        <v>1</v>
      </c>
      <c r="F350" s="204" t="s">
        <v>3980</v>
      </c>
      <c r="H350" s="205">
        <v>3262.3</v>
      </c>
      <c r="L350" s="201"/>
      <c r="M350" s="206"/>
      <c r="N350" s="207"/>
      <c r="O350" s="207"/>
      <c r="P350" s="207"/>
      <c r="Q350" s="207"/>
      <c r="R350" s="207"/>
      <c r="S350" s="207"/>
      <c r="T350" s="208"/>
      <c r="AT350" s="203" t="s">
        <v>349</v>
      </c>
      <c r="AU350" s="203" t="s">
        <v>85</v>
      </c>
      <c r="AV350" s="200" t="s">
        <v>85</v>
      </c>
      <c r="AW350" s="200" t="s">
        <v>33</v>
      </c>
      <c r="AX350" s="200" t="s">
        <v>77</v>
      </c>
      <c r="AY350" s="203" t="s">
        <v>341</v>
      </c>
    </row>
    <row r="351" spans="1:65" s="200" customFormat="1">
      <c r="B351" s="201"/>
      <c r="D351" s="202" t="s">
        <v>349</v>
      </c>
      <c r="E351" s="203" t="s">
        <v>1</v>
      </c>
      <c r="F351" s="204" t="s">
        <v>3981</v>
      </c>
      <c r="H351" s="205">
        <v>-131.19999999999999</v>
      </c>
      <c r="L351" s="201"/>
      <c r="M351" s="206"/>
      <c r="N351" s="207"/>
      <c r="O351" s="207"/>
      <c r="P351" s="207"/>
      <c r="Q351" s="207"/>
      <c r="R351" s="207"/>
      <c r="S351" s="207"/>
      <c r="T351" s="208"/>
      <c r="AT351" s="203" t="s">
        <v>349</v>
      </c>
      <c r="AU351" s="203" t="s">
        <v>85</v>
      </c>
      <c r="AV351" s="200" t="s">
        <v>85</v>
      </c>
      <c r="AW351" s="200" t="s">
        <v>33</v>
      </c>
      <c r="AX351" s="200" t="s">
        <v>77</v>
      </c>
      <c r="AY351" s="203" t="s">
        <v>341</v>
      </c>
    </row>
    <row r="352" spans="1:65" s="209" customFormat="1">
      <c r="B352" s="210"/>
      <c r="D352" s="202" t="s">
        <v>349</v>
      </c>
      <c r="E352" s="211" t="s">
        <v>273</v>
      </c>
      <c r="F352" s="212" t="s">
        <v>351</v>
      </c>
      <c r="H352" s="213">
        <v>3131.1000000000004</v>
      </c>
      <c r="L352" s="210"/>
      <c r="M352" s="214"/>
      <c r="N352" s="215"/>
      <c r="O352" s="215"/>
      <c r="P352" s="215"/>
      <c r="Q352" s="215"/>
      <c r="R352" s="215"/>
      <c r="S352" s="215"/>
      <c r="T352" s="216"/>
      <c r="AT352" s="211" t="s">
        <v>349</v>
      </c>
      <c r="AU352" s="211" t="s">
        <v>85</v>
      </c>
      <c r="AV352" s="209" t="s">
        <v>352</v>
      </c>
      <c r="AW352" s="209" t="s">
        <v>33</v>
      </c>
      <c r="AX352" s="209" t="s">
        <v>77</v>
      </c>
      <c r="AY352" s="211" t="s">
        <v>341</v>
      </c>
    </row>
    <row r="353" spans="1:65" s="200" customFormat="1">
      <c r="B353" s="201"/>
      <c r="D353" s="202" t="s">
        <v>349</v>
      </c>
      <c r="E353" s="203" t="s">
        <v>1</v>
      </c>
      <c r="F353" s="204" t="s">
        <v>3982</v>
      </c>
      <c r="H353" s="205">
        <v>539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77</v>
      </c>
      <c r="AY353" s="203" t="s">
        <v>341</v>
      </c>
    </row>
    <row r="354" spans="1:65" s="209" customFormat="1">
      <c r="B354" s="210"/>
      <c r="D354" s="202" t="s">
        <v>349</v>
      </c>
      <c r="E354" s="211" t="s">
        <v>276</v>
      </c>
      <c r="F354" s="212" t="s">
        <v>351</v>
      </c>
      <c r="H354" s="213">
        <v>539</v>
      </c>
      <c r="L354" s="210"/>
      <c r="M354" s="214"/>
      <c r="N354" s="215"/>
      <c r="O354" s="215"/>
      <c r="P354" s="215"/>
      <c r="Q354" s="215"/>
      <c r="R354" s="215"/>
      <c r="S354" s="215"/>
      <c r="T354" s="216"/>
      <c r="AT354" s="211" t="s">
        <v>349</v>
      </c>
      <c r="AU354" s="211" t="s">
        <v>85</v>
      </c>
      <c r="AV354" s="209" t="s">
        <v>352</v>
      </c>
      <c r="AW354" s="209" t="s">
        <v>33</v>
      </c>
      <c r="AX354" s="209" t="s">
        <v>77</v>
      </c>
      <c r="AY354" s="211" t="s">
        <v>341</v>
      </c>
    </row>
    <row r="355" spans="1:65" s="200" customFormat="1">
      <c r="B355" s="201"/>
      <c r="D355" s="202" t="s">
        <v>349</v>
      </c>
      <c r="E355" s="203" t="s">
        <v>1</v>
      </c>
      <c r="F355" s="204" t="s">
        <v>3983</v>
      </c>
      <c r="H355" s="205">
        <v>131.19999999999999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09" customFormat="1">
      <c r="B356" s="210"/>
      <c r="D356" s="202" t="s">
        <v>349</v>
      </c>
      <c r="E356" s="211" t="s">
        <v>3782</v>
      </c>
      <c r="F356" s="212" t="s">
        <v>351</v>
      </c>
      <c r="H356" s="213">
        <v>131.19999999999999</v>
      </c>
      <c r="L356" s="210"/>
      <c r="M356" s="214"/>
      <c r="N356" s="215"/>
      <c r="O356" s="215"/>
      <c r="P356" s="215"/>
      <c r="Q356" s="215"/>
      <c r="R356" s="215"/>
      <c r="S356" s="215"/>
      <c r="T356" s="216"/>
      <c r="AT356" s="211" t="s">
        <v>349</v>
      </c>
      <c r="AU356" s="211" t="s">
        <v>85</v>
      </c>
      <c r="AV356" s="209" t="s">
        <v>352</v>
      </c>
      <c r="AW356" s="209" t="s">
        <v>33</v>
      </c>
      <c r="AX356" s="209" t="s">
        <v>77</v>
      </c>
      <c r="AY356" s="211" t="s">
        <v>341</v>
      </c>
    </row>
    <row r="357" spans="1:65" s="226" customFormat="1">
      <c r="B357" s="227"/>
      <c r="D357" s="202" t="s">
        <v>349</v>
      </c>
      <c r="E357" s="228" t="s">
        <v>1</v>
      </c>
      <c r="F357" s="229" t="s">
        <v>542</v>
      </c>
      <c r="H357" s="230">
        <v>3801.3</v>
      </c>
      <c r="L357" s="227"/>
      <c r="M357" s="231"/>
      <c r="N357" s="232"/>
      <c r="O357" s="232"/>
      <c r="P357" s="232"/>
      <c r="Q357" s="232"/>
      <c r="R357" s="232"/>
      <c r="S357" s="232"/>
      <c r="T357" s="233"/>
      <c r="AT357" s="228" t="s">
        <v>349</v>
      </c>
      <c r="AU357" s="228" t="s">
        <v>85</v>
      </c>
      <c r="AV357" s="226" t="s">
        <v>347</v>
      </c>
      <c r="AW357" s="226" t="s">
        <v>33</v>
      </c>
      <c r="AX357" s="226" t="s">
        <v>8</v>
      </c>
      <c r="AY357" s="228" t="s">
        <v>341</v>
      </c>
    </row>
    <row r="358" spans="1:65" s="110" customFormat="1" ht="16.5" customHeight="1">
      <c r="A358" s="107"/>
      <c r="B358" s="108"/>
      <c r="C358" s="217" t="s">
        <v>155</v>
      </c>
      <c r="D358" s="217" t="s">
        <v>354</v>
      </c>
      <c r="E358" s="218" t="s">
        <v>1694</v>
      </c>
      <c r="F358" s="219" t="s">
        <v>1695</v>
      </c>
      <c r="G358" s="220" t="s">
        <v>1689</v>
      </c>
      <c r="H358" s="221">
        <v>3131.1</v>
      </c>
      <c r="I358" s="92"/>
      <c r="J358" s="222">
        <f>ROUND(I358*H358,0)</f>
        <v>0</v>
      </c>
      <c r="K358" s="219" t="s">
        <v>1</v>
      </c>
      <c r="L358" s="223"/>
      <c r="M358" s="224" t="s">
        <v>1</v>
      </c>
      <c r="N358" s="225" t="s">
        <v>42</v>
      </c>
      <c r="O358" s="195"/>
      <c r="P358" s="196">
        <f>O358*H358</f>
        <v>0</v>
      </c>
      <c r="Q358" s="196">
        <v>1E-3</v>
      </c>
      <c r="R358" s="196">
        <f>Q358*H358</f>
        <v>3.1311</v>
      </c>
      <c r="S358" s="196">
        <v>0</v>
      </c>
      <c r="T358" s="197">
        <f>S358*H358</f>
        <v>0</v>
      </c>
      <c r="U358" s="107"/>
      <c r="V358" s="107"/>
      <c r="W358" s="107"/>
      <c r="X358" s="107"/>
      <c r="Y358" s="107"/>
      <c r="Z358" s="107"/>
      <c r="AA358" s="107"/>
      <c r="AB358" s="107"/>
      <c r="AC358" s="107"/>
      <c r="AD358" s="107"/>
      <c r="AE358" s="107"/>
      <c r="AR358" s="198" t="s">
        <v>125</v>
      </c>
      <c r="AT358" s="198" t="s">
        <v>354</v>
      </c>
      <c r="AU358" s="198" t="s">
        <v>85</v>
      </c>
      <c r="AY358" s="99" t="s">
        <v>341</v>
      </c>
      <c r="BE358" s="199">
        <f>IF(N358="základní",J358,0)</f>
        <v>0</v>
      </c>
      <c r="BF358" s="199">
        <f>IF(N358="snížená",J358,0)</f>
        <v>0</v>
      </c>
      <c r="BG358" s="199">
        <f>IF(N358="zákl. přenesená",J358,0)</f>
        <v>0</v>
      </c>
      <c r="BH358" s="199">
        <f>IF(N358="sníž. přenesená",J358,0)</f>
        <v>0</v>
      </c>
      <c r="BI358" s="199">
        <f>IF(N358="nulová",J358,0)</f>
        <v>0</v>
      </c>
      <c r="BJ358" s="99" t="s">
        <v>8</v>
      </c>
      <c r="BK358" s="199">
        <f>ROUND(I358*H358,0)</f>
        <v>0</v>
      </c>
      <c r="BL358" s="99" t="s">
        <v>421</v>
      </c>
      <c r="BM358" s="198" t="s">
        <v>3984</v>
      </c>
    </row>
    <row r="359" spans="1:65" s="200" customFormat="1">
      <c r="B359" s="201"/>
      <c r="D359" s="202" t="s">
        <v>349</v>
      </c>
      <c r="E359" s="203" t="s">
        <v>1</v>
      </c>
      <c r="F359" s="204" t="s">
        <v>273</v>
      </c>
      <c r="H359" s="205">
        <v>3131.1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8</v>
      </c>
      <c r="AY359" s="203" t="s">
        <v>341</v>
      </c>
    </row>
    <row r="360" spans="1:65" s="110" customFormat="1" ht="16.5" customHeight="1">
      <c r="A360" s="107"/>
      <c r="B360" s="108"/>
      <c r="C360" s="217" t="s">
        <v>158</v>
      </c>
      <c r="D360" s="217" t="s">
        <v>354</v>
      </c>
      <c r="E360" s="218" t="s">
        <v>3985</v>
      </c>
      <c r="F360" s="219" t="s">
        <v>3986</v>
      </c>
      <c r="G360" s="220" t="s">
        <v>1689</v>
      </c>
      <c r="H360" s="221">
        <v>539</v>
      </c>
      <c r="I360" s="92"/>
      <c r="J360" s="222">
        <f>ROUND(I360*H360,0)</f>
        <v>0</v>
      </c>
      <c r="K360" s="219" t="s">
        <v>1</v>
      </c>
      <c r="L360" s="223"/>
      <c r="M360" s="224" t="s">
        <v>1</v>
      </c>
      <c r="N360" s="225" t="s">
        <v>42</v>
      </c>
      <c r="O360" s="195"/>
      <c r="P360" s="196">
        <f>O360*H360</f>
        <v>0</v>
      </c>
      <c r="Q360" s="196">
        <v>1E-3</v>
      </c>
      <c r="R360" s="196">
        <f>Q360*H360</f>
        <v>0.53900000000000003</v>
      </c>
      <c r="S360" s="196">
        <v>0</v>
      </c>
      <c r="T360" s="197">
        <f>S360*H360</f>
        <v>0</v>
      </c>
      <c r="U360" s="107"/>
      <c r="V360" s="107"/>
      <c r="W360" s="107"/>
      <c r="X360" s="107"/>
      <c r="Y360" s="107"/>
      <c r="Z360" s="107"/>
      <c r="AA360" s="107"/>
      <c r="AB360" s="107"/>
      <c r="AC360" s="107"/>
      <c r="AD360" s="107"/>
      <c r="AE360" s="107"/>
      <c r="AR360" s="198" t="s">
        <v>125</v>
      </c>
      <c r="AT360" s="198" t="s">
        <v>354</v>
      </c>
      <c r="AU360" s="198" t="s">
        <v>85</v>
      </c>
      <c r="AY360" s="99" t="s">
        <v>341</v>
      </c>
      <c r="BE360" s="199">
        <f>IF(N360="základní",J360,0)</f>
        <v>0</v>
      </c>
      <c r="BF360" s="199">
        <f>IF(N360="snížená",J360,0)</f>
        <v>0</v>
      </c>
      <c r="BG360" s="199">
        <f>IF(N360="zákl. přenesená",J360,0)</f>
        <v>0</v>
      </c>
      <c r="BH360" s="199">
        <f>IF(N360="sníž. přenesená",J360,0)</f>
        <v>0</v>
      </c>
      <c r="BI360" s="199">
        <f>IF(N360="nulová",J360,0)</f>
        <v>0</v>
      </c>
      <c r="BJ360" s="99" t="s">
        <v>8</v>
      </c>
      <c r="BK360" s="199">
        <f>ROUND(I360*H360,0)</f>
        <v>0</v>
      </c>
      <c r="BL360" s="99" t="s">
        <v>421</v>
      </c>
      <c r="BM360" s="198" t="s">
        <v>3987</v>
      </c>
    </row>
    <row r="361" spans="1:65" s="200" customFormat="1">
      <c r="B361" s="201"/>
      <c r="D361" s="202" t="s">
        <v>349</v>
      </c>
      <c r="E361" s="203" t="s">
        <v>1</v>
      </c>
      <c r="F361" s="204" t="s">
        <v>276</v>
      </c>
      <c r="H361" s="205">
        <v>539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8</v>
      </c>
      <c r="AY361" s="203" t="s">
        <v>341</v>
      </c>
    </row>
    <row r="362" spans="1:65" s="110" customFormat="1" ht="16.5" customHeight="1">
      <c r="A362" s="107"/>
      <c r="B362" s="108"/>
      <c r="C362" s="217" t="s">
        <v>654</v>
      </c>
      <c r="D362" s="217" t="s">
        <v>354</v>
      </c>
      <c r="E362" s="218" t="s">
        <v>1698</v>
      </c>
      <c r="F362" s="219" t="s">
        <v>1699</v>
      </c>
      <c r="G362" s="220" t="s">
        <v>1689</v>
      </c>
      <c r="H362" s="221">
        <v>131.19999999999999</v>
      </c>
      <c r="I362" s="92"/>
      <c r="J362" s="222">
        <f>ROUND(I362*H362,0)</f>
        <v>0</v>
      </c>
      <c r="K362" s="219" t="s">
        <v>1</v>
      </c>
      <c r="L362" s="223"/>
      <c r="M362" s="224" t="s">
        <v>1</v>
      </c>
      <c r="N362" s="225" t="s">
        <v>42</v>
      </c>
      <c r="O362" s="195"/>
      <c r="P362" s="196">
        <f>O362*H362</f>
        <v>0</v>
      </c>
      <c r="Q362" s="196">
        <v>1E-3</v>
      </c>
      <c r="R362" s="196">
        <f>Q362*H362</f>
        <v>0.13119999999999998</v>
      </c>
      <c r="S362" s="196">
        <v>0</v>
      </c>
      <c r="T362" s="197">
        <f>S362*H362</f>
        <v>0</v>
      </c>
      <c r="U362" s="107"/>
      <c r="V362" s="107"/>
      <c r="W362" s="107"/>
      <c r="X362" s="107"/>
      <c r="Y362" s="107"/>
      <c r="Z362" s="107"/>
      <c r="AA362" s="107"/>
      <c r="AB362" s="107"/>
      <c r="AC362" s="107"/>
      <c r="AD362" s="107"/>
      <c r="AE362" s="107"/>
      <c r="AR362" s="198" t="s">
        <v>125</v>
      </c>
      <c r="AT362" s="198" t="s">
        <v>354</v>
      </c>
      <c r="AU362" s="198" t="s">
        <v>85</v>
      </c>
      <c r="AY362" s="99" t="s">
        <v>341</v>
      </c>
      <c r="BE362" s="199">
        <f>IF(N362="základní",J362,0)</f>
        <v>0</v>
      </c>
      <c r="BF362" s="199">
        <f>IF(N362="snížená",J362,0)</f>
        <v>0</v>
      </c>
      <c r="BG362" s="199">
        <f>IF(N362="zákl. přenesená",J362,0)</f>
        <v>0</v>
      </c>
      <c r="BH362" s="199">
        <f>IF(N362="sníž. přenesená",J362,0)</f>
        <v>0</v>
      </c>
      <c r="BI362" s="199">
        <f>IF(N362="nulová",J362,0)</f>
        <v>0</v>
      </c>
      <c r="BJ362" s="99" t="s">
        <v>8</v>
      </c>
      <c r="BK362" s="199">
        <f>ROUND(I362*H362,0)</f>
        <v>0</v>
      </c>
      <c r="BL362" s="99" t="s">
        <v>421</v>
      </c>
      <c r="BM362" s="198" t="s">
        <v>3988</v>
      </c>
    </row>
    <row r="363" spans="1:65" s="200" customFormat="1">
      <c r="B363" s="201"/>
      <c r="D363" s="202" t="s">
        <v>349</v>
      </c>
      <c r="E363" s="203" t="s">
        <v>1</v>
      </c>
      <c r="F363" s="204" t="s">
        <v>3782</v>
      </c>
      <c r="H363" s="205">
        <v>131.19999999999999</v>
      </c>
      <c r="L363" s="201"/>
      <c r="M363" s="206"/>
      <c r="N363" s="207"/>
      <c r="O363" s="207"/>
      <c r="P363" s="207"/>
      <c r="Q363" s="207"/>
      <c r="R363" s="207"/>
      <c r="S363" s="207"/>
      <c r="T363" s="208"/>
      <c r="AT363" s="203" t="s">
        <v>349</v>
      </c>
      <c r="AU363" s="203" t="s">
        <v>85</v>
      </c>
      <c r="AV363" s="200" t="s">
        <v>85</v>
      </c>
      <c r="AW363" s="200" t="s">
        <v>33</v>
      </c>
      <c r="AX363" s="200" t="s">
        <v>8</v>
      </c>
      <c r="AY363" s="203" t="s">
        <v>341</v>
      </c>
    </row>
    <row r="364" spans="1:65" s="110" customFormat="1" ht="24" customHeight="1">
      <c r="A364" s="107"/>
      <c r="B364" s="108"/>
      <c r="C364" s="187" t="s">
        <v>659</v>
      </c>
      <c r="D364" s="187" t="s">
        <v>343</v>
      </c>
      <c r="E364" s="188" t="s">
        <v>3989</v>
      </c>
      <c r="F364" s="189" t="s">
        <v>3990</v>
      </c>
      <c r="G364" s="190" t="s">
        <v>357</v>
      </c>
      <c r="H364" s="191">
        <v>3.996</v>
      </c>
      <c r="I364" s="89"/>
      <c r="J364" s="192">
        <f>ROUND(I364*H364,0)</f>
        <v>0</v>
      </c>
      <c r="K364" s="189" t="s">
        <v>363</v>
      </c>
      <c r="L364" s="108"/>
      <c r="M364" s="193" t="s">
        <v>1</v>
      </c>
      <c r="N364" s="194" t="s">
        <v>42</v>
      </c>
      <c r="O364" s="195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107"/>
      <c r="V364" s="107"/>
      <c r="W364" s="107"/>
      <c r="X364" s="107"/>
      <c r="Y364" s="107"/>
      <c r="Z364" s="107"/>
      <c r="AA364" s="107"/>
      <c r="AB364" s="107"/>
      <c r="AC364" s="107"/>
      <c r="AD364" s="107"/>
      <c r="AE364" s="107"/>
      <c r="AR364" s="198" t="s">
        <v>421</v>
      </c>
      <c r="AT364" s="198" t="s">
        <v>343</v>
      </c>
      <c r="AU364" s="198" t="s">
        <v>85</v>
      </c>
      <c r="AY364" s="99" t="s">
        <v>341</v>
      </c>
      <c r="BE364" s="199">
        <f>IF(N364="základní",J364,0)</f>
        <v>0</v>
      </c>
      <c r="BF364" s="199">
        <f>IF(N364="snížená",J364,0)</f>
        <v>0</v>
      </c>
      <c r="BG364" s="199">
        <f>IF(N364="zákl. přenesená",J364,0)</f>
        <v>0</v>
      </c>
      <c r="BH364" s="199">
        <f>IF(N364="sníž. přenesená",J364,0)</f>
        <v>0</v>
      </c>
      <c r="BI364" s="199">
        <f>IF(N364="nulová",J364,0)</f>
        <v>0</v>
      </c>
      <c r="BJ364" s="99" t="s">
        <v>8</v>
      </c>
      <c r="BK364" s="199">
        <f>ROUND(I364*H364,0)</f>
        <v>0</v>
      </c>
      <c r="BL364" s="99" t="s">
        <v>421</v>
      </c>
      <c r="BM364" s="198" t="s">
        <v>3991</v>
      </c>
    </row>
    <row r="365" spans="1:65" s="174" customFormat="1" ht="22.9" customHeight="1">
      <c r="B365" s="175"/>
      <c r="D365" s="176" t="s">
        <v>76</v>
      </c>
      <c r="E365" s="185" t="s">
        <v>1807</v>
      </c>
      <c r="F365" s="185" t="s">
        <v>1808</v>
      </c>
      <c r="J365" s="186">
        <f>BK365</f>
        <v>0</v>
      </c>
      <c r="L365" s="175"/>
      <c r="M365" s="179"/>
      <c r="N365" s="180"/>
      <c r="O365" s="180"/>
      <c r="P365" s="181">
        <f>SUM(P366:P381)</f>
        <v>0</v>
      </c>
      <c r="Q365" s="180"/>
      <c r="R365" s="181">
        <f>SUM(R366:R381)</f>
        <v>6.6163737400000006E-2</v>
      </c>
      <c r="S365" s="180"/>
      <c r="T365" s="182">
        <f>SUM(T366:T381)</f>
        <v>0</v>
      </c>
      <c r="AR365" s="176" t="s">
        <v>85</v>
      </c>
      <c r="AT365" s="183" t="s">
        <v>76</v>
      </c>
      <c r="AU365" s="183" t="s">
        <v>8</v>
      </c>
      <c r="AY365" s="176" t="s">
        <v>341</v>
      </c>
      <c r="BK365" s="184">
        <f>SUM(BK366:BK381)</f>
        <v>0</v>
      </c>
    </row>
    <row r="366" spans="1:65" s="110" customFormat="1" ht="24" customHeight="1">
      <c r="A366" s="107"/>
      <c r="B366" s="108"/>
      <c r="C366" s="187" t="s">
        <v>296</v>
      </c>
      <c r="D366" s="187" t="s">
        <v>343</v>
      </c>
      <c r="E366" s="188" t="s">
        <v>1817</v>
      </c>
      <c r="F366" s="189" t="s">
        <v>1818</v>
      </c>
      <c r="G366" s="190" t="s">
        <v>444</v>
      </c>
      <c r="H366" s="191">
        <v>125.244</v>
      </c>
      <c r="I366" s="89"/>
      <c r="J366" s="192">
        <f>ROUND(I366*H366,0)</f>
        <v>0</v>
      </c>
      <c r="K366" s="189" t="s">
        <v>363</v>
      </c>
      <c r="L366" s="108"/>
      <c r="M366" s="193" t="s">
        <v>1</v>
      </c>
      <c r="N366" s="194" t="s">
        <v>42</v>
      </c>
      <c r="O366" s="195"/>
      <c r="P366" s="196">
        <f>O366*H366</f>
        <v>0</v>
      </c>
      <c r="Q366" s="196">
        <v>1.4375E-4</v>
      </c>
      <c r="R366" s="196">
        <f>Q366*H366</f>
        <v>1.8003825000000001E-2</v>
      </c>
      <c r="S366" s="196">
        <v>0</v>
      </c>
      <c r="T366" s="197">
        <f>S366*H366</f>
        <v>0</v>
      </c>
      <c r="U366" s="107"/>
      <c r="V366" s="107"/>
      <c r="W366" s="107"/>
      <c r="X366" s="107"/>
      <c r="Y366" s="107"/>
      <c r="Z366" s="107"/>
      <c r="AA366" s="107"/>
      <c r="AB366" s="107"/>
      <c r="AC366" s="107"/>
      <c r="AD366" s="107"/>
      <c r="AE366" s="107"/>
      <c r="AR366" s="198" t="s">
        <v>421</v>
      </c>
      <c r="AT366" s="198" t="s">
        <v>343</v>
      </c>
      <c r="AU366" s="198" t="s">
        <v>85</v>
      </c>
      <c r="AY366" s="99" t="s">
        <v>341</v>
      </c>
      <c r="BE366" s="199">
        <f>IF(N366="základní",J366,0)</f>
        <v>0</v>
      </c>
      <c r="BF366" s="199">
        <f>IF(N366="snížená",J366,0)</f>
        <v>0</v>
      </c>
      <c r="BG366" s="199">
        <f>IF(N366="zákl. přenesená",J366,0)</f>
        <v>0</v>
      </c>
      <c r="BH366" s="199">
        <f>IF(N366="sníž. přenesená",J366,0)</f>
        <v>0</v>
      </c>
      <c r="BI366" s="199">
        <f>IF(N366="nulová",J366,0)</f>
        <v>0</v>
      </c>
      <c r="BJ366" s="99" t="s">
        <v>8</v>
      </c>
      <c r="BK366" s="199">
        <f>ROUND(I366*H366,0)</f>
        <v>0</v>
      </c>
      <c r="BL366" s="99" t="s">
        <v>421</v>
      </c>
      <c r="BM366" s="198" t="s">
        <v>3992</v>
      </c>
    </row>
    <row r="367" spans="1:65" s="200" customFormat="1">
      <c r="B367" s="201"/>
      <c r="D367" s="202" t="s">
        <v>349</v>
      </c>
      <c r="E367" s="203" t="s">
        <v>1</v>
      </c>
      <c r="F367" s="204" t="s">
        <v>1820</v>
      </c>
      <c r="H367" s="205">
        <v>125.244</v>
      </c>
      <c r="L367" s="201"/>
      <c r="M367" s="206"/>
      <c r="N367" s="207"/>
      <c r="O367" s="207"/>
      <c r="P367" s="207"/>
      <c r="Q367" s="207"/>
      <c r="R367" s="207"/>
      <c r="S367" s="207"/>
      <c r="T367" s="208"/>
      <c r="AT367" s="203" t="s">
        <v>349</v>
      </c>
      <c r="AU367" s="203" t="s">
        <v>85</v>
      </c>
      <c r="AV367" s="200" t="s">
        <v>85</v>
      </c>
      <c r="AW367" s="200" t="s">
        <v>33</v>
      </c>
      <c r="AX367" s="200" t="s">
        <v>8</v>
      </c>
      <c r="AY367" s="203" t="s">
        <v>341</v>
      </c>
    </row>
    <row r="368" spans="1:65" s="110" customFormat="1" ht="24" customHeight="1">
      <c r="A368" s="107"/>
      <c r="B368" s="108"/>
      <c r="C368" s="187" t="s">
        <v>667</v>
      </c>
      <c r="D368" s="187" t="s">
        <v>343</v>
      </c>
      <c r="E368" s="188" t="s">
        <v>1822</v>
      </c>
      <c r="F368" s="189" t="s">
        <v>1823</v>
      </c>
      <c r="G368" s="190" t="s">
        <v>444</v>
      </c>
      <c r="H368" s="191">
        <v>125.244</v>
      </c>
      <c r="I368" s="89"/>
      <c r="J368" s="192">
        <f>ROUND(I368*H368,0)</f>
        <v>0</v>
      </c>
      <c r="K368" s="189" t="s">
        <v>363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1.2305000000000001E-4</v>
      </c>
      <c r="R368" s="196">
        <f>Q368*H368</f>
        <v>1.5411274200000002E-2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421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421</v>
      </c>
      <c r="BM368" s="198" t="s">
        <v>3993</v>
      </c>
    </row>
    <row r="369" spans="1:65" s="200" customFormat="1">
      <c r="B369" s="201"/>
      <c r="D369" s="202" t="s">
        <v>349</v>
      </c>
      <c r="E369" s="203" t="s">
        <v>1</v>
      </c>
      <c r="F369" s="204" t="s">
        <v>1820</v>
      </c>
      <c r="H369" s="205">
        <v>125.244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8</v>
      </c>
      <c r="AY369" s="203" t="s">
        <v>341</v>
      </c>
    </row>
    <row r="370" spans="1:65" s="110" customFormat="1" ht="24" customHeight="1">
      <c r="A370" s="107"/>
      <c r="B370" s="108"/>
      <c r="C370" s="187" t="s">
        <v>672</v>
      </c>
      <c r="D370" s="187" t="s">
        <v>343</v>
      </c>
      <c r="E370" s="188" t="s">
        <v>1826</v>
      </c>
      <c r="F370" s="189" t="s">
        <v>1827</v>
      </c>
      <c r="G370" s="190" t="s">
        <v>444</v>
      </c>
      <c r="H370" s="191">
        <v>125.244</v>
      </c>
      <c r="I370" s="89"/>
      <c r="J370" s="192">
        <f>ROUND(I370*H370,0)</f>
        <v>0</v>
      </c>
      <c r="K370" s="189" t="s">
        <v>363</v>
      </c>
      <c r="L370" s="108"/>
      <c r="M370" s="193" t="s">
        <v>1</v>
      </c>
      <c r="N370" s="194" t="s">
        <v>42</v>
      </c>
      <c r="O370" s="195"/>
      <c r="P370" s="196">
        <f>O370*H370</f>
        <v>0</v>
      </c>
      <c r="Q370" s="196">
        <v>1.2305000000000001E-4</v>
      </c>
      <c r="R370" s="196">
        <f>Q370*H370</f>
        <v>1.5411274200000002E-2</v>
      </c>
      <c r="S370" s="196">
        <v>0</v>
      </c>
      <c r="T370" s="197">
        <f>S370*H370</f>
        <v>0</v>
      </c>
      <c r="U370" s="107"/>
      <c r="V370" s="107"/>
      <c r="W370" s="107"/>
      <c r="X370" s="107"/>
      <c r="Y370" s="107"/>
      <c r="Z370" s="107"/>
      <c r="AA370" s="107"/>
      <c r="AB370" s="107"/>
      <c r="AC370" s="107"/>
      <c r="AD370" s="107"/>
      <c r="AE370" s="107"/>
      <c r="AR370" s="198" t="s">
        <v>421</v>
      </c>
      <c r="AT370" s="198" t="s">
        <v>343</v>
      </c>
      <c r="AU370" s="198" t="s">
        <v>85</v>
      </c>
      <c r="AY370" s="99" t="s">
        <v>341</v>
      </c>
      <c r="BE370" s="199">
        <f>IF(N370="základní",J370,0)</f>
        <v>0</v>
      </c>
      <c r="BF370" s="199">
        <f>IF(N370="snížená",J370,0)</f>
        <v>0</v>
      </c>
      <c r="BG370" s="199">
        <f>IF(N370="zákl. přenesená",J370,0)</f>
        <v>0</v>
      </c>
      <c r="BH370" s="199">
        <f>IF(N370="sníž. přenesená",J370,0)</f>
        <v>0</v>
      </c>
      <c r="BI370" s="199">
        <f>IF(N370="nulová",J370,0)</f>
        <v>0</v>
      </c>
      <c r="BJ370" s="99" t="s">
        <v>8</v>
      </c>
      <c r="BK370" s="199">
        <f>ROUND(I370*H370,0)</f>
        <v>0</v>
      </c>
      <c r="BL370" s="99" t="s">
        <v>421</v>
      </c>
      <c r="BM370" s="198" t="s">
        <v>3994</v>
      </c>
    </row>
    <row r="371" spans="1:65" s="200" customFormat="1">
      <c r="B371" s="201"/>
      <c r="D371" s="202" t="s">
        <v>349</v>
      </c>
      <c r="E371" s="203" t="s">
        <v>1</v>
      </c>
      <c r="F371" s="204" t="s">
        <v>1820</v>
      </c>
      <c r="H371" s="205">
        <v>125.244</v>
      </c>
      <c r="L371" s="201"/>
      <c r="M371" s="206"/>
      <c r="N371" s="207"/>
      <c r="O371" s="207"/>
      <c r="P371" s="207"/>
      <c r="Q371" s="207"/>
      <c r="R371" s="207"/>
      <c r="S371" s="207"/>
      <c r="T371" s="208"/>
      <c r="AT371" s="203" t="s">
        <v>349</v>
      </c>
      <c r="AU371" s="203" t="s">
        <v>85</v>
      </c>
      <c r="AV371" s="200" t="s">
        <v>85</v>
      </c>
      <c r="AW371" s="200" t="s">
        <v>33</v>
      </c>
      <c r="AX371" s="200" t="s">
        <v>8</v>
      </c>
      <c r="AY371" s="203" t="s">
        <v>341</v>
      </c>
    </row>
    <row r="372" spans="1:65" s="110" customFormat="1" ht="24" customHeight="1">
      <c r="A372" s="107"/>
      <c r="B372" s="108"/>
      <c r="C372" s="187" t="s">
        <v>676</v>
      </c>
      <c r="D372" s="187" t="s">
        <v>343</v>
      </c>
      <c r="E372" s="188" t="s">
        <v>3995</v>
      </c>
      <c r="F372" s="189" t="s">
        <v>3996</v>
      </c>
      <c r="G372" s="190" t="s">
        <v>444</v>
      </c>
      <c r="H372" s="191">
        <v>35.820999999999998</v>
      </c>
      <c r="I372" s="89"/>
      <c r="J372" s="192">
        <f>ROUND(I372*H372,0)</f>
        <v>0</v>
      </c>
      <c r="K372" s="189" t="s">
        <v>363</v>
      </c>
      <c r="L372" s="108"/>
      <c r="M372" s="193" t="s">
        <v>1</v>
      </c>
      <c r="N372" s="194" t="s">
        <v>42</v>
      </c>
      <c r="O372" s="195"/>
      <c r="P372" s="196">
        <f>O372*H372</f>
        <v>0</v>
      </c>
      <c r="Q372" s="196">
        <v>1.54E-4</v>
      </c>
      <c r="R372" s="196">
        <f>Q372*H372</f>
        <v>5.5164339999999997E-3</v>
      </c>
      <c r="S372" s="196">
        <v>0</v>
      </c>
      <c r="T372" s="197">
        <f>S372*H372</f>
        <v>0</v>
      </c>
      <c r="U372" s="107"/>
      <c r="V372" s="107"/>
      <c r="W372" s="107"/>
      <c r="X372" s="107"/>
      <c r="Y372" s="107"/>
      <c r="Z372" s="107"/>
      <c r="AA372" s="107"/>
      <c r="AB372" s="107"/>
      <c r="AC372" s="107"/>
      <c r="AD372" s="107"/>
      <c r="AE372" s="107"/>
      <c r="AR372" s="198" t="s">
        <v>421</v>
      </c>
      <c r="AT372" s="198" t="s">
        <v>343</v>
      </c>
      <c r="AU372" s="198" t="s">
        <v>85</v>
      </c>
      <c r="AY372" s="99" t="s">
        <v>341</v>
      </c>
      <c r="BE372" s="199">
        <f>IF(N372="základní",J372,0)</f>
        <v>0</v>
      </c>
      <c r="BF372" s="199">
        <f>IF(N372="snížená",J372,0)</f>
        <v>0</v>
      </c>
      <c r="BG372" s="199">
        <f>IF(N372="zákl. přenesená",J372,0)</f>
        <v>0</v>
      </c>
      <c r="BH372" s="199">
        <f>IF(N372="sníž. přenesená",J372,0)</f>
        <v>0</v>
      </c>
      <c r="BI372" s="199">
        <f>IF(N372="nulová",J372,0)</f>
        <v>0</v>
      </c>
      <c r="BJ372" s="99" t="s">
        <v>8</v>
      </c>
      <c r="BK372" s="199">
        <f>ROUND(I372*H372,0)</f>
        <v>0</v>
      </c>
      <c r="BL372" s="99" t="s">
        <v>421</v>
      </c>
      <c r="BM372" s="198" t="s">
        <v>3997</v>
      </c>
    </row>
    <row r="373" spans="1:65" s="200" customFormat="1">
      <c r="B373" s="201"/>
      <c r="D373" s="202" t="s">
        <v>349</v>
      </c>
      <c r="E373" s="203" t="s">
        <v>1</v>
      </c>
      <c r="F373" s="204" t="s">
        <v>3998</v>
      </c>
      <c r="H373" s="205">
        <v>8.0449999999999999</v>
      </c>
      <c r="L373" s="201"/>
      <c r="M373" s="206"/>
      <c r="N373" s="207"/>
      <c r="O373" s="207"/>
      <c r="P373" s="207"/>
      <c r="Q373" s="207"/>
      <c r="R373" s="207"/>
      <c r="S373" s="207"/>
      <c r="T373" s="208"/>
      <c r="AT373" s="203" t="s">
        <v>349</v>
      </c>
      <c r="AU373" s="203" t="s">
        <v>85</v>
      </c>
      <c r="AV373" s="200" t="s">
        <v>85</v>
      </c>
      <c r="AW373" s="200" t="s">
        <v>33</v>
      </c>
      <c r="AX373" s="200" t="s">
        <v>77</v>
      </c>
      <c r="AY373" s="203" t="s">
        <v>341</v>
      </c>
    </row>
    <row r="374" spans="1:65" s="200" customFormat="1">
      <c r="B374" s="201"/>
      <c r="D374" s="202" t="s">
        <v>349</v>
      </c>
      <c r="E374" s="203" t="s">
        <v>1</v>
      </c>
      <c r="F374" s="204" t="s">
        <v>3999</v>
      </c>
      <c r="H374" s="205">
        <v>23.776</v>
      </c>
      <c r="L374" s="201"/>
      <c r="M374" s="206"/>
      <c r="N374" s="207"/>
      <c r="O374" s="207"/>
      <c r="P374" s="207"/>
      <c r="Q374" s="207"/>
      <c r="R374" s="207"/>
      <c r="S374" s="207"/>
      <c r="T374" s="208"/>
      <c r="AT374" s="203" t="s">
        <v>349</v>
      </c>
      <c r="AU374" s="203" t="s">
        <v>85</v>
      </c>
      <c r="AV374" s="200" t="s">
        <v>85</v>
      </c>
      <c r="AW374" s="200" t="s">
        <v>33</v>
      </c>
      <c r="AX374" s="200" t="s">
        <v>77</v>
      </c>
      <c r="AY374" s="203" t="s">
        <v>341</v>
      </c>
    </row>
    <row r="375" spans="1:65" s="200" customFormat="1">
      <c r="B375" s="201"/>
      <c r="D375" s="202" t="s">
        <v>349</v>
      </c>
      <c r="E375" s="203" t="s">
        <v>1</v>
      </c>
      <c r="F375" s="204" t="s">
        <v>4000</v>
      </c>
      <c r="H375" s="205">
        <v>4</v>
      </c>
      <c r="L375" s="201"/>
      <c r="M375" s="206"/>
      <c r="N375" s="207"/>
      <c r="O375" s="207"/>
      <c r="P375" s="207"/>
      <c r="Q375" s="207"/>
      <c r="R375" s="207"/>
      <c r="S375" s="207"/>
      <c r="T375" s="208"/>
      <c r="AT375" s="203" t="s">
        <v>349</v>
      </c>
      <c r="AU375" s="203" t="s">
        <v>85</v>
      </c>
      <c r="AV375" s="200" t="s">
        <v>85</v>
      </c>
      <c r="AW375" s="200" t="s">
        <v>33</v>
      </c>
      <c r="AX375" s="200" t="s">
        <v>77</v>
      </c>
      <c r="AY375" s="203" t="s">
        <v>341</v>
      </c>
    </row>
    <row r="376" spans="1:65" s="209" customFormat="1">
      <c r="B376" s="210"/>
      <c r="D376" s="202" t="s">
        <v>349</v>
      </c>
      <c r="E376" s="211" t="s">
        <v>1</v>
      </c>
      <c r="F376" s="212" t="s">
        <v>4001</v>
      </c>
      <c r="H376" s="213">
        <v>35.820999999999998</v>
      </c>
      <c r="L376" s="210"/>
      <c r="M376" s="214"/>
      <c r="N376" s="215"/>
      <c r="O376" s="215"/>
      <c r="P376" s="215"/>
      <c r="Q376" s="215"/>
      <c r="R376" s="215"/>
      <c r="S376" s="215"/>
      <c r="T376" s="216"/>
      <c r="AT376" s="211" t="s">
        <v>349</v>
      </c>
      <c r="AU376" s="211" t="s">
        <v>85</v>
      </c>
      <c r="AV376" s="209" t="s">
        <v>352</v>
      </c>
      <c r="AW376" s="209" t="s">
        <v>33</v>
      </c>
      <c r="AX376" s="209" t="s">
        <v>8</v>
      </c>
      <c r="AY376" s="211" t="s">
        <v>341</v>
      </c>
    </row>
    <row r="377" spans="1:65" s="110" customFormat="1" ht="24" customHeight="1">
      <c r="A377" s="107"/>
      <c r="B377" s="108"/>
      <c r="C377" s="187" t="s">
        <v>682</v>
      </c>
      <c r="D377" s="187" t="s">
        <v>343</v>
      </c>
      <c r="E377" s="188" t="s">
        <v>4002</v>
      </c>
      <c r="F377" s="189" t="s">
        <v>4003</v>
      </c>
      <c r="G377" s="190" t="s">
        <v>444</v>
      </c>
      <c r="H377" s="191">
        <v>35.820999999999998</v>
      </c>
      <c r="I377" s="89"/>
      <c r="J377" s="192">
        <f>ROUND(I377*H377,0)</f>
        <v>0</v>
      </c>
      <c r="K377" s="189" t="s">
        <v>363</v>
      </c>
      <c r="L377" s="108"/>
      <c r="M377" s="193" t="s">
        <v>1</v>
      </c>
      <c r="N377" s="194" t="s">
        <v>42</v>
      </c>
      <c r="O377" s="195"/>
      <c r="P377" s="196">
        <f>O377*H377</f>
        <v>0</v>
      </c>
      <c r="Q377" s="196">
        <v>3.3E-4</v>
      </c>
      <c r="R377" s="196">
        <f>Q377*H377</f>
        <v>1.1820929999999999E-2</v>
      </c>
      <c r="S377" s="196">
        <v>0</v>
      </c>
      <c r="T377" s="197">
        <f>S377*H377</f>
        <v>0</v>
      </c>
      <c r="U377" s="107"/>
      <c r="V377" s="107"/>
      <c r="W377" s="107"/>
      <c r="X377" s="107"/>
      <c r="Y377" s="107"/>
      <c r="Z377" s="107"/>
      <c r="AA377" s="107"/>
      <c r="AB377" s="107"/>
      <c r="AC377" s="107"/>
      <c r="AD377" s="107"/>
      <c r="AE377" s="107"/>
      <c r="AR377" s="198" t="s">
        <v>421</v>
      </c>
      <c r="AT377" s="198" t="s">
        <v>343</v>
      </c>
      <c r="AU377" s="198" t="s">
        <v>85</v>
      </c>
      <c r="AY377" s="99" t="s">
        <v>341</v>
      </c>
      <c r="BE377" s="199">
        <f>IF(N377="základní",J377,0)</f>
        <v>0</v>
      </c>
      <c r="BF377" s="199">
        <f>IF(N377="snížená",J377,0)</f>
        <v>0</v>
      </c>
      <c r="BG377" s="199">
        <f>IF(N377="zákl. přenesená",J377,0)</f>
        <v>0</v>
      </c>
      <c r="BH377" s="199">
        <f>IF(N377="sníž. přenesená",J377,0)</f>
        <v>0</v>
      </c>
      <c r="BI377" s="199">
        <f>IF(N377="nulová",J377,0)</f>
        <v>0</v>
      </c>
      <c r="BJ377" s="99" t="s">
        <v>8</v>
      </c>
      <c r="BK377" s="199">
        <f>ROUND(I377*H377,0)</f>
        <v>0</v>
      </c>
      <c r="BL377" s="99" t="s">
        <v>421</v>
      </c>
      <c r="BM377" s="198" t="s">
        <v>4004</v>
      </c>
    </row>
    <row r="378" spans="1:65" s="200" customFormat="1">
      <c r="B378" s="201"/>
      <c r="D378" s="202" t="s">
        <v>349</v>
      </c>
      <c r="E378" s="203" t="s">
        <v>1</v>
      </c>
      <c r="F378" s="204" t="s">
        <v>3998</v>
      </c>
      <c r="H378" s="205">
        <v>8.0449999999999999</v>
      </c>
      <c r="L378" s="201"/>
      <c r="M378" s="206"/>
      <c r="N378" s="207"/>
      <c r="O378" s="207"/>
      <c r="P378" s="207"/>
      <c r="Q378" s="207"/>
      <c r="R378" s="207"/>
      <c r="S378" s="207"/>
      <c r="T378" s="208"/>
      <c r="AT378" s="203" t="s">
        <v>349</v>
      </c>
      <c r="AU378" s="203" t="s">
        <v>85</v>
      </c>
      <c r="AV378" s="200" t="s">
        <v>85</v>
      </c>
      <c r="AW378" s="200" t="s">
        <v>33</v>
      </c>
      <c r="AX378" s="200" t="s">
        <v>77</v>
      </c>
      <c r="AY378" s="203" t="s">
        <v>341</v>
      </c>
    </row>
    <row r="379" spans="1:65" s="200" customFormat="1">
      <c r="B379" s="201"/>
      <c r="D379" s="202" t="s">
        <v>349</v>
      </c>
      <c r="E379" s="203" t="s">
        <v>1</v>
      </c>
      <c r="F379" s="204" t="s">
        <v>3999</v>
      </c>
      <c r="H379" s="205">
        <v>23.776</v>
      </c>
      <c r="L379" s="201"/>
      <c r="M379" s="206"/>
      <c r="N379" s="207"/>
      <c r="O379" s="207"/>
      <c r="P379" s="207"/>
      <c r="Q379" s="207"/>
      <c r="R379" s="207"/>
      <c r="S379" s="207"/>
      <c r="T379" s="208"/>
      <c r="AT379" s="203" t="s">
        <v>349</v>
      </c>
      <c r="AU379" s="203" t="s">
        <v>85</v>
      </c>
      <c r="AV379" s="200" t="s">
        <v>85</v>
      </c>
      <c r="AW379" s="200" t="s">
        <v>33</v>
      </c>
      <c r="AX379" s="200" t="s">
        <v>77</v>
      </c>
      <c r="AY379" s="203" t="s">
        <v>341</v>
      </c>
    </row>
    <row r="380" spans="1:65" s="200" customFormat="1">
      <c r="B380" s="201"/>
      <c r="D380" s="202" t="s">
        <v>349</v>
      </c>
      <c r="E380" s="203" t="s">
        <v>1</v>
      </c>
      <c r="F380" s="204" t="s">
        <v>4000</v>
      </c>
      <c r="H380" s="205">
        <v>4</v>
      </c>
      <c r="L380" s="201"/>
      <c r="M380" s="206"/>
      <c r="N380" s="207"/>
      <c r="O380" s="207"/>
      <c r="P380" s="207"/>
      <c r="Q380" s="207"/>
      <c r="R380" s="207"/>
      <c r="S380" s="207"/>
      <c r="T380" s="208"/>
      <c r="AT380" s="203" t="s">
        <v>349</v>
      </c>
      <c r="AU380" s="203" t="s">
        <v>85</v>
      </c>
      <c r="AV380" s="200" t="s">
        <v>85</v>
      </c>
      <c r="AW380" s="200" t="s">
        <v>33</v>
      </c>
      <c r="AX380" s="200" t="s">
        <v>77</v>
      </c>
      <c r="AY380" s="203" t="s">
        <v>341</v>
      </c>
    </row>
    <row r="381" spans="1:65" s="209" customFormat="1">
      <c r="B381" s="210"/>
      <c r="D381" s="202" t="s">
        <v>349</v>
      </c>
      <c r="E381" s="211" t="s">
        <v>1</v>
      </c>
      <c r="F381" s="212" t="s">
        <v>4005</v>
      </c>
      <c r="H381" s="213">
        <v>35.820999999999998</v>
      </c>
      <c r="L381" s="210"/>
      <c r="M381" s="252"/>
      <c r="N381" s="253"/>
      <c r="O381" s="253"/>
      <c r="P381" s="253"/>
      <c r="Q381" s="253"/>
      <c r="R381" s="253"/>
      <c r="S381" s="253"/>
      <c r="T381" s="254"/>
      <c r="AT381" s="211" t="s">
        <v>349</v>
      </c>
      <c r="AU381" s="211" t="s">
        <v>85</v>
      </c>
      <c r="AV381" s="209" t="s">
        <v>352</v>
      </c>
      <c r="AW381" s="209" t="s">
        <v>33</v>
      </c>
      <c r="AX381" s="209" t="s">
        <v>8</v>
      </c>
      <c r="AY381" s="211" t="s">
        <v>341</v>
      </c>
    </row>
    <row r="382" spans="1:65" s="110" customFormat="1" ht="6.95" customHeight="1">
      <c r="A382" s="107"/>
      <c r="B382" s="139"/>
      <c r="C382" s="140"/>
      <c r="D382" s="140"/>
      <c r="E382" s="140"/>
      <c r="F382" s="140"/>
      <c r="G382" s="140"/>
      <c r="H382" s="140"/>
      <c r="I382" s="140"/>
      <c r="J382" s="140"/>
      <c r="K382" s="140"/>
      <c r="L382" s="108"/>
      <c r="M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  <c r="Z382" s="107"/>
      <c r="AA382" s="107"/>
      <c r="AB382" s="107"/>
      <c r="AC382" s="107"/>
      <c r="AD382" s="107"/>
      <c r="AE382" s="107"/>
    </row>
    <row r="383" spans="1:65" s="98" customFormat="1"/>
    <row r="384" spans="1:65" s="98" customFormat="1"/>
    <row r="385" s="98" customFormat="1"/>
    <row r="386" s="98" customFormat="1"/>
  </sheetData>
  <sheetProtection password="D62F" sheet="1" objects="1" scenarios="1"/>
  <autoFilter ref="C130:K381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0"/>
  <sheetViews>
    <sheetView showGridLines="0" topLeftCell="A151" workbookViewId="0">
      <selection activeCell="H157" sqref="H157:I15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118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98" customFormat="1" ht="12" customHeight="1">
      <c r="B8" s="103"/>
      <c r="D8" s="106" t="s">
        <v>183</v>
      </c>
      <c r="L8" s="103"/>
    </row>
    <row r="9" spans="1:46" s="110" customFormat="1" ht="16.5" customHeight="1">
      <c r="A9" s="107"/>
      <c r="B9" s="108"/>
      <c r="C9" s="107"/>
      <c r="D9" s="107"/>
      <c r="E9" s="312" t="s">
        <v>3787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 ht="12" customHeight="1">
      <c r="A10" s="107"/>
      <c r="B10" s="108"/>
      <c r="C10" s="107"/>
      <c r="D10" s="106" t="s">
        <v>191</v>
      </c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6.5" customHeight="1">
      <c r="A11" s="107"/>
      <c r="B11" s="108"/>
      <c r="C11" s="107"/>
      <c r="D11" s="107"/>
      <c r="E11" s="308" t="s">
        <v>4006</v>
      </c>
      <c r="F11" s="309"/>
      <c r="G11" s="309"/>
      <c r="H11" s="309"/>
      <c r="I11" s="107"/>
      <c r="J11" s="107"/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>
      <c r="A12" s="107"/>
      <c r="B12" s="108"/>
      <c r="C12" s="107"/>
      <c r="D12" s="107"/>
      <c r="E12" s="107"/>
      <c r="F12" s="107"/>
      <c r="G12" s="107"/>
      <c r="H12" s="107"/>
      <c r="I12" s="107"/>
      <c r="J12" s="107"/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2" customHeight="1">
      <c r="A13" s="107"/>
      <c r="B13" s="108"/>
      <c r="C13" s="107"/>
      <c r="D13" s="106" t="s">
        <v>19</v>
      </c>
      <c r="E13" s="107"/>
      <c r="F13" s="111" t="s">
        <v>1</v>
      </c>
      <c r="G13" s="107"/>
      <c r="H13" s="107"/>
      <c r="I13" s="106" t="s">
        <v>20</v>
      </c>
      <c r="J13" s="111" t="s">
        <v>1</v>
      </c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21</v>
      </c>
      <c r="E14" s="107"/>
      <c r="F14" s="111" t="s">
        <v>2068</v>
      </c>
      <c r="G14" s="107"/>
      <c r="H14" s="107"/>
      <c r="I14" s="106" t="s">
        <v>23</v>
      </c>
      <c r="J14" s="112" t="str">
        <f>'Rekapitulace stavby'!AN8</f>
        <v>14. 1. 2020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0.9" customHeight="1">
      <c r="A15" s="107"/>
      <c r="B15" s="108"/>
      <c r="C15" s="107"/>
      <c r="D15" s="107"/>
      <c r="E15" s="107"/>
      <c r="F15" s="107"/>
      <c r="G15" s="107"/>
      <c r="H15" s="107"/>
      <c r="I15" s="107"/>
      <c r="J15" s="107"/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12" customHeight="1">
      <c r="A16" s="107"/>
      <c r="B16" s="108"/>
      <c r="C16" s="107"/>
      <c r="D16" s="106" t="s">
        <v>25</v>
      </c>
      <c r="E16" s="107"/>
      <c r="F16" s="107"/>
      <c r="G16" s="107"/>
      <c r="H16" s="107"/>
      <c r="I16" s="106" t="s">
        <v>26</v>
      </c>
      <c r="J16" s="111" t="str">
        <f>IF('Rekapitulace stavby'!AN10="","",'Rekapitulace stavby'!AN10)</f>
        <v/>
      </c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8" customHeight="1">
      <c r="A17" s="107"/>
      <c r="B17" s="108"/>
      <c r="C17" s="107"/>
      <c r="D17" s="107"/>
      <c r="E17" s="111" t="str">
        <f>IF('Rekapitulace stavby'!E11="","",'Rekapitulace stavby'!E11)</f>
        <v>ZOO Dvůr Králové a.s., Štefánikova 1029, D.K.n.L.</v>
      </c>
      <c r="F17" s="107"/>
      <c r="G17" s="107"/>
      <c r="H17" s="107"/>
      <c r="I17" s="106" t="s">
        <v>28</v>
      </c>
      <c r="J17" s="111" t="str">
        <f>IF('Rekapitulace stavby'!AN11="","",'Rekapitulace stavby'!AN11)</f>
        <v/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6.95" customHeight="1">
      <c r="A18" s="107"/>
      <c r="B18" s="108"/>
      <c r="C18" s="107"/>
      <c r="D18" s="107"/>
      <c r="E18" s="107"/>
      <c r="F18" s="107"/>
      <c r="G18" s="107"/>
      <c r="H18" s="107"/>
      <c r="I18" s="107"/>
      <c r="J18" s="107"/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12" customHeight="1">
      <c r="A19" s="107"/>
      <c r="B19" s="108"/>
      <c r="C19" s="107"/>
      <c r="D19" s="106" t="s">
        <v>29</v>
      </c>
      <c r="E19" s="107"/>
      <c r="F19" s="107"/>
      <c r="G19" s="107"/>
      <c r="H19" s="107"/>
      <c r="I19" s="106" t="s">
        <v>26</v>
      </c>
      <c r="J19" s="96" t="str">
        <f>'Rekapitulace stavby'!AN13</f>
        <v>Vyplň údaj</v>
      </c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8" customHeight="1">
      <c r="A20" s="107"/>
      <c r="B20" s="108"/>
      <c r="C20" s="107"/>
      <c r="D20" s="107"/>
      <c r="E20" s="314" t="str">
        <f>'Rekapitulace stavby'!E14</f>
        <v>Vyplň údaj</v>
      </c>
      <c r="F20" s="315"/>
      <c r="G20" s="315"/>
      <c r="H20" s="315"/>
      <c r="I20" s="106" t="s">
        <v>28</v>
      </c>
      <c r="J20" s="96" t="str">
        <f>'Rekapitulace stavby'!AN14</f>
        <v>Vyplň údaj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6.95" customHeight="1">
      <c r="A21" s="107"/>
      <c r="B21" s="108"/>
      <c r="C21" s="107"/>
      <c r="D21" s="107"/>
      <c r="E21" s="107"/>
      <c r="F21" s="107"/>
      <c r="G21" s="107"/>
      <c r="H21" s="107"/>
      <c r="I21" s="107"/>
      <c r="J21" s="107"/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12" customHeight="1">
      <c r="A22" s="107"/>
      <c r="B22" s="108"/>
      <c r="C22" s="107"/>
      <c r="D22" s="106" t="s">
        <v>31</v>
      </c>
      <c r="E22" s="107"/>
      <c r="F22" s="107"/>
      <c r="G22" s="107"/>
      <c r="H22" s="107"/>
      <c r="I22" s="106" t="s">
        <v>26</v>
      </c>
      <c r="J22" s="111" t="str">
        <f>IF('Rekapitulace stavby'!AN16="","",'Rekapitulace stavby'!AN16)</f>
        <v/>
      </c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8" customHeight="1">
      <c r="A23" s="107"/>
      <c r="B23" s="108"/>
      <c r="C23" s="107"/>
      <c r="D23" s="107"/>
      <c r="E23" s="111" t="str">
        <f>IF('Rekapitulace stavby'!E17="","",'Rekapitulace stavby'!E17)</f>
        <v>Projektis spol. s r.o., Legionářská 562, D.K.n.L.</v>
      </c>
      <c r="F23" s="107"/>
      <c r="G23" s="107"/>
      <c r="H23" s="107"/>
      <c r="I23" s="106" t="s">
        <v>28</v>
      </c>
      <c r="J23" s="111" t="str">
        <f>IF('Rekapitulace stavby'!AN17="","",'Rekapitulace stavby'!AN17)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6.95" customHeight="1">
      <c r="A24" s="107"/>
      <c r="B24" s="108"/>
      <c r="C24" s="107"/>
      <c r="D24" s="107"/>
      <c r="E24" s="107"/>
      <c r="F24" s="107"/>
      <c r="G24" s="107"/>
      <c r="H24" s="107"/>
      <c r="I24" s="107"/>
      <c r="J24" s="107"/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12" customHeight="1">
      <c r="A25" s="107"/>
      <c r="B25" s="108"/>
      <c r="C25" s="107"/>
      <c r="D25" s="106" t="s">
        <v>34</v>
      </c>
      <c r="E25" s="107"/>
      <c r="F25" s="107"/>
      <c r="G25" s="107"/>
      <c r="H25" s="107"/>
      <c r="I25" s="106" t="s">
        <v>26</v>
      </c>
      <c r="J25" s="111" t="str">
        <f>IF('Rekapitulace stavby'!AN19="","",'Rekapitulace stavby'!AN19)</f>
        <v/>
      </c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8" customHeight="1">
      <c r="A26" s="107"/>
      <c r="B26" s="108"/>
      <c r="C26" s="107"/>
      <c r="D26" s="107"/>
      <c r="E26" s="111" t="str">
        <f>IF('Rekapitulace stavby'!E20="","",'Rekapitulace stavby'!E20)</f>
        <v>ing. V. Švehla</v>
      </c>
      <c r="F26" s="107"/>
      <c r="G26" s="107"/>
      <c r="H26" s="107"/>
      <c r="I26" s="106" t="s">
        <v>28</v>
      </c>
      <c r="J26" s="111" t="str">
        <f>IF('Rekapitulace stavby'!AN20="","",'Rekapitulace stavby'!AN20)</f>
        <v/>
      </c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0" customFormat="1" ht="6.95" customHeight="1">
      <c r="A27" s="107"/>
      <c r="B27" s="108"/>
      <c r="C27" s="107"/>
      <c r="D27" s="107"/>
      <c r="E27" s="107"/>
      <c r="F27" s="107"/>
      <c r="G27" s="107"/>
      <c r="H27" s="107"/>
      <c r="I27" s="107"/>
      <c r="J27" s="107"/>
      <c r="K27" s="107"/>
      <c r="L27" s="109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</row>
    <row r="28" spans="1:31" s="110" customFormat="1" ht="12" customHeight="1">
      <c r="A28" s="107"/>
      <c r="B28" s="108"/>
      <c r="C28" s="107"/>
      <c r="D28" s="106" t="s">
        <v>36</v>
      </c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6" customFormat="1" ht="16.5" customHeight="1">
      <c r="A29" s="113"/>
      <c r="B29" s="114"/>
      <c r="C29" s="113"/>
      <c r="D29" s="113"/>
      <c r="E29" s="316" t="s">
        <v>1</v>
      </c>
      <c r="F29" s="316"/>
      <c r="G29" s="316"/>
      <c r="H29" s="316"/>
      <c r="I29" s="113"/>
      <c r="J29" s="113"/>
      <c r="K29" s="113"/>
      <c r="L29" s="115"/>
      <c r="S29" s="113"/>
      <c r="T29" s="113"/>
      <c r="U29" s="113"/>
      <c r="V29" s="113"/>
      <c r="W29" s="113"/>
      <c r="X29" s="113"/>
      <c r="Y29" s="113"/>
      <c r="Z29" s="113"/>
      <c r="AA29" s="113"/>
      <c r="AB29" s="113"/>
      <c r="AC29" s="113"/>
      <c r="AD29" s="113"/>
      <c r="AE29" s="113"/>
    </row>
    <row r="30" spans="1:31" s="110" customFormat="1" ht="6.95" customHeight="1">
      <c r="A30" s="107"/>
      <c r="B30" s="108"/>
      <c r="C30" s="107"/>
      <c r="D30" s="107"/>
      <c r="E30" s="107"/>
      <c r="F30" s="107"/>
      <c r="G30" s="107"/>
      <c r="H30" s="107"/>
      <c r="I30" s="107"/>
      <c r="J30" s="107"/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25.35" customHeight="1">
      <c r="A32" s="107"/>
      <c r="B32" s="108"/>
      <c r="C32" s="107"/>
      <c r="D32" s="119" t="s">
        <v>37</v>
      </c>
      <c r="E32" s="107"/>
      <c r="F32" s="107"/>
      <c r="G32" s="107"/>
      <c r="H32" s="107"/>
      <c r="I32" s="107"/>
      <c r="J32" s="120">
        <f>ROUND(J122, 0)</f>
        <v>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6.95" customHeight="1">
      <c r="A33" s="107"/>
      <c r="B33" s="108"/>
      <c r="C33" s="107"/>
      <c r="D33" s="118"/>
      <c r="E33" s="118"/>
      <c r="F33" s="118"/>
      <c r="G33" s="118"/>
      <c r="H33" s="118"/>
      <c r="I33" s="118"/>
      <c r="J33" s="118"/>
      <c r="K33" s="118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7"/>
      <c r="F34" s="121" t="s">
        <v>39</v>
      </c>
      <c r="G34" s="107"/>
      <c r="H34" s="107"/>
      <c r="I34" s="121" t="s">
        <v>38</v>
      </c>
      <c r="J34" s="121" t="s">
        <v>40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customHeight="1">
      <c r="A35" s="107"/>
      <c r="B35" s="108"/>
      <c r="C35" s="107"/>
      <c r="D35" s="122" t="s">
        <v>41</v>
      </c>
      <c r="E35" s="106" t="s">
        <v>42</v>
      </c>
      <c r="F35" s="123">
        <f>ROUND((SUM(BE122:BE158)),  0)</f>
        <v>0</v>
      </c>
      <c r="G35" s="107"/>
      <c r="H35" s="107"/>
      <c r="I35" s="124">
        <v>0.21</v>
      </c>
      <c r="J35" s="123">
        <f>ROUND(((SUM(BE122:BE158))*I35),  0)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customHeight="1">
      <c r="A36" s="107"/>
      <c r="B36" s="108"/>
      <c r="C36" s="107"/>
      <c r="D36" s="107"/>
      <c r="E36" s="106" t="s">
        <v>43</v>
      </c>
      <c r="F36" s="123">
        <f>ROUND((SUM(BF122:BF158)),  0)</f>
        <v>0</v>
      </c>
      <c r="G36" s="107"/>
      <c r="H36" s="107"/>
      <c r="I36" s="124">
        <v>0.15</v>
      </c>
      <c r="J36" s="123">
        <f>ROUND(((SUM(BF122:BF158))*I36),  0)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44</v>
      </c>
      <c r="F37" s="123">
        <f>ROUND((SUM(BG122:BG158)),  0)</f>
        <v>0</v>
      </c>
      <c r="G37" s="107"/>
      <c r="H37" s="107"/>
      <c r="I37" s="124">
        <v>0.21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14.45" hidden="1" customHeight="1">
      <c r="A38" s="107"/>
      <c r="B38" s="108"/>
      <c r="C38" s="107"/>
      <c r="D38" s="107"/>
      <c r="E38" s="106" t="s">
        <v>45</v>
      </c>
      <c r="F38" s="123">
        <f>ROUND((SUM(BH122:BH158)),  0)</f>
        <v>0</v>
      </c>
      <c r="G38" s="107"/>
      <c r="H38" s="107"/>
      <c r="I38" s="124">
        <v>0.15</v>
      </c>
      <c r="J38" s="123">
        <f>0</f>
        <v>0</v>
      </c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14.45" hidden="1" customHeight="1">
      <c r="A39" s="107"/>
      <c r="B39" s="108"/>
      <c r="C39" s="107"/>
      <c r="D39" s="107"/>
      <c r="E39" s="106" t="s">
        <v>46</v>
      </c>
      <c r="F39" s="123">
        <f>ROUND((SUM(BI122:BI158)),  0)</f>
        <v>0</v>
      </c>
      <c r="G39" s="107"/>
      <c r="H39" s="107"/>
      <c r="I39" s="124">
        <v>0</v>
      </c>
      <c r="J39" s="123">
        <f>0</f>
        <v>0</v>
      </c>
      <c r="K39" s="107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6.9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110" customFormat="1" ht="25.35" customHeight="1">
      <c r="A41" s="107"/>
      <c r="B41" s="108"/>
      <c r="C41" s="125"/>
      <c r="D41" s="126" t="s">
        <v>47</v>
      </c>
      <c r="E41" s="127"/>
      <c r="F41" s="127"/>
      <c r="G41" s="128" t="s">
        <v>48</v>
      </c>
      <c r="H41" s="129" t="s">
        <v>49</v>
      </c>
      <c r="I41" s="127"/>
      <c r="J41" s="130">
        <f>SUM(J32:J39)</f>
        <v>0</v>
      </c>
      <c r="K41" s="131"/>
      <c r="L41" s="109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</row>
    <row r="42" spans="1:31" s="110" customFormat="1" ht="14.45" customHeight="1">
      <c r="A42" s="107"/>
      <c r="B42" s="108"/>
      <c r="C42" s="107"/>
      <c r="D42" s="107"/>
      <c r="E42" s="107"/>
      <c r="F42" s="107"/>
      <c r="G42" s="107"/>
      <c r="H42" s="107"/>
      <c r="I42" s="107"/>
      <c r="J42" s="107"/>
      <c r="K42" s="107"/>
      <c r="L42" s="109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31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31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31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31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31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31" s="98" customFormat="1" ht="12" customHeight="1">
      <c r="B86" s="103"/>
      <c r="C86" s="106" t="s">
        <v>183</v>
      </c>
      <c r="L86" s="103"/>
    </row>
    <row r="87" spans="1:31" s="110" customFormat="1" ht="16.5" customHeight="1">
      <c r="A87" s="107"/>
      <c r="B87" s="108"/>
      <c r="C87" s="107"/>
      <c r="D87" s="107"/>
      <c r="E87" s="312" t="s">
        <v>3787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31" s="110" customFormat="1" ht="12" customHeight="1">
      <c r="A88" s="107"/>
      <c r="B88" s="108"/>
      <c r="C88" s="106" t="s">
        <v>191</v>
      </c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31" s="110" customFormat="1" ht="16.5" customHeight="1">
      <c r="A89" s="107"/>
      <c r="B89" s="108"/>
      <c r="C89" s="107"/>
      <c r="D89" s="107"/>
      <c r="E89" s="308" t="str">
        <f>E11</f>
        <v>b - Montovaná část</v>
      </c>
      <c r="F89" s="309"/>
      <c r="G89" s="309"/>
      <c r="H89" s="309"/>
      <c r="I89" s="107"/>
      <c r="J89" s="107"/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31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31" s="110" customFormat="1" ht="12" customHeight="1">
      <c r="A91" s="107"/>
      <c r="B91" s="108"/>
      <c r="C91" s="106" t="s">
        <v>21</v>
      </c>
      <c r="D91" s="107"/>
      <c r="E91" s="107"/>
      <c r="F91" s="111" t="str">
        <f>F14</f>
        <v xml:space="preserve"> </v>
      </c>
      <c r="G91" s="107"/>
      <c r="H91" s="107"/>
      <c r="I91" s="106" t="s">
        <v>23</v>
      </c>
      <c r="J91" s="112" t="str">
        <f>IF(J14="","",J14)</f>
        <v>14. 1. 2020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31" s="110" customFormat="1" ht="6.95" customHeight="1">
      <c r="A92" s="107"/>
      <c r="B92" s="108"/>
      <c r="C92" s="107"/>
      <c r="D92" s="107"/>
      <c r="E92" s="107"/>
      <c r="F92" s="107"/>
      <c r="G92" s="107"/>
      <c r="H92" s="107"/>
      <c r="I92" s="107"/>
      <c r="J92" s="107"/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31" s="110" customFormat="1" ht="43.15" customHeight="1">
      <c r="A93" s="107"/>
      <c r="B93" s="108"/>
      <c r="C93" s="106" t="s">
        <v>25</v>
      </c>
      <c r="D93" s="107"/>
      <c r="E93" s="107"/>
      <c r="F93" s="111" t="str">
        <f>E17</f>
        <v>ZOO Dvůr Králové a.s., Štefánikova 1029, D.K.n.L.</v>
      </c>
      <c r="G93" s="107"/>
      <c r="H93" s="107"/>
      <c r="I93" s="106" t="s">
        <v>31</v>
      </c>
      <c r="J93" s="143" t="str">
        <f>E23</f>
        <v>Projektis spol. s r.o., Legionářská 562, D.K.n.L.</v>
      </c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31" s="110" customFormat="1" ht="15.2" customHeight="1">
      <c r="A94" s="107"/>
      <c r="B94" s="108"/>
      <c r="C94" s="106" t="s">
        <v>29</v>
      </c>
      <c r="D94" s="107"/>
      <c r="E94" s="107"/>
      <c r="F94" s="111" t="str">
        <f>IF(E20="","",E20)</f>
        <v>Vyplň údaj</v>
      </c>
      <c r="G94" s="107"/>
      <c r="H94" s="107"/>
      <c r="I94" s="106" t="s">
        <v>34</v>
      </c>
      <c r="J94" s="143" t="str">
        <f>E26</f>
        <v>ing. V. Švehla</v>
      </c>
      <c r="K94" s="107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31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31" s="110" customFormat="1" ht="29.25" customHeight="1">
      <c r="A96" s="107"/>
      <c r="B96" s="108"/>
      <c r="C96" s="144" t="s">
        <v>298</v>
      </c>
      <c r="D96" s="125"/>
      <c r="E96" s="125"/>
      <c r="F96" s="125"/>
      <c r="G96" s="125"/>
      <c r="H96" s="125"/>
      <c r="I96" s="125"/>
      <c r="J96" s="145" t="s">
        <v>299</v>
      </c>
      <c r="K96" s="125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</row>
    <row r="97" spans="1:47" s="110" customFormat="1" ht="10.35" customHeight="1">
      <c r="A97" s="107"/>
      <c r="B97" s="108"/>
      <c r="C97" s="107"/>
      <c r="D97" s="107"/>
      <c r="E97" s="107"/>
      <c r="F97" s="107"/>
      <c r="G97" s="107"/>
      <c r="H97" s="107"/>
      <c r="I97" s="107"/>
      <c r="J97" s="107"/>
      <c r="K97" s="107"/>
      <c r="L97" s="109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</row>
    <row r="98" spans="1:47" s="110" customFormat="1" ht="22.9" customHeight="1">
      <c r="A98" s="107"/>
      <c r="B98" s="108"/>
      <c r="C98" s="146" t="s">
        <v>300</v>
      </c>
      <c r="D98" s="107"/>
      <c r="E98" s="107"/>
      <c r="F98" s="107"/>
      <c r="G98" s="107"/>
      <c r="H98" s="107"/>
      <c r="I98" s="107"/>
      <c r="J98" s="120">
        <f>J122</f>
        <v>0</v>
      </c>
      <c r="K98" s="107"/>
      <c r="L98" s="109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U98" s="99" t="s">
        <v>301</v>
      </c>
    </row>
    <row r="99" spans="1:47" s="147" customFormat="1" ht="24.95" customHeight="1">
      <c r="B99" s="148"/>
      <c r="D99" s="149" t="s">
        <v>312</v>
      </c>
      <c r="E99" s="150"/>
      <c r="F99" s="150"/>
      <c r="G99" s="150"/>
      <c r="H99" s="150"/>
      <c r="I99" s="150"/>
      <c r="J99" s="151">
        <f>J123</f>
        <v>0</v>
      </c>
      <c r="L99" s="148"/>
    </row>
    <row r="100" spans="1:47" s="152" customFormat="1" ht="19.899999999999999" customHeight="1">
      <c r="B100" s="153"/>
      <c r="D100" s="154" t="s">
        <v>321</v>
      </c>
      <c r="E100" s="155"/>
      <c r="F100" s="155"/>
      <c r="G100" s="155"/>
      <c r="H100" s="155"/>
      <c r="I100" s="155"/>
      <c r="J100" s="156">
        <f>J124</f>
        <v>0</v>
      </c>
      <c r="L100" s="153"/>
    </row>
    <row r="101" spans="1:47" s="110" customFormat="1" ht="21.75" customHeight="1">
      <c r="A101" s="107"/>
      <c r="B101" s="108"/>
      <c r="C101" s="107"/>
      <c r="D101" s="107"/>
      <c r="E101" s="107"/>
      <c r="F101" s="107"/>
      <c r="G101" s="107"/>
      <c r="H101" s="107"/>
      <c r="I101" s="107"/>
      <c r="J101" s="107"/>
      <c r="K101" s="107"/>
      <c r="L101" s="109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</row>
    <row r="102" spans="1:47" s="110" customFormat="1" ht="6.95" customHeight="1">
      <c r="A102" s="107"/>
      <c r="B102" s="139"/>
      <c r="C102" s="140"/>
      <c r="D102" s="140"/>
      <c r="E102" s="140"/>
      <c r="F102" s="140"/>
      <c r="G102" s="140"/>
      <c r="H102" s="140"/>
      <c r="I102" s="140"/>
      <c r="J102" s="140"/>
      <c r="K102" s="140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47" s="98" customFormat="1"/>
    <row r="104" spans="1:47" s="98" customFormat="1"/>
    <row r="105" spans="1:47" s="98" customFormat="1"/>
    <row r="106" spans="1:47" s="110" customFormat="1" ht="6.95" customHeight="1">
      <c r="A106" s="107"/>
      <c r="B106" s="141"/>
      <c r="C106" s="142"/>
      <c r="D106" s="142"/>
      <c r="E106" s="142"/>
      <c r="F106" s="142"/>
      <c r="G106" s="142"/>
      <c r="H106" s="142"/>
      <c r="I106" s="142"/>
      <c r="J106" s="142"/>
      <c r="K106" s="142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47" s="110" customFormat="1" ht="24.95" customHeight="1">
      <c r="A107" s="107"/>
      <c r="B107" s="108"/>
      <c r="C107" s="104" t="s">
        <v>326</v>
      </c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47" s="110" customFormat="1" ht="6.9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47" s="110" customFormat="1" ht="12" customHeight="1">
      <c r="A109" s="107"/>
      <c r="B109" s="108"/>
      <c r="C109" s="106" t="s">
        <v>17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47" s="110" customFormat="1" ht="16.5" customHeight="1">
      <c r="A110" s="107"/>
      <c r="B110" s="108"/>
      <c r="C110" s="107"/>
      <c r="D110" s="107"/>
      <c r="E110" s="312" t="str">
        <f>E7</f>
        <v>Expozice Jihozápadní Afrika, ZOO Dvůr Králové a.s. - Změna A, 1.etapa</v>
      </c>
      <c r="F110" s="313"/>
      <c r="G110" s="313"/>
      <c r="H110" s="313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47" s="98" customFormat="1" ht="12" customHeight="1">
      <c r="B111" s="103"/>
      <c r="C111" s="106" t="s">
        <v>183</v>
      </c>
      <c r="L111" s="103"/>
    </row>
    <row r="112" spans="1:47" s="110" customFormat="1" ht="16.5" customHeight="1">
      <c r="A112" s="107"/>
      <c r="B112" s="108"/>
      <c r="C112" s="107"/>
      <c r="D112" s="107"/>
      <c r="E112" s="312" t="s">
        <v>3787</v>
      </c>
      <c r="F112" s="309"/>
      <c r="G112" s="309"/>
      <c r="H112" s="309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191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E11</f>
        <v>b - Montovaná část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F14</f>
        <v xml:space="preserve"> </v>
      </c>
      <c r="G116" s="107"/>
      <c r="H116" s="107"/>
      <c r="I116" s="106" t="s">
        <v>23</v>
      </c>
      <c r="J116" s="112" t="str">
        <f>IF(J14="","",J14)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E17</f>
        <v>ZOO Dvůr Králové a.s., Štefánikova 1029, D.K.n.L.</v>
      </c>
      <c r="G118" s="107"/>
      <c r="H118" s="107"/>
      <c r="I118" s="106" t="s">
        <v>31</v>
      </c>
      <c r="J118" s="143" t="str">
        <f>E23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IF(E20="","",E20)</f>
        <v>Vyplň údaj</v>
      </c>
      <c r="G119" s="107"/>
      <c r="H119" s="107"/>
      <c r="I119" s="106" t="s">
        <v>34</v>
      </c>
      <c r="J119" s="143" t="str">
        <f>E26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0</v>
      </c>
      <c r="S122" s="118"/>
      <c r="T122" s="172">
        <f>T123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1075</v>
      </c>
      <c r="F123" s="177" t="s">
        <v>1076</v>
      </c>
      <c r="J123" s="178">
        <f>BK123</f>
        <v>0</v>
      </c>
      <c r="L123" s="175"/>
      <c r="M123" s="179"/>
      <c r="N123" s="180"/>
      <c r="O123" s="180"/>
      <c r="P123" s="181">
        <f>P124</f>
        <v>0</v>
      </c>
      <c r="Q123" s="180"/>
      <c r="R123" s="181">
        <f>R124</f>
        <v>0</v>
      </c>
      <c r="S123" s="180"/>
      <c r="T123" s="182">
        <f>T124</f>
        <v>0</v>
      </c>
      <c r="AR123" s="176" t="s">
        <v>85</v>
      </c>
      <c r="AT123" s="183" t="s">
        <v>76</v>
      </c>
      <c r="AU123" s="183" t="s">
        <v>77</v>
      </c>
      <c r="AY123" s="176" t="s">
        <v>341</v>
      </c>
      <c r="BK123" s="184">
        <f>BK124</f>
        <v>0</v>
      </c>
    </row>
    <row r="124" spans="1:65" s="174" customFormat="1" ht="22.9" customHeight="1">
      <c r="B124" s="175"/>
      <c r="D124" s="176" t="s">
        <v>76</v>
      </c>
      <c r="E124" s="185" t="s">
        <v>1632</v>
      </c>
      <c r="F124" s="185" t="s">
        <v>1633</v>
      </c>
      <c r="J124" s="186">
        <f>BK124</f>
        <v>0</v>
      </c>
      <c r="L124" s="175"/>
      <c r="M124" s="179"/>
      <c r="N124" s="180"/>
      <c r="O124" s="180"/>
      <c r="P124" s="181">
        <f>SUM(P125:P158)</f>
        <v>0</v>
      </c>
      <c r="Q124" s="180"/>
      <c r="R124" s="181">
        <f>SUM(R125:R158)</f>
        <v>0</v>
      </c>
      <c r="S124" s="180"/>
      <c r="T124" s="182">
        <f>SUM(T125:T158)</f>
        <v>0</v>
      </c>
      <c r="AR124" s="176" t="s">
        <v>85</v>
      </c>
      <c r="AT124" s="183" t="s">
        <v>76</v>
      </c>
      <c r="AU124" s="183" t="s">
        <v>8</v>
      </c>
      <c r="AY124" s="176" t="s">
        <v>341</v>
      </c>
      <c r="BK124" s="184">
        <f>SUM(BK125:BK158)</f>
        <v>0</v>
      </c>
    </row>
    <row r="125" spans="1:65" s="110" customFormat="1" ht="16.5" customHeight="1">
      <c r="A125" s="107"/>
      <c r="B125" s="108"/>
      <c r="C125" s="217" t="s">
        <v>8</v>
      </c>
      <c r="D125" s="217" t="s">
        <v>354</v>
      </c>
      <c r="E125" s="218" t="s">
        <v>4007</v>
      </c>
      <c r="F125" s="219" t="s">
        <v>4008</v>
      </c>
      <c r="G125" s="220" t="s">
        <v>1689</v>
      </c>
      <c r="H125" s="221">
        <v>1683.6</v>
      </c>
      <c r="I125" s="92"/>
      <c r="J125" s="222">
        <f t="shared" ref="J125:J158" si="0">ROUND(I125*H125,0)</f>
        <v>0</v>
      </c>
      <c r="K125" s="219" t="s">
        <v>1</v>
      </c>
      <c r="L125" s="223"/>
      <c r="M125" s="224" t="s">
        <v>1</v>
      </c>
      <c r="N125" s="225" t="s">
        <v>42</v>
      </c>
      <c r="O125" s="195"/>
      <c r="P125" s="196">
        <f t="shared" ref="P125:P158" si="1">O125*H125</f>
        <v>0</v>
      </c>
      <c r="Q125" s="196">
        <v>0</v>
      </c>
      <c r="R125" s="196">
        <f t="shared" ref="R125:R158" si="2">Q125*H125</f>
        <v>0</v>
      </c>
      <c r="S125" s="196">
        <v>0</v>
      </c>
      <c r="T125" s="197">
        <f t="shared" ref="T125:T158" si="3"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358</v>
      </c>
      <c r="AT125" s="198" t="s">
        <v>354</v>
      </c>
      <c r="AU125" s="198" t="s">
        <v>85</v>
      </c>
      <c r="AY125" s="99" t="s">
        <v>341</v>
      </c>
      <c r="BE125" s="199">
        <f t="shared" ref="BE125:BE158" si="4">IF(N125="základní",J125,0)</f>
        <v>0</v>
      </c>
      <c r="BF125" s="199">
        <f t="shared" ref="BF125:BF158" si="5">IF(N125="snížená",J125,0)</f>
        <v>0</v>
      </c>
      <c r="BG125" s="199">
        <f t="shared" ref="BG125:BG158" si="6">IF(N125="zákl. přenesená",J125,0)</f>
        <v>0</v>
      </c>
      <c r="BH125" s="199">
        <f t="shared" ref="BH125:BH158" si="7">IF(N125="sníž. přenesená",J125,0)</f>
        <v>0</v>
      </c>
      <c r="BI125" s="199">
        <f t="shared" ref="BI125:BI158" si="8">IF(N125="nulová",J125,0)</f>
        <v>0</v>
      </c>
      <c r="BJ125" s="99" t="s">
        <v>8</v>
      </c>
      <c r="BK125" s="199">
        <f t="shared" ref="BK125:BK158" si="9">ROUND(I125*H125,0)</f>
        <v>0</v>
      </c>
      <c r="BL125" s="99" t="s">
        <v>347</v>
      </c>
      <c r="BM125" s="198" t="s">
        <v>85</v>
      </c>
    </row>
    <row r="126" spans="1:65" s="110" customFormat="1" ht="36" customHeight="1">
      <c r="A126" s="107"/>
      <c r="B126" s="108"/>
      <c r="C126" s="217" t="s">
        <v>85</v>
      </c>
      <c r="D126" s="217" t="s">
        <v>354</v>
      </c>
      <c r="E126" s="218" t="s">
        <v>4009</v>
      </c>
      <c r="F126" s="219" t="s">
        <v>4010</v>
      </c>
      <c r="G126" s="220" t="s">
        <v>455</v>
      </c>
      <c r="H126" s="221">
        <v>129</v>
      </c>
      <c r="I126" s="92"/>
      <c r="J126" s="222">
        <f t="shared" si="0"/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85</v>
      </c>
      <c r="AY126" s="99" t="s">
        <v>341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99" t="s">
        <v>8</v>
      </c>
      <c r="BK126" s="199">
        <f t="shared" si="9"/>
        <v>0</v>
      </c>
      <c r="BL126" s="99" t="s">
        <v>347</v>
      </c>
      <c r="BM126" s="198" t="s">
        <v>347</v>
      </c>
    </row>
    <row r="127" spans="1:65" s="110" customFormat="1" ht="36" customHeight="1">
      <c r="A127" s="107"/>
      <c r="B127" s="108"/>
      <c r="C127" s="217" t="s">
        <v>352</v>
      </c>
      <c r="D127" s="217" t="s">
        <v>354</v>
      </c>
      <c r="E127" s="218" t="s">
        <v>4011</v>
      </c>
      <c r="F127" s="219" t="s">
        <v>4012</v>
      </c>
      <c r="G127" s="220" t="s">
        <v>2081</v>
      </c>
      <c r="H127" s="221">
        <v>14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85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375</v>
      </c>
    </row>
    <row r="128" spans="1:65" s="110" customFormat="1" ht="36" customHeight="1">
      <c r="A128" s="107"/>
      <c r="B128" s="108"/>
      <c r="C128" s="217" t="s">
        <v>347</v>
      </c>
      <c r="D128" s="217" t="s">
        <v>354</v>
      </c>
      <c r="E128" s="218" t="s">
        <v>4013</v>
      </c>
      <c r="F128" s="219" t="s">
        <v>4014</v>
      </c>
      <c r="G128" s="220" t="s">
        <v>2081</v>
      </c>
      <c r="H128" s="221">
        <v>14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85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358</v>
      </c>
    </row>
    <row r="129" spans="1:65" s="110" customFormat="1" ht="36" customHeight="1">
      <c r="A129" s="107"/>
      <c r="B129" s="108"/>
      <c r="C129" s="217" t="s">
        <v>371</v>
      </c>
      <c r="D129" s="217" t="s">
        <v>354</v>
      </c>
      <c r="E129" s="218" t="s">
        <v>4015</v>
      </c>
      <c r="F129" s="219" t="s">
        <v>4016</v>
      </c>
      <c r="G129" s="220" t="s">
        <v>455</v>
      </c>
      <c r="H129" s="221">
        <v>100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85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261</v>
      </c>
    </row>
    <row r="130" spans="1:65" s="110" customFormat="1" ht="36" customHeight="1">
      <c r="A130" s="107"/>
      <c r="B130" s="108"/>
      <c r="C130" s="217" t="s">
        <v>375</v>
      </c>
      <c r="D130" s="217" t="s">
        <v>354</v>
      </c>
      <c r="E130" s="218" t="s">
        <v>4017</v>
      </c>
      <c r="F130" s="219" t="s">
        <v>4018</v>
      </c>
      <c r="G130" s="220" t="s">
        <v>2081</v>
      </c>
      <c r="H130" s="221">
        <v>7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85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399</v>
      </c>
    </row>
    <row r="131" spans="1:65" s="110" customFormat="1" ht="24" customHeight="1">
      <c r="A131" s="107"/>
      <c r="B131" s="108"/>
      <c r="C131" s="217" t="s">
        <v>379</v>
      </c>
      <c r="D131" s="217" t="s">
        <v>354</v>
      </c>
      <c r="E131" s="218" t="s">
        <v>4019</v>
      </c>
      <c r="F131" s="219" t="s">
        <v>4020</v>
      </c>
      <c r="G131" s="220" t="s">
        <v>2081</v>
      </c>
      <c r="H131" s="221">
        <v>7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85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409</v>
      </c>
    </row>
    <row r="132" spans="1:65" s="110" customFormat="1" ht="36" customHeight="1">
      <c r="A132" s="107"/>
      <c r="B132" s="108"/>
      <c r="C132" s="217" t="s">
        <v>358</v>
      </c>
      <c r="D132" s="217" t="s">
        <v>354</v>
      </c>
      <c r="E132" s="218" t="s">
        <v>4021</v>
      </c>
      <c r="F132" s="219" t="s">
        <v>4022</v>
      </c>
      <c r="G132" s="220" t="s">
        <v>455</v>
      </c>
      <c r="H132" s="221">
        <v>81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421</v>
      </c>
    </row>
    <row r="133" spans="1:65" s="110" customFormat="1" ht="36" customHeight="1">
      <c r="A133" s="107"/>
      <c r="B133" s="108"/>
      <c r="C133" s="217" t="s">
        <v>388</v>
      </c>
      <c r="D133" s="217" t="s">
        <v>354</v>
      </c>
      <c r="E133" s="218" t="s">
        <v>4023</v>
      </c>
      <c r="F133" s="219" t="s">
        <v>4024</v>
      </c>
      <c r="G133" s="220" t="s">
        <v>2081</v>
      </c>
      <c r="H133" s="221">
        <v>5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85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430</v>
      </c>
    </row>
    <row r="134" spans="1:65" s="110" customFormat="1" ht="36" customHeight="1">
      <c r="A134" s="107"/>
      <c r="B134" s="108"/>
      <c r="C134" s="217" t="s">
        <v>261</v>
      </c>
      <c r="D134" s="217" t="s">
        <v>354</v>
      </c>
      <c r="E134" s="218" t="s">
        <v>4025</v>
      </c>
      <c r="F134" s="219" t="s">
        <v>4026</v>
      </c>
      <c r="G134" s="220" t="s">
        <v>2081</v>
      </c>
      <c r="H134" s="221">
        <v>5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85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437</v>
      </c>
    </row>
    <row r="135" spans="1:65" s="110" customFormat="1" ht="36" customHeight="1">
      <c r="A135" s="107"/>
      <c r="B135" s="108"/>
      <c r="C135" s="217" t="s">
        <v>395</v>
      </c>
      <c r="D135" s="217" t="s">
        <v>354</v>
      </c>
      <c r="E135" s="218" t="s">
        <v>4027</v>
      </c>
      <c r="F135" s="219" t="s">
        <v>4028</v>
      </c>
      <c r="G135" s="220" t="s">
        <v>455</v>
      </c>
      <c r="H135" s="221">
        <v>16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85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447</v>
      </c>
    </row>
    <row r="136" spans="1:65" s="110" customFormat="1" ht="36" customHeight="1">
      <c r="A136" s="107"/>
      <c r="B136" s="108"/>
      <c r="C136" s="217" t="s">
        <v>399</v>
      </c>
      <c r="D136" s="217" t="s">
        <v>354</v>
      </c>
      <c r="E136" s="218" t="s">
        <v>4029</v>
      </c>
      <c r="F136" s="219" t="s">
        <v>4030</v>
      </c>
      <c r="G136" s="220" t="s">
        <v>2081</v>
      </c>
      <c r="H136" s="221">
        <v>4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85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458</v>
      </c>
    </row>
    <row r="137" spans="1:65" s="110" customFormat="1" ht="36" customHeight="1">
      <c r="A137" s="107"/>
      <c r="B137" s="108"/>
      <c r="C137" s="217" t="s">
        <v>405</v>
      </c>
      <c r="D137" s="217" t="s">
        <v>354</v>
      </c>
      <c r="E137" s="218" t="s">
        <v>4031</v>
      </c>
      <c r="F137" s="219" t="s">
        <v>4032</v>
      </c>
      <c r="G137" s="220" t="s">
        <v>2081</v>
      </c>
      <c r="H137" s="221">
        <v>4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85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469</v>
      </c>
    </row>
    <row r="138" spans="1:65" s="110" customFormat="1" ht="24" customHeight="1">
      <c r="A138" s="107"/>
      <c r="B138" s="108"/>
      <c r="C138" s="217" t="s">
        <v>409</v>
      </c>
      <c r="D138" s="217" t="s">
        <v>354</v>
      </c>
      <c r="E138" s="218" t="s">
        <v>4033</v>
      </c>
      <c r="F138" s="219" t="s">
        <v>4034</v>
      </c>
      <c r="G138" s="220" t="s">
        <v>455</v>
      </c>
      <c r="H138" s="221">
        <v>49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85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480</v>
      </c>
    </row>
    <row r="139" spans="1:65" s="110" customFormat="1" ht="24" customHeight="1">
      <c r="A139" s="107"/>
      <c r="B139" s="108"/>
      <c r="C139" s="217" t="s">
        <v>9</v>
      </c>
      <c r="D139" s="217" t="s">
        <v>354</v>
      </c>
      <c r="E139" s="218" t="s">
        <v>4035</v>
      </c>
      <c r="F139" s="219" t="s">
        <v>4036</v>
      </c>
      <c r="G139" s="220" t="s">
        <v>2081</v>
      </c>
      <c r="H139" s="221">
        <v>13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85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489</v>
      </c>
    </row>
    <row r="140" spans="1:65" s="110" customFormat="1" ht="24" customHeight="1">
      <c r="A140" s="107"/>
      <c r="B140" s="108"/>
      <c r="C140" s="217" t="s">
        <v>421</v>
      </c>
      <c r="D140" s="217" t="s">
        <v>354</v>
      </c>
      <c r="E140" s="218" t="s">
        <v>4037</v>
      </c>
      <c r="F140" s="219" t="s">
        <v>4038</v>
      </c>
      <c r="G140" s="220" t="s">
        <v>2081</v>
      </c>
      <c r="H140" s="221">
        <v>13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125</v>
      </c>
    </row>
    <row r="141" spans="1:65" s="110" customFormat="1" ht="24" customHeight="1">
      <c r="A141" s="107"/>
      <c r="B141" s="108"/>
      <c r="C141" s="217" t="s">
        <v>426</v>
      </c>
      <c r="D141" s="217" t="s">
        <v>354</v>
      </c>
      <c r="E141" s="218" t="s">
        <v>4039</v>
      </c>
      <c r="F141" s="219" t="s">
        <v>4040</v>
      </c>
      <c r="G141" s="220" t="s">
        <v>455</v>
      </c>
      <c r="H141" s="221">
        <v>3.1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507</v>
      </c>
    </row>
    <row r="142" spans="1:65" s="110" customFormat="1" ht="24" customHeight="1">
      <c r="A142" s="107"/>
      <c r="B142" s="108"/>
      <c r="C142" s="217" t="s">
        <v>430</v>
      </c>
      <c r="D142" s="217" t="s">
        <v>354</v>
      </c>
      <c r="E142" s="218" t="s">
        <v>4041</v>
      </c>
      <c r="F142" s="219" t="s">
        <v>4042</v>
      </c>
      <c r="G142" s="220" t="s">
        <v>2081</v>
      </c>
      <c r="H142" s="221">
        <v>1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516</v>
      </c>
    </row>
    <row r="143" spans="1:65" s="110" customFormat="1" ht="24" customHeight="1">
      <c r="A143" s="107"/>
      <c r="B143" s="108"/>
      <c r="C143" s="217" t="s">
        <v>434</v>
      </c>
      <c r="D143" s="217" t="s">
        <v>354</v>
      </c>
      <c r="E143" s="218" t="s">
        <v>4043</v>
      </c>
      <c r="F143" s="219" t="s">
        <v>4044</v>
      </c>
      <c r="G143" s="220" t="s">
        <v>2081</v>
      </c>
      <c r="H143" s="221">
        <v>1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528</v>
      </c>
    </row>
    <row r="144" spans="1:65" s="110" customFormat="1" ht="36" customHeight="1">
      <c r="A144" s="107"/>
      <c r="B144" s="108"/>
      <c r="C144" s="217" t="s">
        <v>437</v>
      </c>
      <c r="D144" s="217" t="s">
        <v>354</v>
      </c>
      <c r="E144" s="218" t="s">
        <v>4045</v>
      </c>
      <c r="F144" s="219" t="s">
        <v>4046</v>
      </c>
      <c r="G144" s="220" t="s">
        <v>455</v>
      </c>
      <c r="H144" s="221">
        <v>800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543</v>
      </c>
    </row>
    <row r="145" spans="1:65" s="110" customFormat="1" ht="24" customHeight="1">
      <c r="A145" s="107"/>
      <c r="B145" s="108"/>
      <c r="C145" s="217" t="s">
        <v>7</v>
      </c>
      <c r="D145" s="217" t="s">
        <v>354</v>
      </c>
      <c r="E145" s="218" t="s">
        <v>4047</v>
      </c>
      <c r="F145" s="219" t="s">
        <v>4048</v>
      </c>
      <c r="G145" s="220" t="s">
        <v>2081</v>
      </c>
      <c r="H145" s="221">
        <v>60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569</v>
      </c>
    </row>
    <row r="146" spans="1:65" s="110" customFormat="1" ht="36" customHeight="1">
      <c r="A146" s="107"/>
      <c r="B146" s="108"/>
      <c r="C146" s="217" t="s">
        <v>447</v>
      </c>
      <c r="D146" s="217" t="s">
        <v>354</v>
      </c>
      <c r="E146" s="218" t="s">
        <v>4049</v>
      </c>
      <c r="F146" s="219" t="s">
        <v>4050</v>
      </c>
      <c r="G146" s="220" t="s">
        <v>2081</v>
      </c>
      <c r="H146" s="221">
        <v>60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580</v>
      </c>
    </row>
    <row r="147" spans="1:65" s="110" customFormat="1" ht="36" customHeight="1">
      <c r="A147" s="107"/>
      <c r="B147" s="108"/>
      <c r="C147" s="217" t="s">
        <v>452</v>
      </c>
      <c r="D147" s="217" t="s">
        <v>354</v>
      </c>
      <c r="E147" s="218" t="s">
        <v>4051</v>
      </c>
      <c r="F147" s="219" t="s">
        <v>4052</v>
      </c>
      <c r="G147" s="220" t="s">
        <v>444</v>
      </c>
      <c r="H147" s="221">
        <v>1053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590</v>
      </c>
    </row>
    <row r="148" spans="1:65" s="110" customFormat="1" ht="24" customHeight="1">
      <c r="A148" s="107"/>
      <c r="B148" s="108"/>
      <c r="C148" s="217" t="s">
        <v>458</v>
      </c>
      <c r="D148" s="217" t="s">
        <v>354</v>
      </c>
      <c r="E148" s="218" t="s">
        <v>4053</v>
      </c>
      <c r="F148" s="219" t="s">
        <v>4054</v>
      </c>
      <c r="G148" s="220" t="s">
        <v>2081</v>
      </c>
      <c r="H148" s="221">
        <v>10000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601</v>
      </c>
    </row>
    <row r="149" spans="1:65" s="110" customFormat="1" ht="24" customHeight="1">
      <c r="A149" s="107"/>
      <c r="B149" s="108"/>
      <c r="C149" s="217" t="s">
        <v>464</v>
      </c>
      <c r="D149" s="217" t="s">
        <v>354</v>
      </c>
      <c r="E149" s="218" t="s">
        <v>4055</v>
      </c>
      <c r="F149" s="219" t="s">
        <v>4056</v>
      </c>
      <c r="G149" s="220" t="s">
        <v>455</v>
      </c>
      <c r="H149" s="221">
        <v>2000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610</v>
      </c>
    </row>
    <row r="150" spans="1:65" s="110" customFormat="1" ht="16.5" customHeight="1">
      <c r="A150" s="107"/>
      <c r="B150" s="108"/>
      <c r="C150" s="217" t="s">
        <v>469</v>
      </c>
      <c r="D150" s="217" t="s">
        <v>354</v>
      </c>
      <c r="E150" s="218" t="s">
        <v>4057</v>
      </c>
      <c r="F150" s="219" t="s">
        <v>4058</v>
      </c>
      <c r="G150" s="220" t="s">
        <v>444</v>
      </c>
      <c r="H150" s="221">
        <v>1053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143</v>
      </c>
    </row>
    <row r="151" spans="1:65" s="110" customFormat="1" ht="16.5" customHeight="1">
      <c r="A151" s="107"/>
      <c r="B151" s="108"/>
      <c r="C151" s="217" t="s">
        <v>475</v>
      </c>
      <c r="D151" s="217" t="s">
        <v>354</v>
      </c>
      <c r="E151" s="218" t="s">
        <v>4059</v>
      </c>
      <c r="F151" s="219" t="s">
        <v>4060</v>
      </c>
      <c r="G151" s="220" t="s">
        <v>4061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149</v>
      </c>
    </row>
    <row r="152" spans="1:65" s="110" customFormat="1" ht="16.5" customHeight="1">
      <c r="A152" s="107"/>
      <c r="B152" s="108"/>
      <c r="C152" s="217" t="s">
        <v>480</v>
      </c>
      <c r="D152" s="217" t="s">
        <v>354</v>
      </c>
      <c r="E152" s="218" t="s">
        <v>4062</v>
      </c>
      <c r="F152" s="219" t="s">
        <v>4063</v>
      </c>
      <c r="G152" s="220" t="s">
        <v>4061</v>
      </c>
      <c r="H152" s="221">
        <v>1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155</v>
      </c>
    </row>
    <row r="153" spans="1:65" s="110" customFormat="1" ht="16.5" customHeight="1">
      <c r="A153" s="107"/>
      <c r="B153" s="108"/>
      <c r="C153" s="217" t="s">
        <v>484</v>
      </c>
      <c r="D153" s="217" t="s">
        <v>354</v>
      </c>
      <c r="E153" s="218" t="s">
        <v>4064</v>
      </c>
      <c r="F153" s="219" t="s">
        <v>4065</v>
      </c>
      <c r="G153" s="220" t="s">
        <v>4061</v>
      </c>
      <c r="H153" s="221">
        <v>1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654</v>
      </c>
    </row>
    <row r="154" spans="1:65" s="110" customFormat="1" ht="16.5" customHeight="1">
      <c r="A154" s="107"/>
      <c r="B154" s="108"/>
      <c r="C154" s="217" t="s">
        <v>489</v>
      </c>
      <c r="D154" s="217" t="s">
        <v>354</v>
      </c>
      <c r="E154" s="218" t="s">
        <v>4066</v>
      </c>
      <c r="F154" s="219" t="s">
        <v>4067</v>
      </c>
      <c r="G154" s="220" t="s">
        <v>4061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296</v>
      </c>
    </row>
    <row r="155" spans="1:65" s="110" customFormat="1" ht="16.5" customHeight="1">
      <c r="A155" s="107"/>
      <c r="B155" s="108"/>
      <c r="C155" s="217" t="s">
        <v>494</v>
      </c>
      <c r="D155" s="217" t="s">
        <v>354</v>
      </c>
      <c r="E155" s="218" t="s">
        <v>4068</v>
      </c>
      <c r="F155" s="219" t="s">
        <v>4069</v>
      </c>
      <c r="G155" s="220" t="s">
        <v>4061</v>
      </c>
      <c r="H155" s="221">
        <v>1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672</v>
      </c>
    </row>
    <row r="156" spans="1:65" s="110" customFormat="1" ht="16.5" customHeight="1">
      <c r="A156" s="107"/>
      <c r="B156" s="108"/>
      <c r="C156" s="217" t="s">
        <v>125</v>
      </c>
      <c r="D156" s="217" t="s">
        <v>354</v>
      </c>
      <c r="E156" s="218" t="s">
        <v>4070</v>
      </c>
      <c r="F156" s="219" t="s">
        <v>4071</v>
      </c>
      <c r="G156" s="220" t="s">
        <v>4061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682</v>
      </c>
    </row>
    <row r="157" spans="1:65" s="110" customFormat="1" ht="16.5" customHeight="1">
      <c r="A157" s="107"/>
      <c r="B157" s="108"/>
      <c r="C157" s="217" t="s">
        <v>502</v>
      </c>
      <c r="D157" s="217" t="s">
        <v>354</v>
      </c>
      <c r="E157" s="218" t="s">
        <v>4072</v>
      </c>
      <c r="F157" s="219" t="s">
        <v>4073</v>
      </c>
      <c r="G157" s="220" t="s">
        <v>1689</v>
      </c>
      <c r="H157" s="221">
        <v>1683.6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692</v>
      </c>
    </row>
    <row r="158" spans="1:65" s="110" customFormat="1" ht="16.5" customHeight="1">
      <c r="A158" s="107"/>
      <c r="B158" s="108"/>
      <c r="C158" s="217" t="s">
        <v>507</v>
      </c>
      <c r="D158" s="217" t="s">
        <v>354</v>
      </c>
      <c r="E158" s="218" t="s">
        <v>4074</v>
      </c>
      <c r="F158" s="219" t="s">
        <v>4075</v>
      </c>
      <c r="G158" s="220" t="s">
        <v>444</v>
      </c>
      <c r="H158" s="221">
        <v>1053</v>
      </c>
      <c r="I158" s="92"/>
      <c r="J158" s="222">
        <f t="shared" si="0"/>
        <v>0</v>
      </c>
      <c r="K158" s="219" t="s">
        <v>1</v>
      </c>
      <c r="L158" s="223"/>
      <c r="M158" s="249" t="s">
        <v>1</v>
      </c>
      <c r="N158" s="250" t="s">
        <v>42</v>
      </c>
      <c r="O158" s="246"/>
      <c r="P158" s="247">
        <f t="shared" si="1"/>
        <v>0</v>
      </c>
      <c r="Q158" s="247">
        <v>0</v>
      </c>
      <c r="R158" s="247">
        <f t="shared" si="2"/>
        <v>0</v>
      </c>
      <c r="S158" s="247">
        <v>0</v>
      </c>
      <c r="T158" s="248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702</v>
      </c>
    </row>
    <row r="159" spans="1:65" s="110" customFormat="1" ht="6.95" customHeight="1">
      <c r="A159" s="107"/>
      <c r="B159" s="139"/>
      <c r="C159" s="140"/>
      <c r="D159" s="140"/>
      <c r="E159" s="140"/>
      <c r="F159" s="140"/>
      <c r="G159" s="140"/>
      <c r="H159" s="140"/>
      <c r="I159" s="140"/>
      <c r="J159" s="140"/>
      <c r="K159" s="140"/>
      <c r="L159" s="108"/>
      <c r="M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</row>
    <row r="160" spans="1:65" s="98" customFormat="1"/>
  </sheetData>
  <sheetProtection password="D62F" sheet="1" objects="1" scenarios="1"/>
  <autoFilter ref="C121:K158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09"/>
  <sheetViews>
    <sheetView showGridLines="0" topLeftCell="A176" workbookViewId="0">
      <selection activeCell="I186" sqref="I18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121</v>
      </c>
      <c r="AZ2" s="100" t="s">
        <v>164</v>
      </c>
      <c r="BA2" s="100" t="s">
        <v>4076</v>
      </c>
      <c r="BB2" s="100" t="s">
        <v>1</v>
      </c>
      <c r="BC2" s="100" t="s">
        <v>4077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171</v>
      </c>
      <c r="BA3" s="100" t="s">
        <v>4078</v>
      </c>
      <c r="BB3" s="100" t="s">
        <v>1</v>
      </c>
      <c r="BC3" s="100" t="s">
        <v>4079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220</v>
      </c>
      <c r="BA4" s="100" t="s">
        <v>4080</v>
      </c>
      <c r="BB4" s="100" t="s">
        <v>1</v>
      </c>
      <c r="BC4" s="100" t="s">
        <v>4081</v>
      </c>
      <c r="BD4" s="100" t="s">
        <v>85</v>
      </c>
    </row>
    <row r="5" spans="1:56" s="98" customFormat="1" ht="6.95" customHeight="1">
      <c r="B5" s="103"/>
      <c r="L5" s="103"/>
      <c r="AZ5" s="100" t="s">
        <v>2634</v>
      </c>
      <c r="BA5" s="100" t="s">
        <v>4082</v>
      </c>
      <c r="BB5" s="100" t="s">
        <v>1</v>
      </c>
      <c r="BC5" s="100" t="s">
        <v>4083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174</v>
      </c>
      <c r="BA6" s="100" t="s">
        <v>4084</v>
      </c>
      <c r="BB6" s="100" t="s">
        <v>1</v>
      </c>
      <c r="BC6" s="100" t="s">
        <v>4083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4085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ROUND(J124,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ROUND((SUM(BE124:BE207)),  0)</f>
        <v>0</v>
      </c>
      <c r="G33" s="107"/>
      <c r="H33" s="107"/>
      <c r="I33" s="124">
        <v>0.21</v>
      </c>
      <c r="J33" s="123">
        <f>ROUND(((SUM(BE124:BE207))*I33),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ROUND((SUM(BF124:BF207)),  0)</f>
        <v>0</v>
      </c>
      <c r="G34" s="107"/>
      <c r="H34" s="107"/>
      <c r="I34" s="124">
        <v>0.15</v>
      </c>
      <c r="J34" s="123">
        <f>ROUND(((SUM(BF124:BF207))*I34),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ROUND((SUM(BG124:BG207)),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ROUND((SUM(BH124:BH207)),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ROUND((SUM(BI124:BI207)),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24a - SO 24 - Vodní nádrž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J124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J125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J126</f>
        <v>0</v>
      </c>
      <c r="L98" s="153"/>
    </row>
    <row r="99" spans="1:31" s="152" customFormat="1" ht="19.899999999999999" customHeight="1">
      <c r="B99" s="153"/>
      <c r="D99" s="154" t="s">
        <v>306</v>
      </c>
      <c r="E99" s="155"/>
      <c r="F99" s="155"/>
      <c r="G99" s="155"/>
      <c r="H99" s="155"/>
      <c r="I99" s="155"/>
      <c r="J99" s="156">
        <f>J162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J169</f>
        <v>0</v>
      </c>
      <c r="L100" s="153"/>
    </row>
    <row r="101" spans="1:31" s="152" customFormat="1" ht="19.899999999999999" customHeight="1">
      <c r="B101" s="153"/>
      <c r="D101" s="154" t="s">
        <v>310</v>
      </c>
      <c r="E101" s="155"/>
      <c r="F101" s="155"/>
      <c r="G101" s="155"/>
      <c r="H101" s="155"/>
      <c r="I101" s="155"/>
      <c r="J101" s="156">
        <f>J174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J179</f>
        <v>0</v>
      </c>
      <c r="L102" s="153"/>
    </row>
    <row r="103" spans="1:31" s="147" customFormat="1" ht="24.95" customHeight="1">
      <c r="B103" s="148"/>
      <c r="D103" s="149" t="s">
        <v>312</v>
      </c>
      <c r="E103" s="150"/>
      <c r="F103" s="150"/>
      <c r="G103" s="150"/>
      <c r="H103" s="150"/>
      <c r="I103" s="150"/>
      <c r="J103" s="151">
        <f>J181</f>
        <v>0</v>
      </c>
      <c r="L103" s="148"/>
    </row>
    <row r="104" spans="1:31" s="152" customFormat="1" ht="19.899999999999999" customHeight="1">
      <c r="B104" s="153"/>
      <c r="D104" s="154" t="s">
        <v>313</v>
      </c>
      <c r="E104" s="155"/>
      <c r="F104" s="155"/>
      <c r="G104" s="155"/>
      <c r="H104" s="155"/>
      <c r="I104" s="155"/>
      <c r="J104" s="156">
        <f>J182</f>
        <v>0</v>
      </c>
      <c r="L104" s="153"/>
    </row>
    <row r="105" spans="1:31" s="110" customFormat="1" ht="21.75" customHeight="1">
      <c r="A105" s="107"/>
      <c r="B105" s="108"/>
      <c r="C105" s="107"/>
      <c r="D105" s="107"/>
      <c r="E105" s="107"/>
      <c r="F105" s="107"/>
      <c r="G105" s="107"/>
      <c r="H105" s="107"/>
      <c r="I105" s="107"/>
      <c r="J105" s="107"/>
      <c r="K105" s="107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6.95" customHeight="1">
      <c r="A106" s="107"/>
      <c r="B106" s="139"/>
      <c r="C106" s="140"/>
      <c r="D106" s="140"/>
      <c r="E106" s="140"/>
      <c r="F106" s="140"/>
      <c r="G106" s="140"/>
      <c r="H106" s="140"/>
      <c r="I106" s="140"/>
      <c r="J106" s="140"/>
      <c r="K106" s="140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98" customFormat="1"/>
    <row r="108" spans="1:31" s="98" customFormat="1"/>
    <row r="109" spans="1:31" s="98" customFormat="1"/>
    <row r="110" spans="1:31" s="110" customFormat="1" ht="6.95" customHeight="1">
      <c r="A110" s="107"/>
      <c r="B110" s="141"/>
      <c r="C110" s="142"/>
      <c r="D110" s="142"/>
      <c r="E110" s="142"/>
      <c r="F110" s="142"/>
      <c r="G110" s="142"/>
      <c r="H110" s="142"/>
      <c r="I110" s="142"/>
      <c r="J110" s="142"/>
      <c r="K110" s="142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24.95" customHeight="1">
      <c r="A111" s="107"/>
      <c r="B111" s="108"/>
      <c r="C111" s="104" t="s">
        <v>326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17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12" t="str">
        <f>E7</f>
        <v>Expozice Jihozápadní Afrika, ZOO Dvůr Králové a.s. - Změna A, 1.etapa</v>
      </c>
      <c r="F114" s="313"/>
      <c r="G114" s="313"/>
      <c r="H114" s="313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183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6.5" customHeight="1">
      <c r="A116" s="107"/>
      <c r="B116" s="108"/>
      <c r="C116" s="107"/>
      <c r="D116" s="107"/>
      <c r="E116" s="308" t="str">
        <f>E9</f>
        <v>24a - SO 24 - Vodní nádrž - plameňák - Změna A</v>
      </c>
      <c r="F116" s="309"/>
      <c r="G116" s="309"/>
      <c r="H116" s="309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2" customHeight="1">
      <c r="A118" s="107"/>
      <c r="B118" s="108"/>
      <c r="C118" s="106" t="s">
        <v>21</v>
      </c>
      <c r="D118" s="107"/>
      <c r="E118" s="107"/>
      <c r="F118" s="111" t="str">
        <f>F12</f>
        <v>Dvůr Králové nad Labem</v>
      </c>
      <c r="G118" s="107"/>
      <c r="H118" s="107"/>
      <c r="I118" s="106" t="s">
        <v>23</v>
      </c>
      <c r="J118" s="112" t="str">
        <f>IF(J12="","",J12)</f>
        <v>14. 1. 2020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43.15" customHeight="1">
      <c r="A120" s="107"/>
      <c r="B120" s="108"/>
      <c r="C120" s="106" t="s">
        <v>25</v>
      </c>
      <c r="D120" s="107"/>
      <c r="E120" s="107"/>
      <c r="F120" s="111" t="str">
        <f>E15</f>
        <v>ZOO Dvůr Králové a.s., Štefánikova 1029, D.K.n.L.</v>
      </c>
      <c r="G120" s="107"/>
      <c r="H120" s="107"/>
      <c r="I120" s="106" t="s">
        <v>31</v>
      </c>
      <c r="J120" s="143" t="str">
        <f>E21</f>
        <v>Projektis spol. s r.o., Legionářská 562, D.K.n.L.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15.2" customHeight="1">
      <c r="A121" s="107"/>
      <c r="B121" s="108"/>
      <c r="C121" s="106" t="s">
        <v>29</v>
      </c>
      <c r="D121" s="107"/>
      <c r="E121" s="107"/>
      <c r="F121" s="111" t="str">
        <f>IF(E18="","",E18)</f>
        <v>Vyplň údaj</v>
      </c>
      <c r="G121" s="107"/>
      <c r="H121" s="107"/>
      <c r="I121" s="106" t="s">
        <v>34</v>
      </c>
      <c r="J121" s="143" t="str">
        <f>E24</f>
        <v>ing. V. Švehla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0.3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66" customFormat="1" ht="29.25" customHeight="1">
      <c r="A123" s="157"/>
      <c r="B123" s="158"/>
      <c r="C123" s="159" t="s">
        <v>327</v>
      </c>
      <c r="D123" s="160" t="s">
        <v>62</v>
      </c>
      <c r="E123" s="160" t="s">
        <v>58</v>
      </c>
      <c r="F123" s="160" t="s">
        <v>59</v>
      </c>
      <c r="G123" s="160" t="s">
        <v>328</v>
      </c>
      <c r="H123" s="160" t="s">
        <v>329</v>
      </c>
      <c r="I123" s="160" t="s">
        <v>330</v>
      </c>
      <c r="J123" s="160" t="s">
        <v>299</v>
      </c>
      <c r="K123" s="161" t="s">
        <v>331</v>
      </c>
      <c r="L123" s="162"/>
      <c r="M123" s="163" t="s">
        <v>1</v>
      </c>
      <c r="N123" s="164" t="s">
        <v>41</v>
      </c>
      <c r="O123" s="164" t="s">
        <v>332</v>
      </c>
      <c r="P123" s="164" t="s">
        <v>333</v>
      </c>
      <c r="Q123" s="164" t="s">
        <v>334</v>
      </c>
      <c r="R123" s="164" t="s">
        <v>335</v>
      </c>
      <c r="S123" s="164" t="s">
        <v>336</v>
      </c>
      <c r="T123" s="165" t="s">
        <v>337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pans="1:65" s="110" customFormat="1" ht="22.9" customHeight="1">
      <c r="A124" s="107"/>
      <c r="B124" s="108"/>
      <c r="C124" s="167" t="s">
        <v>338</v>
      </c>
      <c r="D124" s="107"/>
      <c r="E124" s="107"/>
      <c r="F124" s="107"/>
      <c r="G124" s="107"/>
      <c r="H124" s="107"/>
      <c r="I124" s="107"/>
      <c r="J124" s="168">
        <f>BK124</f>
        <v>0</v>
      </c>
      <c r="K124" s="107"/>
      <c r="L124" s="108"/>
      <c r="M124" s="169"/>
      <c r="N124" s="170"/>
      <c r="O124" s="118"/>
      <c r="P124" s="171">
        <f>P125+P181</f>
        <v>0</v>
      </c>
      <c r="Q124" s="118"/>
      <c r="R124" s="171">
        <f>R125+R181</f>
        <v>122.54153649999999</v>
      </c>
      <c r="S124" s="118"/>
      <c r="T124" s="172">
        <f>T125+T181</f>
        <v>33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T124" s="99" t="s">
        <v>76</v>
      </c>
      <c r="AU124" s="99" t="s">
        <v>301</v>
      </c>
      <c r="BK124" s="173">
        <f>BK125+BK181</f>
        <v>0</v>
      </c>
    </row>
    <row r="125" spans="1:65" s="174" customFormat="1" ht="25.9" customHeight="1">
      <c r="B125" s="175"/>
      <c r="D125" s="176" t="s">
        <v>76</v>
      </c>
      <c r="E125" s="177" t="s">
        <v>339</v>
      </c>
      <c r="F125" s="177" t="s">
        <v>340</v>
      </c>
      <c r="J125" s="178">
        <f>BK125</f>
        <v>0</v>
      </c>
      <c r="L125" s="175"/>
      <c r="M125" s="179"/>
      <c r="N125" s="180"/>
      <c r="O125" s="180"/>
      <c r="P125" s="181">
        <f>P126+P162+P169+P174+P179</f>
        <v>0</v>
      </c>
      <c r="Q125" s="180"/>
      <c r="R125" s="181">
        <f>R126+R162+R169+R174+R179</f>
        <v>121.95233699999999</v>
      </c>
      <c r="S125" s="180"/>
      <c r="T125" s="182">
        <f>T126+T162+T169+T174+T179</f>
        <v>33</v>
      </c>
      <c r="AR125" s="176" t="s">
        <v>8</v>
      </c>
      <c r="AT125" s="183" t="s">
        <v>76</v>
      </c>
      <c r="AU125" s="183" t="s">
        <v>77</v>
      </c>
      <c r="AY125" s="176" t="s">
        <v>341</v>
      </c>
      <c r="BK125" s="184">
        <f>BK126+BK162+BK169+BK174+BK179</f>
        <v>0</v>
      </c>
    </row>
    <row r="126" spans="1:65" s="174" customFormat="1" ht="22.9" customHeight="1">
      <c r="B126" s="175"/>
      <c r="D126" s="176" t="s">
        <v>76</v>
      </c>
      <c r="E126" s="185" t="s">
        <v>8</v>
      </c>
      <c r="F126" s="185" t="s">
        <v>342</v>
      </c>
      <c r="J126" s="186">
        <f>BK126</f>
        <v>0</v>
      </c>
      <c r="L126" s="175"/>
      <c r="M126" s="179"/>
      <c r="N126" s="180"/>
      <c r="O126" s="180"/>
      <c r="P126" s="181">
        <f>SUM(P127:P161)</f>
        <v>0</v>
      </c>
      <c r="Q126" s="180"/>
      <c r="R126" s="181">
        <f>SUM(R127:R161)</f>
        <v>19.8</v>
      </c>
      <c r="S126" s="180"/>
      <c r="T126" s="182">
        <f>SUM(T127:T161)</f>
        <v>0</v>
      </c>
      <c r="AR126" s="176" t="s">
        <v>8</v>
      </c>
      <c r="AT126" s="183" t="s">
        <v>76</v>
      </c>
      <c r="AU126" s="183" t="s">
        <v>8</v>
      </c>
      <c r="AY126" s="176" t="s">
        <v>341</v>
      </c>
      <c r="BK126" s="184">
        <f>SUM(BK127:BK161)</f>
        <v>0</v>
      </c>
    </row>
    <row r="127" spans="1:65" s="110" customFormat="1" ht="24" customHeight="1">
      <c r="A127" s="107"/>
      <c r="B127" s="108"/>
      <c r="C127" s="187" t="s">
        <v>8</v>
      </c>
      <c r="D127" s="187" t="s">
        <v>343</v>
      </c>
      <c r="E127" s="188" t="s">
        <v>361</v>
      </c>
      <c r="F127" s="189" t="s">
        <v>362</v>
      </c>
      <c r="G127" s="190" t="s">
        <v>346</v>
      </c>
      <c r="H127" s="191">
        <v>60.8</v>
      </c>
      <c r="I127" s="89"/>
      <c r="J127" s="192">
        <f>ROUND(I127*H127,0)</f>
        <v>0</v>
      </c>
      <c r="K127" s="189" t="s">
        <v>363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4086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4087</v>
      </c>
      <c r="H128" s="205">
        <v>121.6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09" customFormat="1">
      <c r="B129" s="210"/>
      <c r="D129" s="202" t="s">
        <v>349</v>
      </c>
      <c r="E129" s="211" t="s">
        <v>164</v>
      </c>
      <c r="F129" s="212" t="s">
        <v>351</v>
      </c>
      <c r="H129" s="213">
        <v>121.6</v>
      </c>
      <c r="L129" s="210"/>
      <c r="M129" s="214"/>
      <c r="N129" s="215"/>
      <c r="O129" s="215"/>
      <c r="P129" s="215"/>
      <c r="Q129" s="215"/>
      <c r="R129" s="215"/>
      <c r="S129" s="215"/>
      <c r="T129" s="216"/>
      <c r="AT129" s="211" t="s">
        <v>349</v>
      </c>
      <c r="AU129" s="211" t="s">
        <v>85</v>
      </c>
      <c r="AV129" s="209" t="s">
        <v>352</v>
      </c>
      <c r="AW129" s="209" t="s">
        <v>33</v>
      </c>
      <c r="AX129" s="209" t="s">
        <v>77</v>
      </c>
      <c r="AY129" s="211" t="s">
        <v>341</v>
      </c>
    </row>
    <row r="130" spans="1:65" s="200" customFormat="1">
      <c r="B130" s="201"/>
      <c r="D130" s="202" t="s">
        <v>349</v>
      </c>
      <c r="E130" s="203" t="s">
        <v>1</v>
      </c>
      <c r="F130" s="204" t="s">
        <v>367</v>
      </c>
      <c r="H130" s="205">
        <v>60.8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8</v>
      </c>
      <c r="AY130" s="203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368</v>
      </c>
      <c r="F131" s="189" t="s">
        <v>369</v>
      </c>
      <c r="G131" s="190" t="s">
        <v>346</v>
      </c>
      <c r="H131" s="191">
        <v>60.8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4088</v>
      </c>
    </row>
    <row r="132" spans="1:65" s="200" customFormat="1">
      <c r="B132" s="201"/>
      <c r="D132" s="202" t="s">
        <v>349</v>
      </c>
      <c r="E132" s="203" t="s">
        <v>1</v>
      </c>
      <c r="F132" s="204" t="s">
        <v>367</v>
      </c>
      <c r="H132" s="205">
        <v>60.8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372</v>
      </c>
      <c r="F133" s="189" t="s">
        <v>373</v>
      </c>
      <c r="G133" s="190" t="s">
        <v>346</v>
      </c>
      <c r="H133" s="191">
        <v>60.8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4089</v>
      </c>
    </row>
    <row r="134" spans="1:65" s="200" customFormat="1">
      <c r="B134" s="201"/>
      <c r="D134" s="202" t="s">
        <v>349</v>
      </c>
      <c r="E134" s="203" t="s">
        <v>1</v>
      </c>
      <c r="F134" s="204" t="s">
        <v>367</v>
      </c>
      <c r="H134" s="205">
        <v>60.8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10" customFormat="1" ht="24" customHeight="1">
      <c r="A135" s="107"/>
      <c r="B135" s="108"/>
      <c r="C135" s="187" t="s">
        <v>347</v>
      </c>
      <c r="D135" s="187" t="s">
        <v>343</v>
      </c>
      <c r="E135" s="188" t="s">
        <v>376</v>
      </c>
      <c r="F135" s="189" t="s">
        <v>377</v>
      </c>
      <c r="G135" s="190" t="s">
        <v>346</v>
      </c>
      <c r="H135" s="191">
        <v>60.8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4090</v>
      </c>
    </row>
    <row r="136" spans="1:65" s="200" customFormat="1">
      <c r="B136" s="201"/>
      <c r="D136" s="202" t="s">
        <v>349</v>
      </c>
      <c r="E136" s="203" t="s">
        <v>1</v>
      </c>
      <c r="F136" s="204" t="s">
        <v>367</v>
      </c>
      <c r="H136" s="205">
        <v>60.8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8</v>
      </c>
      <c r="AY136" s="203" t="s">
        <v>341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396</v>
      </c>
      <c r="F137" s="189" t="s">
        <v>397</v>
      </c>
      <c r="G137" s="190" t="s">
        <v>346</v>
      </c>
      <c r="H137" s="191">
        <v>121.6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4091</v>
      </c>
    </row>
    <row r="138" spans="1:65" s="200" customFormat="1">
      <c r="B138" s="201"/>
      <c r="D138" s="202" t="s">
        <v>349</v>
      </c>
      <c r="E138" s="203" t="s">
        <v>1</v>
      </c>
      <c r="F138" s="204" t="s">
        <v>164</v>
      </c>
      <c r="H138" s="205">
        <v>121.6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8</v>
      </c>
      <c r="AY138" s="203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400</v>
      </c>
      <c r="F139" s="189" t="s">
        <v>401</v>
      </c>
      <c r="G139" s="190" t="s">
        <v>346</v>
      </c>
      <c r="H139" s="191">
        <v>2432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4092</v>
      </c>
    </row>
    <row r="140" spans="1:65" s="200" customFormat="1">
      <c r="B140" s="201"/>
      <c r="D140" s="202" t="s">
        <v>349</v>
      </c>
      <c r="E140" s="203" t="s">
        <v>1</v>
      </c>
      <c r="F140" s="204" t="s">
        <v>164</v>
      </c>
      <c r="H140" s="205">
        <v>121.6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200" customFormat="1">
      <c r="B141" s="201"/>
      <c r="D141" s="202" t="s">
        <v>349</v>
      </c>
      <c r="F141" s="204" t="s">
        <v>4093</v>
      </c>
      <c r="H141" s="205">
        <v>2432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379</v>
      </c>
      <c r="D142" s="187" t="s">
        <v>343</v>
      </c>
      <c r="E142" s="188" t="s">
        <v>427</v>
      </c>
      <c r="F142" s="189" t="s">
        <v>428</v>
      </c>
      <c r="G142" s="190" t="s">
        <v>346</v>
      </c>
      <c r="H142" s="191">
        <v>6.6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4094</v>
      </c>
    </row>
    <row r="143" spans="1:65" s="200" customFormat="1">
      <c r="B143" s="201"/>
      <c r="D143" s="202" t="s">
        <v>349</v>
      </c>
      <c r="E143" s="203" t="s">
        <v>1</v>
      </c>
      <c r="F143" s="204" t="s">
        <v>220</v>
      </c>
      <c r="H143" s="205">
        <v>6.6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77</v>
      </c>
      <c r="AY143" s="203" t="s">
        <v>341</v>
      </c>
    </row>
    <row r="144" spans="1:65" s="209" customFormat="1">
      <c r="B144" s="210"/>
      <c r="D144" s="202" t="s">
        <v>349</v>
      </c>
      <c r="E144" s="211" t="s">
        <v>1</v>
      </c>
      <c r="F144" s="212" t="s">
        <v>351</v>
      </c>
      <c r="H144" s="213">
        <v>6.6</v>
      </c>
      <c r="L144" s="210"/>
      <c r="M144" s="214"/>
      <c r="N144" s="215"/>
      <c r="O144" s="215"/>
      <c r="P144" s="215"/>
      <c r="Q144" s="215"/>
      <c r="R144" s="215"/>
      <c r="S144" s="215"/>
      <c r="T144" s="216"/>
      <c r="AT144" s="211" t="s">
        <v>349</v>
      </c>
      <c r="AU144" s="211" t="s">
        <v>85</v>
      </c>
      <c r="AV144" s="209" t="s">
        <v>352</v>
      </c>
      <c r="AW144" s="209" t="s">
        <v>33</v>
      </c>
      <c r="AX144" s="209" t="s">
        <v>8</v>
      </c>
      <c r="AY144" s="211" t="s">
        <v>341</v>
      </c>
    </row>
    <row r="145" spans="1:65" s="110" customFormat="1" ht="24" customHeight="1">
      <c r="A145" s="107"/>
      <c r="B145" s="108"/>
      <c r="C145" s="187" t="s">
        <v>358</v>
      </c>
      <c r="D145" s="187" t="s">
        <v>343</v>
      </c>
      <c r="E145" s="188" t="s">
        <v>431</v>
      </c>
      <c r="F145" s="189" t="s">
        <v>432</v>
      </c>
      <c r="G145" s="190" t="s">
        <v>346</v>
      </c>
      <c r="H145" s="191">
        <v>6.6</v>
      </c>
      <c r="I145" s="89"/>
      <c r="J145" s="192">
        <f>ROUND(I145*H145,0)</f>
        <v>0</v>
      </c>
      <c r="K145" s="189" t="s">
        <v>1</v>
      </c>
      <c r="L145" s="108"/>
      <c r="M145" s="193" t="s">
        <v>1</v>
      </c>
      <c r="N145" s="194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4095</v>
      </c>
    </row>
    <row r="146" spans="1:65" s="200" customFormat="1">
      <c r="B146" s="201"/>
      <c r="D146" s="202" t="s">
        <v>349</v>
      </c>
      <c r="E146" s="203" t="s">
        <v>1</v>
      </c>
      <c r="F146" s="204" t="s">
        <v>220</v>
      </c>
      <c r="H146" s="205">
        <v>6.6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77</v>
      </c>
      <c r="AY146" s="203" t="s">
        <v>341</v>
      </c>
    </row>
    <row r="147" spans="1:65" s="209" customFormat="1">
      <c r="B147" s="210"/>
      <c r="D147" s="202" t="s">
        <v>349</v>
      </c>
      <c r="E147" s="211" t="s">
        <v>1</v>
      </c>
      <c r="F147" s="212" t="s">
        <v>351</v>
      </c>
      <c r="H147" s="213">
        <v>6.6</v>
      </c>
      <c r="L147" s="210"/>
      <c r="M147" s="214"/>
      <c r="N147" s="215"/>
      <c r="O147" s="215"/>
      <c r="P147" s="215"/>
      <c r="Q147" s="215"/>
      <c r="R147" s="215"/>
      <c r="S147" s="215"/>
      <c r="T147" s="216"/>
      <c r="AT147" s="211" t="s">
        <v>349</v>
      </c>
      <c r="AU147" s="211" t="s">
        <v>85</v>
      </c>
      <c r="AV147" s="209" t="s">
        <v>352</v>
      </c>
      <c r="AW147" s="209" t="s">
        <v>33</v>
      </c>
      <c r="AX147" s="209" t="s">
        <v>8</v>
      </c>
      <c r="AY147" s="211" t="s">
        <v>341</v>
      </c>
    </row>
    <row r="148" spans="1:65" s="110" customFormat="1" ht="24" customHeight="1">
      <c r="A148" s="107"/>
      <c r="B148" s="108"/>
      <c r="C148" s="187" t="s">
        <v>388</v>
      </c>
      <c r="D148" s="187" t="s">
        <v>343</v>
      </c>
      <c r="E148" s="188" t="s">
        <v>4096</v>
      </c>
      <c r="F148" s="189" t="s">
        <v>4097</v>
      </c>
      <c r="G148" s="190" t="s">
        <v>346</v>
      </c>
      <c r="H148" s="191">
        <v>6.6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4098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4099</v>
      </c>
      <c r="H149" s="205">
        <v>6.6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9" customFormat="1">
      <c r="B150" s="210"/>
      <c r="D150" s="202" t="s">
        <v>349</v>
      </c>
      <c r="E150" s="211" t="s">
        <v>220</v>
      </c>
      <c r="F150" s="212" t="s">
        <v>351</v>
      </c>
      <c r="H150" s="213">
        <v>6.6</v>
      </c>
      <c r="L150" s="210"/>
      <c r="M150" s="214"/>
      <c r="N150" s="215"/>
      <c r="O150" s="215"/>
      <c r="P150" s="215"/>
      <c r="Q150" s="215"/>
      <c r="R150" s="215"/>
      <c r="S150" s="215"/>
      <c r="T150" s="216"/>
      <c r="AT150" s="211" t="s">
        <v>349</v>
      </c>
      <c r="AU150" s="211" t="s">
        <v>85</v>
      </c>
      <c r="AV150" s="209" t="s">
        <v>352</v>
      </c>
      <c r="AW150" s="209" t="s">
        <v>33</v>
      </c>
      <c r="AX150" s="209" t="s">
        <v>8</v>
      </c>
      <c r="AY150" s="211" t="s">
        <v>341</v>
      </c>
    </row>
    <row r="151" spans="1:65" s="110" customFormat="1" ht="16.5" customHeight="1">
      <c r="A151" s="107"/>
      <c r="B151" s="108"/>
      <c r="C151" s="187" t="s">
        <v>261</v>
      </c>
      <c r="D151" s="187" t="s">
        <v>343</v>
      </c>
      <c r="E151" s="188" t="s">
        <v>406</v>
      </c>
      <c r="F151" s="189" t="s">
        <v>407</v>
      </c>
      <c r="G151" s="190" t="s">
        <v>346</v>
      </c>
      <c r="H151" s="191">
        <v>121.6</v>
      </c>
      <c r="I151" s="89"/>
      <c r="J151" s="192">
        <f>ROUND(I151*H151,0)</f>
        <v>0</v>
      </c>
      <c r="K151" s="189" t="s">
        <v>363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347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4100</v>
      </c>
    </row>
    <row r="152" spans="1:65" s="200" customFormat="1">
      <c r="B152" s="201"/>
      <c r="D152" s="202" t="s">
        <v>349</v>
      </c>
      <c r="E152" s="203" t="s">
        <v>1</v>
      </c>
      <c r="F152" s="204" t="s">
        <v>164</v>
      </c>
      <c r="H152" s="205">
        <v>121.6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8</v>
      </c>
      <c r="AY152" s="203" t="s">
        <v>341</v>
      </c>
    </row>
    <row r="153" spans="1:65" s="110" customFormat="1" ht="24" customHeight="1">
      <c r="A153" s="107"/>
      <c r="B153" s="108"/>
      <c r="C153" s="187" t="s">
        <v>395</v>
      </c>
      <c r="D153" s="187" t="s">
        <v>343</v>
      </c>
      <c r="E153" s="188" t="s">
        <v>410</v>
      </c>
      <c r="F153" s="189" t="s">
        <v>411</v>
      </c>
      <c r="G153" s="190" t="s">
        <v>357</v>
      </c>
      <c r="H153" s="191">
        <v>218.88</v>
      </c>
      <c r="I153" s="89"/>
      <c r="J153" s="192">
        <f>ROUND(I153*H153,0)</f>
        <v>0</v>
      </c>
      <c r="K153" s="189" t="s">
        <v>363</v>
      </c>
      <c r="L153" s="108"/>
      <c r="M153" s="193" t="s">
        <v>1</v>
      </c>
      <c r="N153" s="194" t="s">
        <v>42</v>
      </c>
      <c r="O153" s="195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347</v>
      </c>
      <c r="AT153" s="198" t="s">
        <v>343</v>
      </c>
      <c r="AU153" s="198" t="s">
        <v>85</v>
      </c>
      <c r="AY153" s="99" t="s">
        <v>341</v>
      </c>
      <c r="BE153" s="199">
        <f>IF(N153="základní",J153,0)</f>
        <v>0</v>
      </c>
      <c r="BF153" s="199">
        <f>IF(N153="snížená",J153,0)</f>
        <v>0</v>
      </c>
      <c r="BG153" s="199">
        <f>IF(N153="zákl. přenesená",J153,0)</f>
        <v>0</v>
      </c>
      <c r="BH153" s="199">
        <f>IF(N153="sníž. přenesená",J153,0)</f>
        <v>0</v>
      </c>
      <c r="BI153" s="199">
        <f>IF(N153="nulová",J153,0)</f>
        <v>0</v>
      </c>
      <c r="BJ153" s="99" t="s">
        <v>8</v>
      </c>
      <c r="BK153" s="199">
        <f>ROUND(I153*H153,0)</f>
        <v>0</v>
      </c>
      <c r="BL153" s="99" t="s">
        <v>347</v>
      </c>
      <c r="BM153" s="198" t="s">
        <v>4101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413</v>
      </c>
      <c r="H154" s="205">
        <v>218.88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8</v>
      </c>
      <c r="AY154" s="203" t="s">
        <v>341</v>
      </c>
    </row>
    <row r="155" spans="1:65" s="110" customFormat="1" ht="16.5" customHeight="1">
      <c r="A155" s="107"/>
      <c r="B155" s="108"/>
      <c r="C155" s="187" t="s">
        <v>399</v>
      </c>
      <c r="D155" s="187" t="s">
        <v>343</v>
      </c>
      <c r="E155" s="188" t="s">
        <v>4102</v>
      </c>
      <c r="F155" s="189" t="s">
        <v>4103</v>
      </c>
      <c r="G155" s="190" t="s">
        <v>444</v>
      </c>
      <c r="H155" s="191">
        <v>182.7</v>
      </c>
      <c r="I155" s="89"/>
      <c r="J155" s="192">
        <f>ROUND(I155*H155,0)</f>
        <v>0</v>
      </c>
      <c r="K155" s="189" t="s">
        <v>363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4104</v>
      </c>
    </row>
    <row r="156" spans="1:65" s="200" customFormat="1">
      <c r="B156" s="201"/>
      <c r="D156" s="202" t="s">
        <v>349</v>
      </c>
      <c r="E156" s="203" t="s">
        <v>1</v>
      </c>
      <c r="F156" s="204" t="s">
        <v>171</v>
      </c>
      <c r="H156" s="205">
        <v>182.7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8</v>
      </c>
      <c r="AY156" s="203" t="s">
        <v>341</v>
      </c>
    </row>
    <row r="157" spans="1:65" s="110" customFormat="1" ht="24" customHeight="1">
      <c r="A157" s="107"/>
      <c r="B157" s="108"/>
      <c r="C157" s="187" t="s">
        <v>405</v>
      </c>
      <c r="D157" s="187" t="s">
        <v>343</v>
      </c>
      <c r="E157" s="188" t="s">
        <v>4105</v>
      </c>
      <c r="F157" s="189" t="s">
        <v>4106</v>
      </c>
      <c r="G157" s="190" t="s">
        <v>444</v>
      </c>
      <c r="H157" s="191">
        <v>49.5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4107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4108</v>
      </c>
      <c r="H158" s="205">
        <v>49.5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2634</v>
      </c>
      <c r="F159" s="212" t="s">
        <v>351</v>
      </c>
      <c r="H159" s="213">
        <v>49.5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16.5" customHeight="1">
      <c r="A160" s="107"/>
      <c r="B160" s="108"/>
      <c r="C160" s="217" t="s">
        <v>409</v>
      </c>
      <c r="D160" s="217" t="s">
        <v>354</v>
      </c>
      <c r="E160" s="218" t="s">
        <v>4109</v>
      </c>
      <c r="F160" s="219" t="s">
        <v>4110</v>
      </c>
      <c r="G160" s="220" t="s">
        <v>357</v>
      </c>
      <c r="H160" s="221">
        <v>19.8</v>
      </c>
      <c r="I160" s="92"/>
      <c r="J160" s="222">
        <f>ROUND(I160*H160,0)</f>
        <v>0</v>
      </c>
      <c r="K160" s="219" t="s">
        <v>363</v>
      </c>
      <c r="L160" s="223"/>
      <c r="M160" s="224" t="s">
        <v>1</v>
      </c>
      <c r="N160" s="225" t="s">
        <v>42</v>
      </c>
      <c r="O160" s="195"/>
      <c r="P160" s="196">
        <f>O160*H160</f>
        <v>0</v>
      </c>
      <c r="Q160" s="196">
        <v>1</v>
      </c>
      <c r="R160" s="196">
        <f>Q160*H160</f>
        <v>19.8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4111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4112</v>
      </c>
      <c r="H161" s="205">
        <v>19.8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74" customFormat="1" ht="22.9" customHeight="1">
      <c r="B162" s="175"/>
      <c r="D162" s="176" t="s">
        <v>76</v>
      </c>
      <c r="E162" s="185" t="s">
        <v>347</v>
      </c>
      <c r="F162" s="185" t="s">
        <v>658</v>
      </c>
      <c r="J162" s="186">
        <f>BK162</f>
        <v>0</v>
      </c>
      <c r="L162" s="175"/>
      <c r="M162" s="179"/>
      <c r="N162" s="180"/>
      <c r="O162" s="180"/>
      <c r="P162" s="181">
        <f>SUM(P163:P168)</f>
        <v>0</v>
      </c>
      <c r="Q162" s="180"/>
      <c r="R162" s="181">
        <f>SUM(R163:R168)</f>
        <v>102.15233699999999</v>
      </c>
      <c r="S162" s="180"/>
      <c r="T162" s="182">
        <f>SUM(T163:T168)</f>
        <v>0</v>
      </c>
      <c r="AR162" s="176" t="s">
        <v>8</v>
      </c>
      <c r="AT162" s="183" t="s">
        <v>76</v>
      </c>
      <c r="AU162" s="183" t="s">
        <v>8</v>
      </c>
      <c r="AY162" s="176" t="s">
        <v>341</v>
      </c>
      <c r="BK162" s="184">
        <f>SUM(BK163:BK168)</f>
        <v>0</v>
      </c>
    </row>
    <row r="163" spans="1:65" s="110" customFormat="1" ht="24" customHeight="1">
      <c r="A163" s="107"/>
      <c r="B163" s="108"/>
      <c r="C163" s="187" t="s">
        <v>9</v>
      </c>
      <c r="D163" s="187" t="s">
        <v>343</v>
      </c>
      <c r="E163" s="188" t="s">
        <v>4113</v>
      </c>
      <c r="F163" s="189" t="s">
        <v>4114</v>
      </c>
      <c r="G163" s="190" t="s">
        <v>444</v>
      </c>
      <c r="H163" s="191">
        <v>182.7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0.31879000000000002</v>
      </c>
      <c r="R163" s="196">
        <f>Q163*H163</f>
        <v>58.242933000000001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4115</v>
      </c>
    </row>
    <row r="164" spans="1:65" s="200" customFormat="1">
      <c r="B164" s="201"/>
      <c r="D164" s="202" t="s">
        <v>349</v>
      </c>
      <c r="E164" s="203" t="s">
        <v>1</v>
      </c>
      <c r="F164" s="204" t="s">
        <v>171</v>
      </c>
      <c r="H164" s="205">
        <v>182.7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8</v>
      </c>
      <c r="AY164" s="203" t="s">
        <v>341</v>
      </c>
    </row>
    <row r="165" spans="1:65" s="110" customFormat="1" ht="24" customHeight="1">
      <c r="A165" s="107"/>
      <c r="B165" s="108"/>
      <c r="C165" s="187" t="s">
        <v>421</v>
      </c>
      <c r="D165" s="187" t="s">
        <v>343</v>
      </c>
      <c r="E165" s="188" t="s">
        <v>4116</v>
      </c>
      <c r="F165" s="189" t="s">
        <v>4117</v>
      </c>
      <c r="G165" s="190" t="s">
        <v>444</v>
      </c>
      <c r="H165" s="191">
        <v>182.7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0.21251999999999999</v>
      </c>
      <c r="R165" s="196">
        <f>Q165*H165</f>
        <v>38.827403999999994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4118</v>
      </c>
    </row>
    <row r="166" spans="1:65" s="200" customFormat="1">
      <c r="B166" s="201"/>
      <c r="D166" s="202" t="s">
        <v>349</v>
      </c>
      <c r="E166" s="203" t="s">
        <v>1</v>
      </c>
      <c r="F166" s="204" t="s">
        <v>171</v>
      </c>
      <c r="H166" s="205">
        <v>182.7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8</v>
      </c>
      <c r="AY166" s="203" t="s">
        <v>341</v>
      </c>
    </row>
    <row r="167" spans="1:65" s="110" customFormat="1" ht="24" customHeight="1">
      <c r="A167" s="107"/>
      <c r="B167" s="108"/>
      <c r="C167" s="187" t="s">
        <v>426</v>
      </c>
      <c r="D167" s="187" t="s">
        <v>343</v>
      </c>
      <c r="E167" s="188" t="s">
        <v>4119</v>
      </c>
      <c r="F167" s="189" t="s">
        <v>4120</v>
      </c>
      <c r="G167" s="190" t="s">
        <v>346</v>
      </c>
      <c r="H167" s="191">
        <v>2.75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1.8480000000000001</v>
      </c>
      <c r="R167" s="196">
        <f>Q167*H167</f>
        <v>5.0819999999999999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4121</v>
      </c>
    </row>
    <row r="168" spans="1:65" s="200" customFormat="1">
      <c r="B168" s="201"/>
      <c r="D168" s="202" t="s">
        <v>349</v>
      </c>
      <c r="E168" s="203" t="s">
        <v>1</v>
      </c>
      <c r="F168" s="204" t="s">
        <v>4122</v>
      </c>
      <c r="H168" s="205">
        <v>2.75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8</v>
      </c>
      <c r="AY168" s="203" t="s">
        <v>341</v>
      </c>
    </row>
    <row r="169" spans="1:65" s="174" customFormat="1" ht="22.9" customHeight="1">
      <c r="B169" s="175"/>
      <c r="D169" s="176" t="s">
        <v>76</v>
      </c>
      <c r="E169" s="185" t="s">
        <v>388</v>
      </c>
      <c r="F169" s="185" t="s">
        <v>1002</v>
      </c>
      <c r="J169" s="186">
        <f>BK169</f>
        <v>0</v>
      </c>
      <c r="L169" s="175"/>
      <c r="M169" s="179"/>
      <c r="N169" s="180"/>
      <c r="O169" s="180"/>
      <c r="P169" s="181">
        <f>SUM(P170:P173)</f>
        <v>0</v>
      </c>
      <c r="Q169" s="180"/>
      <c r="R169" s="181">
        <f>SUM(R170:R173)</f>
        <v>0</v>
      </c>
      <c r="S169" s="180"/>
      <c r="T169" s="182">
        <f>SUM(T170:T173)</f>
        <v>33</v>
      </c>
      <c r="AR169" s="176" t="s">
        <v>8</v>
      </c>
      <c r="AT169" s="183" t="s">
        <v>76</v>
      </c>
      <c r="AU169" s="183" t="s">
        <v>8</v>
      </c>
      <c r="AY169" s="176" t="s">
        <v>341</v>
      </c>
      <c r="BK169" s="184">
        <f>SUM(BK170:BK173)</f>
        <v>0</v>
      </c>
    </row>
    <row r="170" spans="1:65" s="110" customFormat="1" ht="16.5" customHeight="1">
      <c r="A170" s="107"/>
      <c r="B170" s="108"/>
      <c r="C170" s="187" t="s">
        <v>430</v>
      </c>
      <c r="D170" s="187" t="s">
        <v>343</v>
      </c>
      <c r="E170" s="188" t="s">
        <v>1041</v>
      </c>
      <c r="F170" s="189" t="s">
        <v>1042</v>
      </c>
      <c r="G170" s="190" t="s">
        <v>346</v>
      </c>
      <c r="H170" s="191">
        <v>7.5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2</v>
      </c>
      <c r="T170" s="197">
        <f>S170*H170</f>
        <v>15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4123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4124</v>
      </c>
      <c r="H171" s="205">
        <v>7.5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16.5" customHeight="1">
      <c r="A172" s="107"/>
      <c r="B172" s="108"/>
      <c r="C172" s="187" t="s">
        <v>434</v>
      </c>
      <c r="D172" s="187" t="s">
        <v>343</v>
      </c>
      <c r="E172" s="188" t="s">
        <v>1046</v>
      </c>
      <c r="F172" s="189" t="s">
        <v>1047</v>
      </c>
      <c r="G172" s="190" t="s">
        <v>346</v>
      </c>
      <c r="H172" s="191">
        <v>7.5</v>
      </c>
      <c r="I172" s="89"/>
      <c r="J172" s="192">
        <f>ROUND(I172*H172,0)</f>
        <v>0</v>
      </c>
      <c r="K172" s="189" t="s">
        <v>363</v>
      </c>
      <c r="L172" s="108"/>
      <c r="M172" s="193" t="s">
        <v>1</v>
      </c>
      <c r="N172" s="194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2.4</v>
      </c>
      <c r="T172" s="197">
        <f>S172*H172</f>
        <v>18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4125</v>
      </c>
    </row>
    <row r="173" spans="1:65" s="200" customFormat="1">
      <c r="B173" s="201"/>
      <c r="D173" s="202" t="s">
        <v>349</v>
      </c>
      <c r="E173" s="203" t="s">
        <v>1</v>
      </c>
      <c r="F173" s="204" t="s">
        <v>4124</v>
      </c>
      <c r="H173" s="205">
        <v>7.5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8</v>
      </c>
      <c r="AY173" s="203" t="s">
        <v>341</v>
      </c>
    </row>
    <row r="174" spans="1:65" s="174" customFormat="1" ht="22.9" customHeight="1">
      <c r="B174" s="175"/>
      <c r="D174" s="176" t="s">
        <v>76</v>
      </c>
      <c r="E174" s="185" t="s">
        <v>1054</v>
      </c>
      <c r="F174" s="185" t="s">
        <v>1055</v>
      </c>
      <c r="J174" s="186">
        <f>BK174</f>
        <v>0</v>
      </c>
      <c r="L174" s="175"/>
      <c r="M174" s="179"/>
      <c r="N174" s="180"/>
      <c r="O174" s="180"/>
      <c r="P174" s="181">
        <f>SUM(P175:P178)</f>
        <v>0</v>
      </c>
      <c r="Q174" s="180"/>
      <c r="R174" s="181">
        <f>SUM(R175:R178)</f>
        <v>0</v>
      </c>
      <c r="S174" s="180"/>
      <c r="T174" s="182">
        <f>SUM(T175:T178)</f>
        <v>0</v>
      </c>
      <c r="AR174" s="176" t="s">
        <v>8</v>
      </c>
      <c r="AT174" s="183" t="s">
        <v>76</v>
      </c>
      <c r="AU174" s="183" t="s">
        <v>8</v>
      </c>
      <c r="AY174" s="176" t="s">
        <v>341</v>
      </c>
      <c r="BK174" s="184">
        <f>SUM(BK175:BK178)</f>
        <v>0</v>
      </c>
    </row>
    <row r="175" spans="1:65" s="110" customFormat="1" ht="16.5" customHeight="1">
      <c r="A175" s="107"/>
      <c r="B175" s="108"/>
      <c r="C175" s="187" t="s">
        <v>437</v>
      </c>
      <c r="D175" s="187" t="s">
        <v>343</v>
      </c>
      <c r="E175" s="188" t="s">
        <v>1057</v>
      </c>
      <c r="F175" s="189" t="s">
        <v>1058</v>
      </c>
      <c r="G175" s="190" t="s">
        <v>357</v>
      </c>
      <c r="H175" s="191">
        <v>33</v>
      </c>
      <c r="I175" s="89"/>
      <c r="J175" s="192">
        <f>ROUND(I175*H175,0)</f>
        <v>0</v>
      </c>
      <c r="K175" s="189" t="s">
        <v>363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4126</v>
      </c>
    </row>
    <row r="176" spans="1:65" s="110" customFormat="1" ht="24" customHeight="1">
      <c r="A176" s="107"/>
      <c r="B176" s="108"/>
      <c r="C176" s="187" t="s">
        <v>7</v>
      </c>
      <c r="D176" s="187" t="s">
        <v>343</v>
      </c>
      <c r="E176" s="188" t="s">
        <v>1061</v>
      </c>
      <c r="F176" s="189" t="s">
        <v>1062</v>
      </c>
      <c r="G176" s="190" t="s">
        <v>357</v>
      </c>
      <c r="H176" s="191">
        <v>957</v>
      </c>
      <c r="I176" s="89"/>
      <c r="J176" s="192">
        <f>ROUND(I176*H176,0)</f>
        <v>0</v>
      </c>
      <c r="K176" s="189" t="s">
        <v>363</v>
      </c>
      <c r="L176" s="108"/>
      <c r="M176" s="193" t="s">
        <v>1</v>
      </c>
      <c r="N176" s="194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347</v>
      </c>
      <c r="AT176" s="198" t="s">
        <v>343</v>
      </c>
      <c r="AU176" s="198" t="s">
        <v>85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4127</v>
      </c>
    </row>
    <row r="177" spans="1:65" s="200" customFormat="1">
      <c r="B177" s="201"/>
      <c r="D177" s="202" t="s">
        <v>349</v>
      </c>
      <c r="F177" s="204" t="s">
        <v>4128</v>
      </c>
      <c r="H177" s="205">
        <v>957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</v>
      </c>
      <c r="AX177" s="200" t="s">
        <v>8</v>
      </c>
      <c r="AY177" s="203" t="s">
        <v>341</v>
      </c>
    </row>
    <row r="178" spans="1:65" s="110" customFormat="1" ht="36" customHeight="1">
      <c r="A178" s="107"/>
      <c r="B178" s="108"/>
      <c r="C178" s="187" t="s">
        <v>447</v>
      </c>
      <c r="D178" s="187" t="s">
        <v>343</v>
      </c>
      <c r="E178" s="188" t="s">
        <v>1066</v>
      </c>
      <c r="F178" s="189" t="s">
        <v>1067</v>
      </c>
      <c r="G178" s="190" t="s">
        <v>357</v>
      </c>
      <c r="H178" s="191">
        <v>33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4129</v>
      </c>
    </row>
    <row r="179" spans="1:65" s="174" customFormat="1" ht="22.9" customHeight="1">
      <c r="B179" s="175"/>
      <c r="D179" s="176" t="s">
        <v>76</v>
      </c>
      <c r="E179" s="185" t="s">
        <v>1069</v>
      </c>
      <c r="F179" s="185" t="s">
        <v>1070</v>
      </c>
      <c r="J179" s="186">
        <f>BK179</f>
        <v>0</v>
      </c>
      <c r="L179" s="175"/>
      <c r="M179" s="179"/>
      <c r="N179" s="180"/>
      <c r="O179" s="180"/>
      <c r="P179" s="181">
        <f>P180</f>
        <v>0</v>
      </c>
      <c r="Q179" s="180"/>
      <c r="R179" s="181">
        <f>R180</f>
        <v>0</v>
      </c>
      <c r="S179" s="180"/>
      <c r="T179" s="182">
        <f>T180</f>
        <v>0</v>
      </c>
      <c r="AR179" s="176" t="s">
        <v>8</v>
      </c>
      <c r="AT179" s="183" t="s">
        <v>76</v>
      </c>
      <c r="AU179" s="183" t="s">
        <v>8</v>
      </c>
      <c r="AY179" s="176" t="s">
        <v>341</v>
      </c>
      <c r="BK179" s="184">
        <f>BK180</f>
        <v>0</v>
      </c>
    </row>
    <row r="180" spans="1:65" s="110" customFormat="1" ht="16.5" customHeight="1">
      <c r="A180" s="107"/>
      <c r="B180" s="108"/>
      <c r="C180" s="187" t="s">
        <v>452</v>
      </c>
      <c r="D180" s="187" t="s">
        <v>343</v>
      </c>
      <c r="E180" s="188" t="s">
        <v>4130</v>
      </c>
      <c r="F180" s="189" t="s">
        <v>4131</v>
      </c>
      <c r="G180" s="190" t="s">
        <v>357</v>
      </c>
      <c r="H180" s="191">
        <v>121.952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4132</v>
      </c>
    </row>
    <row r="181" spans="1:65" s="174" customFormat="1" ht="25.9" customHeight="1">
      <c r="B181" s="175"/>
      <c r="D181" s="176" t="s">
        <v>76</v>
      </c>
      <c r="E181" s="177" t="s">
        <v>1075</v>
      </c>
      <c r="F181" s="177" t="s">
        <v>1076</v>
      </c>
      <c r="J181" s="178">
        <f>BK181</f>
        <v>0</v>
      </c>
      <c r="L181" s="175"/>
      <c r="M181" s="179"/>
      <c r="N181" s="180"/>
      <c r="O181" s="180"/>
      <c r="P181" s="181">
        <f>P182</f>
        <v>0</v>
      </c>
      <c r="Q181" s="180"/>
      <c r="R181" s="181">
        <f>R182</f>
        <v>0.58919949999999999</v>
      </c>
      <c r="S181" s="180"/>
      <c r="T181" s="182">
        <f>T182</f>
        <v>0</v>
      </c>
      <c r="AR181" s="176" t="s">
        <v>85</v>
      </c>
      <c r="AT181" s="183" t="s">
        <v>76</v>
      </c>
      <c r="AU181" s="183" t="s">
        <v>77</v>
      </c>
      <c r="AY181" s="176" t="s">
        <v>341</v>
      </c>
      <c r="BK181" s="184">
        <f>BK182</f>
        <v>0</v>
      </c>
    </row>
    <row r="182" spans="1:65" s="174" customFormat="1" ht="22.9" customHeight="1">
      <c r="B182" s="175"/>
      <c r="D182" s="176" t="s">
        <v>76</v>
      </c>
      <c r="E182" s="185" t="s">
        <v>1077</v>
      </c>
      <c r="F182" s="185" t="s">
        <v>1078</v>
      </c>
      <c r="J182" s="186">
        <f>BK182</f>
        <v>0</v>
      </c>
      <c r="L182" s="175"/>
      <c r="M182" s="179"/>
      <c r="N182" s="180"/>
      <c r="O182" s="180"/>
      <c r="P182" s="181">
        <f>SUM(P183:P207)</f>
        <v>0</v>
      </c>
      <c r="Q182" s="180"/>
      <c r="R182" s="181">
        <f>SUM(R183:R207)</f>
        <v>0.58919949999999999</v>
      </c>
      <c r="S182" s="180"/>
      <c r="T182" s="182">
        <f>SUM(T183:T207)</f>
        <v>0</v>
      </c>
      <c r="AR182" s="176" t="s">
        <v>85</v>
      </c>
      <c r="AT182" s="183" t="s">
        <v>76</v>
      </c>
      <c r="AU182" s="183" t="s">
        <v>8</v>
      </c>
      <c r="AY182" s="176" t="s">
        <v>341</v>
      </c>
      <c r="BK182" s="184">
        <f>SUM(BK183:BK207)</f>
        <v>0</v>
      </c>
    </row>
    <row r="183" spans="1:65" s="110" customFormat="1" ht="24" customHeight="1">
      <c r="A183" s="107"/>
      <c r="B183" s="108"/>
      <c r="C183" s="187" t="s">
        <v>458</v>
      </c>
      <c r="D183" s="187" t="s">
        <v>343</v>
      </c>
      <c r="E183" s="188" t="s">
        <v>1104</v>
      </c>
      <c r="F183" s="189" t="s">
        <v>1105</v>
      </c>
      <c r="G183" s="190" t="s">
        <v>444</v>
      </c>
      <c r="H183" s="191">
        <v>182.7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421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421</v>
      </c>
      <c r="BM183" s="198" t="s">
        <v>4133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4134</v>
      </c>
      <c r="H184" s="205">
        <v>182.7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171</v>
      </c>
      <c r="F185" s="212" t="s">
        <v>351</v>
      </c>
      <c r="H185" s="213">
        <v>182.7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24" customHeight="1">
      <c r="A186" s="107"/>
      <c r="B186" s="108"/>
      <c r="C186" s="217" t="s">
        <v>464</v>
      </c>
      <c r="D186" s="217" t="s">
        <v>354</v>
      </c>
      <c r="E186" s="218" t="s">
        <v>4135</v>
      </c>
      <c r="F186" s="219" t="s">
        <v>4136</v>
      </c>
      <c r="G186" s="220" t="s">
        <v>444</v>
      </c>
      <c r="H186" s="221">
        <v>210.10499999999999</v>
      </c>
      <c r="I186" s="92"/>
      <c r="J186" s="222">
        <f>ROUND(I186*H186,0)</f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>O186*H186</f>
        <v>0</v>
      </c>
      <c r="Q186" s="196">
        <v>1.9E-3</v>
      </c>
      <c r="R186" s="196">
        <f>Q186*H186</f>
        <v>0.39919949999999998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125</v>
      </c>
      <c r="AT186" s="198" t="s">
        <v>354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4137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4138</v>
      </c>
      <c r="H187" s="205">
        <v>210.10499999999999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24" customHeight="1">
      <c r="A188" s="107"/>
      <c r="B188" s="108"/>
      <c r="C188" s="187" t="s">
        <v>469</v>
      </c>
      <c r="D188" s="187" t="s">
        <v>343</v>
      </c>
      <c r="E188" s="188" t="s">
        <v>1121</v>
      </c>
      <c r="F188" s="189" t="s">
        <v>1122</v>
      </c>
      <c r="G188" s="190" t="s">
        <v>444</v>
      </c>
      <c r="H188" s="191">
        <v>365.4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421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421</v>
      </c>
      <c r="BM188" s="198" t="s">
        <v>4139</v>
      </c>
    </row>
    <row r="189" spans="1:65" s="200" customFormat="1">
      <c r="B189" s="201"/>
      <c r="D189" s="202" t="s">
        <v>349</v>
      </c>
      <c r="E189" s="203" t="s">
        <v>1</v>
      </c>
      <c r="F189" s="204" t="s">
        <v>789</v>
      </c>
      <c r="H189" s="205">
        <v>365.4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217" t="s">
        <v>475</v>
      </c>
      <c r="D190" s="217" t="s">
        <v>354</v>
      </c>
      <c r="E190" s="218" t="s">
        <v>4140</v>
      </c>
      <c r="F190" s="219" t="s">
        <v>4141</v>
      </c>
      <c r="G190" s="220" t="s">
        <v>444</v>
      </c>
      <c r="H190" s="221">
        <v>401.94</v>
      </c>
      <c r="I190" s="92"/>
      <c r="J190" s="222">
        <f>ROUND(I190*H190,0)</f>
        <v>0</v>
      </c>
      <c r="K190" s="219" t="s">
        <v>363</v>
      </c>
      <c r="L190" s="223"/>
      <c r="M190" s="224" t="s">
        <v>1</v>
      </c>
      <c r="N190" s="225" t="s">
        <v>42</v>
      </c>
      <c r="O190" s="195"/>
      <c r="P190" s="196">
        <f>O190*H190</f>
        <v>0</v>
      </c>
      <c r="Q190" s="196">
        <v>4.0000000000000002E-4</v>
      </c>
      <c r="R190" s="196">
        <f>Q190*H190</f>
        <v>0.160776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125</v>
      </c>
      <c r="AT190" s="198" t="s">
        <v>354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421</v>
      </c>
      <c r="BM190" s="198" t="s">
        <v>4142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4143</v>
      </c>
      <c r="H191" s="205">
        <v>401.94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480</v>
      </c>
      <c r="D192" s="187" t="s">
        <v>343</v>
      </c>
      <c r="E192" s="188" t="s">
        <v>1125</v>
      </c>
      <c r="F192" s="189" t="s">
        <v>1126</v>
      </c>
      <c r="G192" s="190" t="s">
        <v>444</v>
      </c>
      <c r="H192" s="191">
        <v>49.5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421</v>
      </c>
      <c r="BM192" s="198" t="s">
        <v>4144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4145</v>
      </c>
      <c r="H193" s="205">
        <v>49.5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9" customFormat="1">
      <c r="B194" s="210"/>
      <c r="D194" s="202" t="s">
        <v>349</v>
      </c>
      <c r="E194" s="211" t="s">
        <v>174</v>
      </c>
      <c r="F194" s="212" t="s">
        <v>351</v>
      </c>
      <c r="H194" s="213">
        <v>49.5</v>
      </c>
      <c r="L194" s="210"/>
      <c r="M194" s="214"/>
      <c r="N194" s="215"/>
      <c r="O194" s="215"/>
      <c r="P194" s="215"/>
      <c r="Q194" s="215"/>
      <c r="R194" s="215"/>
      <c r="S194" s="215"/>
      <c r="T194" s="216"/>
      <c r="AT194" s="211" t="s">
        <v>349</v>
      </c>
      <c r="AU194" s="211" t="s">
        <v>85</v>
      </c>
      <c r="AV194" s="209" t="s">
        <v>352</v>
      </c>
      <c r="AW194" s="209" t="s">
        <v>33</v>
      </c>
      <c r="AX194" s="209" t="s">
        <v>8</v>
      </c>
      <c r="AY194" s="211" t="s">
        <v>341</v>
      </c>
    </row>
    <row r="195" spans="1:65" s="110" customFormat="1" ht="24" customHeight="1">
      <c r="A195" s="107"/>
      <c r="B195" s="108"/>
      <c r="C195" s="217" t="s">
        <v>484</v>
      </c>
      <c r="D195" s="217" t="s">
        <v>354</v>
      </c>
      <c r="E195" s="218" t="s">
        <v>4140</v>
      </c>
      <c r="F195" s="219" t="s">
        <v>4141</v>
      </c>
      <c r="G195" s="220" t="s">
        <v>444</v>
      </c>
      <c r="H195" s="221">
        <v>54.45</v>
      </c>
      <c r="I195" s="92"/>
      <c r="J195" s="222">
        <f>ROUND(I195*H195,0)</f>
        <v>0</v>
      </c>
      <c r="K195" s="219" t="s">
        <v>363</v>
      </c>
      <c r="L195" s="223"/>
      <c r="M195" s="224" t="s">
        <v>1</v>
      </c>
      <c r="N195" s="225" t="s">
        <v>42</v>
      </c>
      <c r="O195" s="195"/>
      <c r="P195" s="196">
        <f>O195*H195</f>
        <v>0</v>
      </c>
      <c r="Q195" s="196">
        <v>4.0000000000000002E-4</v>
      </c>
      <c r="R195" s="196">
        <f>Q195*H195</f>
        <v>2.1780000000000001E-2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125</v>
      </c>
      <c r="AT195" s="198" t="s">
        <v>354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421</v>
      </c>
      <c r="BM195" s="198" t="s">
        <v>4146</v>
      </c>
    </row>
    <row r="196" spans="1:65" s="200" customFormat="1">
      <c r="B196" s="201"/>
      <c r="D196" s="202" t="s">
        <v>349</v>
      </c>
      <c r="E196" s="203" t="s">
        <v>1</v>
      </c>
      <c r="F196" s="204" t="s">
        <v>4147</v>
      </c>
      <c r="H196" s="205">
        <v>54.45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33</v>
      </c>
      <c r="AX196" s="200" t="s">
        <v>8</v>
      </c>
      <c r="AY196" s="203" t="s">
        <v>341</v>
      </c>
    </row>
    <row r="197" spans="1:65" s="110" customFormat="1" ht="24" customHeight="1">
      <c r="A197" s="107"/>
      <c r="B197" s="108"/>
      <c r="C197" s="187" t="s">
        <v>489</v>
      </c>
      <c r="D197" s="187" t="s">
        <v>343</v>
      </c>
      <c r="E197" s="188" t="s">
        <v>1143</v>
      </c>
      <c r="F197" s="189" t="s">
        <v>1144</v>
      </c>
      <c r="G197" s="190" t="s">
        <v>572</v>
      </c>
      <c r="H197" s="191">
        <v>3</v>
      </c>
      <c r="I197" s="89"/>
      <c r="J197" s="192">
        <f>ROUND(I197*H197,0)</f>
        <v>0</v>
      </c>
      <c r="K197" s="189" t="s">
        <v>363</v>
      </c>
      <c r="L197" s="108"/>
      <c r="M197" s="193" t="s">
        <v>1</v>
      </c>
      <c r="N197" s="194" t="s">
        <v>42</v>
      </c>
      <c r="O197" s="195"/>
      <c r="P197" s="196">
        <f>O197*H197</f>
        <v>0</v>
      </c>
      <c r="Q197" s="196">
        <v>1.5E-5</v>
      </c>
      <c r="R197" s="196">
        <f>Q197*H197</f>
        <v>4.5000000000000003E-5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421</v>
      </c>
      <c r="AT197" s="198" t="s">
        <v>343</v>
      </c>
      <c r="AU197" s="198" t="s">
        <v>85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421</v>
      </c>
      <c r="BM197" s="198" t="s">
        <v>4148</v>
      </c>
    </row>
    <row r="198" spans="1:65" s="200" customFormat="1">
      <c r="B198" s="201"/>
      <c r="D198" s="202" t="s">
        <v>349</v>
      </c>
      <c r="E198" s="203" t="s">
        <v>1</v>
      </c>
      <c r="F198" s="204" t="s">
        <v>4149</v>
      </c>
      <c r="H198" s="205">
        <v>1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00" customFormat="1">
      <c r="B199" s="201"/>
      <c r="D199" s="202" t="s">
        <v>349</v>
      </c>
      <c r="E199" s="203" t="s">
        <v>1</v>
      </c>
      <c r="F199" s="204" t="s">
        <v>4150</v>
      </c>
      <c r="H199" s="205">
        <v>2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77</v>
      </c>
      <c r="AY199" s="203" t="s">
        <v>341</v>
      </c>
    </row>
    <row r="200" spans="1:65" s="209" customFormat="1">
      <c r="B200" s="210"/>
      <c r="D200" s="202" t="s">
        <v>349</v>
      </c>
      <c r="E200" s="211" t="s">
        <v>1</v>
      </c>
      <c r="F200" s="212" t="s">
        <v>351</v>
      </c>
      <c r="H200" s="213">
        <v>3</v>
      </c>
      <c r="L200" s="210"/>
      <c r="M200" s="214"/>
      <c r="N200" s="215"/>
      <c r="O200" s="215"/>
      <c r="P200" s="215"/>
      <c r="Q200" s="215"/>
      <c r="R200" s="215"/>
      <c r="S200" s="215"/>
      <c r="T200" s="216"/>
      <c r="AT200" s="211" t="s">
        <v>349</v>
      </c>
      <c r="AU200" s="211" t="s">
        <v>85</v>
      </c>
      <c r="AV200" s="209" t="s">
        <v>352</v>
      </c>
      <c r="AW200" s="209" t="s">
        <v>33</v>
      </c>
      <c r="AX200" s="209" t="s">
        <v>8</v>
      </c>
      <c r="AY200" s="211" t="s">
        <v>341</v>
      </c>
    </row>
    <row r="201" spans="1:65" s="110" customFormat="1" ht="16.5" customHeight="1">
      <c r="A201" s="107"/>
      <c r="B201" s="108"/>
      <c r="C201" s="217" t="s">
        <v>494</v>
      </c>
      <c r="D201" s="217" t="s">
        <v>354</v>
      </c>
      <c r="E201" s="218" t="s">
        <v>4151</v>
      </c>
      <c r="F201" s="219" t="s">
        <v>4152</v>
      </c>
      <c r="G201" s="220" t="s">
        <v>572</v>
      </c>
      <c r="H201" s="221">
        <v>1</v>
      </c>
      <c r="I201" s="92"/>
      <c r="J201" s="222">
        <f>ROUND(I201*H201,0)</f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>O201*H201</f>
        <v>0</v>
      </c>
      <c r="Q201" s="196">
        <v>4.2000000000000002E-4</v>
      </c>
      <c r="R201" s="196">
        <f>Q201*H201</f>
        <v>4.2000000000000002E-4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125</v>
      </c>
      <c r="AT201" s="198" t="s">
        <v>354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421</v>
      </c>
      <c r="BM201" s="198" t="s">
        <v>4153</v>
      </c>
    </row>
    <row r="202" spans="1:65" s="110" customFormat="1" ht="16.5" customHeight="1">
      <c r="A202" s="107"/>
      <c r="B202" s="108"/>
      <c r="C202" s="217" t="s">
        <v>125</v>
      </c>
      <c r="D202" s="217" t="s">
        <v>354</v>
      </c>
      <c r="E202" s="218" t="s">
        <v>4154</v>
      </c>
      <c r="F202" s="219" t="s">
        <v>4155</v>
      </c>
      <c r="G202" s="220" t="s">
        <v>572</v>
      </c>
      <c r="H202" s="221">
        <v>2</v>
      </c>
      <c r="I202" s="92"/>
      <c r="J202" s="222">
        <f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1.97E-3</v>
      </c>
      <c r="R202" s="196">
        <f>Q202*H202</f>
        <v>3.9399999999999999E-3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125</v>
      </c>
      <c r="AT202" s="198" t="s">
        <v>354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421</v>
      </c>
      <c r="BM202" s="198" t="s">
        <v>4156</v>
      </c>
    </row>
    <row r="203" spans="1:65" s="110" customFormat="1" ht="24" customHeight="1">
      <c r="A203" s="107"/>
      <c r="B203" s="108"/>
      <c r="C203" s="187" t="s">
        <v>502</v>
      </c>
      <c r="D203" s="187" t="s">
        <v>343</v>
      </c>
      <c r="E203" s="188" t="s">
        <v>4157</v>
      </c>
      <c r="F203" s="189" t="s">
        <v>4158</v>
      </c>
      <c r="G203" s="190" t="s">
        <v>572</v>
      </c>
      <c r="H203" s="191">
        <v>1</v>
      </c>
      <c r="I203" s="89"/>
      <c r="J203" s="192">
        <f>ROUND(I203*H203,0)</f>
        <v>0</v>
      </c>
      <c r="K203" s="189" t="s">
        <v>363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3.8999999999999999E-5</v>
      </c>
      <c r="R203" s="196">
        <f>Q203*H203</f>
        <v>3.8999999999999999E-5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421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421</v>
      </c>
      <c r="BM203" s="198" t="s">
        <v>4159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4160</v>
      </c>
      <c r="H204" s="205">
        <v>1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77</v>
      </c>
      <c r="AY204" s="203" t="s">
        <v>341</v>
      </c>
    </row>
    <row r="205" spans="1:65" s="209" customFormat="1">
      <c r="B205" s="210"/>
      <c r="D205" s="202" t="s">
        <v>349</v>
      </c>
      <c r="E205" s="211" t="s">
        <v>1</v>
      </c>
      <c r="F205" s="212" t="s">
        <v>351</v>
      </c>
      <c r="H205" s="213">
        <v>1</v>
      </c>
      <c r="L205" s="210"/>
      <c r="M205" s="214"/>
      <c r="N205" s="215"/>
      <c r="O205" s="215"/>
      <c r="P205" s="215"/>
      <c r="Q205" s="215"/>
      <c r="R205" s="215"/>
      <c r="S205" s="215"/>
      <c r="T205" s="216"/>
      <c r="AT205" s="211" t="s">
        <v>349</v>
      </c>
      <c r="AU205" s="211" t="s">
        <v>85</v>
      </c>
      <c r="AV205" s="209" t="s">
        <v>352</v>
      </c>
      <c r="AW205" s="209" t="s">
        <v>33</v>
      </c>
      <c r="AX205" s="209" t="s">
        <v>8</v>
      </c>
      <c r="AY205" s="211" t="s">
        <v>341</v>
      </c>
    </row>
    <row r="206" spans="1:65" s="110" customFormat="1" ht="16.5" customHeight="1">
      <c r="A206" s="107"/>
      <c r="B206" s="108"/>
      <c r="C206" s="217" t="s">
        <v>507</v>
      </c>
      <c r="D206" s="217" t="s">
        <v>354</v>
      </c>
      <c r="E206" s="218" t="s">
        <v>4161</v>
      </c>
      <c r="F206" s="219" t="s">
        <v>4162</v>
      </c>
      <c r="G206" s="220" t="s">
        <v>572</v>
      </c>
      <c r="H206" s="221">
        <v>1</v>
      </c>
      <c r="I206" s="92"/>
      <c r="J206" s="222">
        <f>ROUND(I206*H206,0)</f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>O206*H206</f>
        <v>0</v>
      </c>
      <c r="Q206" s="196">
        <v>3.0000000000000001E-3</v>
      </c>
      <c r="R206" s="196">
        <f>Q206*H206</f>
        <v>3.0000000000000001E-3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125</v>
      </c>
      <c r="AT206" s="198" t="s">
        <v>354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421</v>
      </c>
      <c r="BM206" s="198" t="s">
        <v>4163</v>
      </c>
    </row>
    <row r="207" spans="1:65" s="110" customFormat="1" ht="24" customHeight="1">
      <c r="A207" s="107"/>
      <c r="B207" s="108"/>
      <c r="C207" s="187" t="s">
        <v>512</v>
      </c>
      <c r="D207" s="187" t="s">
        <v>343</v>
      </c>
      <c r="E207" s="188" t="s">
        <v>4164</v>
      </c>
      <c r="F207" s="189" t="s">
        <v>4165</v>
      </c>
      <c r="G207" s="190" t="s">
        <v>357</v>
      </c>
      <c r="H207" s="191">
        <v>0.58899999999999997</v>
      </c>
      <c r="I207" s="89"/>
      <c r="J207" s="192">
        <f>ROUND(I207*H207,0)</f>
        <v>0</v>
      </c>
      <c r="K207" s="189" t="s">
        <v>363</v>
      </c>
      <c r="L207" s="108"/>
      <c r="M207" s="244" t="s">
        <v>1</v>
      </c>
      <c r="N207" s="245" t="s">
        <v>42</v>
      </c>
      <c r="O207" s="246"/>
      <c r="P207" s="247">
        <f>O207*H207</f>
        <v>0</v>
      </c>
      <c r="Q207" s="247">
        <v>0</v>
      </c>
      <c r="R207" s="247">
        <f>Q207*H207</f>
        <v>0</v>
      </c>
      <c r="S207" s="247">
        <v>0</v>
      </c>
      <c r="T207" s="248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421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421</v>
      </c>
      <c r="BM207" s="198" t="s">
        <v>4166</v>
      </c>
    </row>
    <row r="208" spans="1:65" s="110" customFormat="1" ht="6.95" customHeight="1">
      <c r="A208" s="107"/>
      <c r="B208" s="139"/>
      <c r="C208" s="140"/>
      <c r="D208" s="140"/>
      <c r="E208" s="140"/>
      <c r="F208" s="140"/>
      <c r="G208" s="140"/>
      <c r="H208" s="140"/>
      <c r="I208" s="140"/>
      <c r="J208" s="140"/>
      <c r="K208" s="140"/>
      <c r="L208" s="108"/>
      <c r="M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</row>
    <row r="209" s="98" customFormat="1"/>
  </sheetData>
  <sheetProtection password="D62F" sheet="1" objects="1" scenarios="1"/>
  <autoFilter ref="C123:K207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6"/>
  <sheetViews>
    <sheetView showGridLines="0" topLeftCell="A122" workbookViewId="0">
      <selection activeCell="H148" sqref="H148:I14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124</v>
      </c>
      <c r="AZ2" s="100" t="s">
        <v>164</v>
      </c>
      <c r="BA2" s="100" t="s">
        <v>165</v>
      </c>
      <c r="BB2" s="100" t="s">
        <v>1</v>
      </c>
      <c r="BC2" s="100" t="s">
        <v>4167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209</v>
      </c>
      <c r="BB3" s="100" t="s">
        <v>1</v>
      </c>
      <c r="BC3" s="100" t="s">
        <v>4168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188</v>
      </c>
      <c r="BA4" s="100" t="s">
        <v>4169</v>
      </c>
      <c r="BB4" s="100" t="s">
        <v>1</v>
      </c>
      <c r="BC4" s="100" t="s">
        <v>388</v>
      </c>
      <c r="BD4" s="100" t="s">
        <v>85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4170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ROUND(J125,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ROUND((SUM(BE125:BE223)),  0)</f>
        <v>0</v>
      </c>
      <c r="G33" s="107"/>
      <c r="H33" s="107"/>
      <c r="I33" s="124">
        <v>0.21</v>
      </c>
      <c r="J33" s="123">
        <f>ROUND(((SUM(BE125:BE223))*I33),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ROUND((SUM(BF125:BF223)),  0)</f>
        <v>0</v>
      </c>
      <c r="G34" s="107"/>
      <c r="H34" s="107"/>
      <c r="I34" s="124">
        <v>0.15</v>
      </c>
      <c r="J34" s="123">
        <f>ROUND(((SUM(BF125:BF223))*I34),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ROUND((SUM(BG125:BG223)),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ROUND((SUM(BH125:BH223)),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ROUND((SUM(BI125:BI223)),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29a - SO 29 - Vodní nádrž malá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J125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J126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J127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J176</f>
        <v>0</v>
      </c>
      <c r="L99" s="153"/>
    </row>
    <row r="100" spans="1:31" s="152" customFormat="1" ht="19.899999999999999" customHeight="1">
      <c r="B100" s="153"/>
      <c r="D100" s="154" t="s">
        <v>305</v>
      </c>
      <c r="E100" s="155"/>
      <c r="F100" s="155"/>
      <c r="G100" s="155"/>
      <c r="H100" s="155"/>
      <c r="I100" s="155"/>
      <c r="J100" s="156">
        <f>J191</f>
        <v>0</v>
      </c>
      <c r="L100" s="153"/>
    </row>
    <row r="101" spans="1:31" s="152" customFormat="1" ht="19.899999999999999" customHeight="1">
      <c r="B101" s="153"/>
      <c r="D101" s="154" t="s">
        <v>307</v>
      </c>
      <c r="E101" s="155"/>
      <c r="F101" s="155"/>
      <c r="G101" s="155"/>
      <c r="H101" s="155"/>
      <c r="I101" s="155"/>
      <c r="J101" s="156">
        <f>J205</f>
        <v>0</v>
      </c>
      <c r="L101" s="153"/>
    </row>
    <row r="102" spans="1:31" s="152" customFormat="1" ht="19.899999999999999" customHeight="1">
      <c r="B102" s="153"/>
      <c r="D102" s="154" t="s">
        <v>308</v>
      </c>
      <c r="E102" s="155"/>
      <c r="F102" s="155"/>
      <c r="G102" s="155"/>
      <c r="H102" s="155"/>
      <c r="I102" s="155"/>
      <c r="J102" s="156">
        <f>J209</f>
        <v>0</v>
      </c>
      <c r="L102" s="153"/>
    </row>
    <row r="103" spans="1:31" s="152" customFormat="1" ht="19.899999999999999" customHeight="1">
      <c r="B103" s="153"/>
      <c r="D103" s="154" t="s">
        <v>309</v>
      </c>
      <c r="E103" s="155"/>
      <c r="F103" s="155"/>
      <c r="G103" s="155"/>
      <c r="H103" s="155"/>
      <c r="I103" s="155"/>
      <c r="J103" s="156">
        <f>J212</f>
        <v>0</v>
      </c>
      <c r="L103" s="153"/>
    </row>
    <row r="104" spans="1:31" s="152" customFormat="1" ht="19.899999999999999" customHeight="1">
      <c r="B104" s="153"/>
      <c r="D104" s="154" t="s">
        <v>310</v>
      </c>
      <c r="E104" s="155"/>
      <c r="F104" s="155"/>
      <c r="G104" s="155"/>
      <c r="H104" s="155"/>
      <c r="I104" s="155"/>
      <c r="J104" s="156">
        <f>J217</f>
        <v>0</v>
      </c>
      <c r="L104" s="153"/>
    </row>
    <row r="105" spans="1:31" s="152" customFormat="1" ht="19.899999999999999" customHeight="1">
      <c r="B105" s="153"/>
      <c r="D105" s="154" t="s">
        <v>311</v>
      </c>
      <c r="E105" s="155"/>
      <c r="F105" s="155"/>
      <c r="G105" s="155"/>
      <c r="H105" s="155"/>
      <c r="I105" s="155"/>
      <c r="J105" s="156">
        <f>J222</f>
        <v>0</v>
      </c>
      <c r="L105" s="153"/>
    </row>
    <row r="106" spans="1:31" s="110" customFormat="1" ht="21.75" customHeight="1">
      <c r="A106" s="107"/>
      <c r="B106" s="108"/>
      <c r="C106" s="107"/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110" customFormat="1" ht="6.95" customHeight="1">
      <c r="A107" s="107"/>
      <c r="B107" s="139"/>
      <c r="C107" s="140"/>
      <c r="D107" s="140"/>
      <c r="E107" s="140"/>
      <c r="F107" s="140"/>
      <c r="G107" s="140"/>
      <c r="H107" s="140"/>
      <c r="I107" s="140"/>
      <c r="J107" s="140"/>
      <c r="K107" s="140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98" customFormat="1"/>
    <row r="109" spans="1:31" s="98" customFormat="1"/>
    <row r="110" spans="1:31" s="98" customFormat="1"/>
    <row r="111" spans="1:31" s="110" customFormat="1" ht="6.95" customHeight="1">
      <c r="A111" s="107"/>
      <c r="B111" s="141"/>
      <c r="C111" s="142"/>
      <c r="D111" s="142"/>
      <c r="E111" s="142"/>
      <c r="F111" s="142"/>
      <c r="G111" s="142"/>
      <c r="H111" s="142"/>
      <c r="I111" s="142"/>
      <c r="J111" s="142"/>
      <c r="K111" s="142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24.95" customHeight="1">
      <c r="A112" s="107"/>
      <c r="B112" s="108"/>
      <c r="C112" s="104" t="s">
        <v>326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6.95" customHeight="1">
      <c r="A113" s="107"/>
      <c r="B113" s="108"/>
      <c r="C113" s="107"/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2" customHeight="1">
      <c r="A114" s="107"/>
      <c r="B114" s="108"/>
      <c r="C114" s="106" t="s">
        <v>17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6.5" customHeight="1">
      <c r="A115" s="107"/>
      <c r="B115" s="108"/>
      <c r="C115" s="107"/>
      <c r="D115" s="107"/>
      <c r="E115" s="312" t="str">
        <f>E7</f>
        <v>Expozice Jihozápadní Afrika, ZOO Dvůr Králové a.s. - Změna A, 1.etapa</v>
      </c>
      <c r="F115" s="313"/>
      <c r="G115" s="313"/>
      <c r="H115" s="313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183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16.5" customHeight="1">
      <c r="A117" s="107"/>
      <c r="B117" s="108"/>
      <c r="C117" s="107"/>
      <c r="D117" s="107"/>
      <c r="E117" s="308" t="str">
        <f>E9</f>
        <v>29a - SO 29 - Vodní nádrž malá - plameňák - Změna A</v>
      </c>
      <c r="F117" s="309"/>
      <c r="G117" s="309"/>
      <c r="H117" s="309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6.95" customHeight="1">
      <c r="A118" s="107"/>
      <c r="B118" s="108"/>
      <c r="C118" s="107"/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2" customHeight="1">
      <c r="A119" s="107"/>
      <c r="B119" s="108"/>
      <c r="C119" s="106" t="s">
        <v>21</v>
      </c>
      <c r="D119" s="107"/>
      <c r="E119" s="107"/>
      <c r="F119" s="111" t="str">
        <f>F12</f>
        <v>Dvůr Králové nad Labem</v>
      </c>
      <c r="G119" s="107"/>
      <c r="H119" s="107"/>
      <c r="I119" s="106" t="s">
        <v>23</v>
      </c>
      <c r="J119" s="112" t="str">
        <f>IF(J12="","",J12)</f>
        <v>14. 1. 2020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43.15" customHeight="1">
      <c r="A121" s="107"/>
      <c r="B121" s="108"/>
      <c r="C121" s="106" t="s">
        <v>25</v>
      </c>
      <c r="D121" s="107"/>
      <c r="E121" s="107"/>
      <c r="F121" s="111" t="str">
        <f>E15</f>
        <v>ZOO Dvůr Králové a.s., Štefánikova 1029, D.K.n.L.</v>
      </c>
      <c r="G121" s="107"/>
      <c r="H121" s="107"/>
      <c r="I121" s="106" t="s">
        <v>31</v>
      </c>
      <c r="J121" s="143" t="str">
        <f>E21</f>
        <v>Projektis spol. s r.o., Legionářská 562, D.K.n.L.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5.2" customHeight="1">
      <c r="A122" s="107"/>
      <c r="B122" s="108"/>
      <c r="C122" s="106" t="s">
        <v>29</v>
      </c>
      <c r="D122" s="107"/>
      <c r="E122" s="107"/>
      <c r="F122" s="111" t="str">
        <f>IF(E18="","",E18)</f>
        <v>Vyplň údaj</v>
      </c>
      <c r="G122" s="107"/>
      <c r="H122" s="107"/>
      <c r="I122" s="106" t="s">
        <v>34</v>
      </c>
      <c r="J122" s="143" t="str">
        <f>E24</f>
        <v>ing. V. Švehla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10" customFormat="1" ht="10.35" customHeight="1">
      <c r="A123" s="107"/>
      <c r="B123" s="108"/>
      <c r="C123" s="107"/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5" s="166" customFormat="1" ht="29.25" customHeight="1">
      <c r="A124" s="157"/>
      <c r="B124" s="158"/>
      <c r="C124" s="159" t="s">
        <v>327</v>
      </c>
      <c r="D124" s="160" t="s">
        <v>62</v>
      </c>
      <c r="E124" s="160" t="s">
        <v>58</v>
      </c>
      <c r="F124" s="160" t="s">
        <v>59</v>
      </c>
      <c r="G124" s="160" t="s">
        <v>328</v>
      </c>
      <c r="H124" s="160" t="s">
        <v>329</v>
      </c>
      <c r="I124" s="160" t="s">
        <v>330</v>
      </c>
      <c r="J124" s="160" t="s">
        <v>299</v>
      </c>
      <c r="K124" s="161" t="s">
        <v>331</v>
      </c>
      <c r="L124" s="162"/>
      <c r="M124" s="163" t="s">
        <v>1</v>
      </c>
      <c r="N124" s="164" t="s">
        <v>41</v>
      </c>
      <c r="O124" s="164" t="s">
        <v>332</v>
      </c>
      <c r="P124" s="164" t="s">
        <v>333</v>
      </c>
      <c r="Q124" s="164" t="s">
        <v>334</v>
      </c>
      <c r="R124" s="164" t="s">
        <v>335</v>
      </c>
      <c r="S124" s="164" t="s">
        <v>336</v>
      </c>
      <c r="T124" s="165" t="s">
        <v>337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pans="1:65" s="110" customFormat="1" ht="22.9" customHeight="1">
      <c r="A125" s="107"/>
      <c r="B125" s="108"/>
      <c r="C125" s="167" t="s">
        <v>338</v>
      </c>
      <c r="D125" s="107"/>
      <c r="E125" s="107"/>
      <c r="F125" s="107"/>
      <c r="G125" s="107"/>
      <c r="H125" s="107"/>
      <c r="I125" s="107"/>
      <c r="J125" s="168">
        <f>BK125</f>
        <v>0</v>
      </c>
      <c r="K125" s="107"/>
      <c r="L125" s="108"/>
      <c r="M125" s="169"/>
      <c r="N125" s="170"/>
      <c r="O125" s="118"/>
      <c r="P125" s="171">
        <f>P126</f>
        <v>0</v>
      </c>
      <c r="Q125" s="118"/>
      <c r="R125" s="171">
        <f>R126</f>
        <v>78.987120735420504</v>
      </c>
      <c r="S125" s="118"/>
      <c r="T125" s="172">
        <f>T126</f>
        <v>44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T125" s="99" t="s">
        <v>76</v>
      </c>
      <c r="AU125" s="99" t="s">
        <v>301</v>
      </c>
      <c r="BK125" s="173">
        <f>BK126</f>
        <v>0</v>
      </c>
    </row>
    <row r="126" spans="1:65" s="174" customFormat="1" ht="25.9" customHeight="1">
      <c r="B126" s="175"/>
      <c r="D126" s="176" t="s">
        <v>76</v>
      </c>
      <c r="E126" s="177" t="s">
        <v>339</v>
      </c>
      <c r="F126" s="177" t="s">
        <v>340</v>
      </c>
      <c r="J126" s="178">
        <f>BK126</f>
        <v>0</v>
      </c>
      <c r="L126" s="175"/>
      <c r="M126" s="179"/>
      <c r="N126" s="180"/>
      <c r="O126" s="180"/>
      <c r="P126" s="181">
        <f>P127+P176+P191+P205+P209+P212+P217+P222</f>
        <v>0</v>
      </c>
      <c r="Q126" s="180"/>
      <c r="R126" s="181">
        <f>R127+R176+R191+R205+R209+R212+R217+R222</f>
        <v>78.987120735420504</v>
      </c>
      <c r="S126" s="180"/>
      <c r="T126" s="182">
        <f>T127+T176+T191+T205+T209+T212+T217+T222</f>
        <v>44</v>
      </c>
      <c r="AR126" s="176" t="s">
        <v>8</v>
      </c>
      <c r="AT126" s="183" t="s">
        <v>76</v>
      </c>
      <c r="AU126" s="183" t="s">
        <v>77</v>
      </c>
      <c r="AY126" s="176" t="s">
        <v>341</v>
      </c>
      <c r="BK126" s="184">
        <f>BK127+BK176+BK191+BK205+BK209+BK212+BK217+BK222</f>
        <v>0</v>
      </c>
    </row>
    <row r="127" spans="1:65" s="174" customFormat="1" ht="22.9" customHeight="1">
      <c r="B127" s="175"/>
      <c r="D127" s="176" t="s">
        <v>76</v>
      </c>
      <c r="E127" s="185" t="s">
        <v>8</v>
      </c>
      <c r="F127" s="185" t="s">
        <v>342</v>
      </c>
      <c r="J127" s="186">
        <f>BK127</f>
        <v>0</v>
      </c>
      <c r="L127" s="175"/>
      <c r="M127" s="179"/>
      <c r="N127" s="180"/>
      <c r="O127" s="180"/>
      <c r="P127" s="181">
        <f>SUM(P128:P175)</f>
        <v>0</v>
      </c>
      <c r="Q127" s="180"/>
      <c r="R127" s="181">
        <f>SUM(R128:R175)</f>
        <v>18.826908599999999</v>
      </c>
      <c r="S127" s="180"/>
      <c r="T127" s="182">
        <f>SUM(T128:T175)</f>
        <v>0</v>
      </c>
      <c r="AR127" s="176" t="s">
        <v>8</v>
      </c>
      <c r="AT127" s="183" t="s">
        <v>76</v>
      </c>
      <c r="AU127" s="183" t="s">
        <v>8</v>
      </c>
      <c r="AY127" s="176" t="s">
        <v>341</v>
      </c>
      <c r="BK127" s="184">
        <f>SUM(BK128:BK175)</f>
        <v>0</v>
      </c>
    </row>
    <row r="128" spans="1:65" s="110" customFormat="1" ht="16.5" customHeight="1">
      <c r="A128" s="107"/>
      <c r="B128" s="108"/>
      <c r="C128" s="187" t="s">
        <v>8</v>
      </c>
      <c r="D128" s="187" t="s">
        <v>343</v>
      </c>
      <c r="E128" s="188" t="s">
        <v>2639</v>
      </c>
      <c r="F128" s="189" t="s">
        <v>2640</v>
      </c>
      <c r="G128" s="190" t="s">
        <v>346</v>
      </c>
      <c r="H128" s="191">
        <v>23.359000000000002</v>
      </c>
      <c r="I128" s="89"/>
      <c r="J128" s="192">
        <f>ROUND(I128*H128,0)</f>
        <v>0</v>
      </c>
      <c r="K128" s="189" t="s">
        <v>363</v>
      </c>
      <c r="L128" s="108"/>
      <c r="M128" s="193" t="s">
        <v>1</v>
      </c>
      <c r="N128" s="194" t="s">
        <v>42</v>
      </c>
      <c r="O128" s="195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347</v>
      </c>
      <c r="AT128" s="198" t="s">
        <v>343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4171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4172</v>
      </c>
      <c r="H129" s="205">
        <v>23.359000000000002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77</v>
      </c>
      <c r="AY129" s="203" t="s">
        <v>341</v>
      </c>
    </row>
    <row r="130" spans="1:65" s="209" customFormat="1">
      <c r="B130" s="210"/>
      <c r="D130" s="202" t="s">
        <v>349</v>
      </c>
      <c r="E130" s="211" t="s">
        <v>1</v>
      </c>
      <c r="F130" s="212" t="s">
        <v>351</v>
      </c>
      <c r="H130" s="213">
        <v>23.359000000000002</v>
      </c>
      <c r="L130" s="210"/>
      <c r="M130" s="214"/>
      <c r="N130" s="215"/>
      <c r="O130" s="215"/>
      <c r="P130" s="215"/>
      <c r="Q130" s="215"/>
      <c r="R130" s="215"/>
      <c r="S130" s="215"/>
      <c r="T130" s="216"/>
      <c r="AT130" s="211" t="s">
        <v>349</v>
      </c>
      <c r="AU130" s="211" t="s">
        <v>85</v>
      </c>
      <c r="AV130" s="209" t="s">
        <v>352</v>
      </c>
      <c r="AW130" s="209" t="s">
        <v>33</v>
      </c>
      <c r="AX130" s="209" t="s">
        <v>8</v>
      </c>
      <c r="AY130" s="211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431</v>
      </c>
      <c r="F131" s="189" t="s">
        <v>432</v>
      </c>
      <c r="G131" s="190" t="s">
        <v>346</v>
      </c>
      <c r="H131" s="191">
        <v>23.359000000000002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4173</v>
      </c>
    </row>
    <row r="132" spans="1:65" s="200" customFormat="1">
      <c r="B132" s="201"/>
      <c r="D132" s="202" t="s">
        <v>349</v>
      </c>
      <c r="E132" s="203" t="s">
        <v>1</v>
      </c>
      <c r="F132" s="204" t="s">
        <v>4172</v>
      </c>
      <c r="H132" s="205">
        <v>23.359000000000002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77</v>
      </c>
      <c r="AY132" s="203" t="s">
        <v>341</v>
      </c>
    </row>
    <row r="133" spans="1:65" s="209" customFormat="1">
      <c r="B133" s="210"/>
      <c r="D133" s="202" t="s">
        <v>349</v>
      </c>
      <c r="E133" s="211" t="s">
        <v>1</v>
      </c>
      <c r="F133" s="212" t="s">
        <v>351</v>
      </c>
      <c r="H133" s="213">
        <v>23.359000000000002</v>
      </c>
      <c r="L133" s="210"/>
      <c r="M133" s="214"/>
      <c r="N133" s="215"/>
      <c r="O133" s="215"/>
      <c r="P133" s="215"/>
      <c r="Q133" s="215"/>
      <c r="R133" s="215"/>
      <c r="S133" s="215"/>
      <c r="T133" s="216"/>
      <c r="AT133" s="211" t="s">
        <v>349</v>
      </c>
      <c r="AU133" s="211" t="s">
        <v>85</v>
      </c>
      <c r="AV133" s="209" t="s">
        <v>352</v>
      </c>
      <c r="AW133" s="209" t="s">
        <v>33</v>
      </c>
      <c r="AX133" s="209" t="s">
        <v>8</v>
      </c>
      <c r="AY133" s="211" t="s">
        <v>341</v>
      </c>
    </row>
    <row r="134" spans="1:65" s="110" customFormat="1" ht="16.5" customHeight="1">
      <c r="A134" s="107"/>
      <c r="B134" s="108"/>
      <c r="C134" s="187" t="s">
        <v>352</v>
      </c>
      <c r="D134" s="187" t="s">
        <v>343</v>
      </c>
      <c r="E134" s="188" t="s">
        <v>2643</v>
      </c>
      <c r="F134" s="189" t="s">
        <v>2644</v>
      </c>
      <c r="G134" s="190" t="s">
        <v>346</v>
      </c>
      <c r="H134" s="191">
        <v>23.359000000000002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4174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4172</v>
      </c>
      <c r="H135" s="205">
        <v>23.359000000000002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9" customFormat="1">
      <c r="B136" s="210"/>
      <c r="D136" s="202" t="s">
        <v>349</v>
      </c>
      <c r="E136" s="211" t="s">
        <v>1</v>
      </c>
      <c r="F136" s="212" t="s">
        <v>351</v>
      </c>
      <c r="H136" s="213">
        <v>23.359000000000002</v>
      </c>
      <c r="L136" s="210"/>
      <c r="M136" s="214"/>
      <c r="N136" s="215"/>
      <c r="O136" s="215"/>
      <c r="P136" s="215"/>
      <c r="Q136" s="215"/>
      <c r="R136" s="215"/>
      <c r="S136" s="215"/>
      <c r="T136" s="216"/>
      <c r="AT136" s="211" t="s">
        <v>349</v>
      </c>
      <c r="AU136" s="211" t="s">
        <v>85</v>
      </c>
      <c r="AV136" s="209" t="s">
        <v>352</v>
      </c>
      <c r="AW136" s="209" t="s">
        <v>33</v>
      </c>
      <c r="AX136" s="209" t="s">
        <v>8</v>
      </c>
      <c r="AY136" s="211" t="s">
        <v>341</v>
      </c>
    </row>
    <row r="137" spans="1:65" s="110" customFormat="1" ht="24" customHeight="1">
      <c r="A137" s="107"/>
      <c r="B137" s="108"/>
      <c r="C137" s="187" t="s">
        <v>347</v>
      </c>
      <c r="D137" s="187" t="s">
        <v>343</v>
      </c>
      <c r="E137" s="188" t="s">
        <v>344</v>
      </c>
      <c r="F137" s="189" t="s">
        <v>4175</v>
      </c>
      <c r="G137" s="190" t="s">
        <v>346</v>
      </c>
      <c r="H137" s="191">
        <v>23.359000000000002</v>
      </c>
      <c r="I137" s="89"/>
      <c r="J137" s="192">
        <f>ROUND(I137*H137,0)</f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3.5400000000000001E-2</v>
      </c>
      <c r="R137" s="196">
        <f>Q137*H137</f>
        <v>0.8269086000000001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4176</v>
      </c>
    </row>
    <row r="138" spans="1:65" s="200" customFormat="1">
      <c r="B138" s="201"/>
      <c r="D138" s="202" t="s">
        <v>349</v>
      </c>
      <c r="E138" s="203" t="s">
        <v>1</v>
      </c>
      <c r="F138" s="204" t="s">
        <v>4177</v>
      </c>
      <c r="H138" s="205">
        <v>33.369999999999997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09" customFormat="1">
      <c r="B139" s="210"/>
      <c r="D139" s="202" t="s">
        <v>349</v>
      </c>
      <c r="E139" s="211" t="s">
        <v>208</v>
      </c>
      <c r="F139" s="212" t="s">
        <v>351</v>
      </c>
      <c r="H139" s="213">
        <v>33.369999999999997</v>
      </c>
      <c r="L139" s="210"/>
      <c r="M139" s="214"/>
      <c r="N139" s="215"/>
      <c r="O139" s="215"/>
      <c r="P139" s="215"/>
      <c r="Q139" s="215"/>
      <c r="R139" s="215"/>
      <c r="S139" s="215"/>
      <c r="T139" s="216"/>
      <c r="AT139" s="211" t="s">
        <v>349</v>
      </c>
      <c r="AU139" s="211" t="s">
        <v>85</v>
      </c>
      <c r="AV139" s="209" t="s">
        <v>352</v>
      </c>
      <c r="AW139" s="209" t="s">
        <v>33</v>
      </c>
      <c r="AX139" s="209" t="s">
        <v>77</v>
      </c>
      <c r="AY139" s="211" t="s">
        <v>341</v>
      </c>
    </row>
    <row r="140" spans="1:65" s="200" customFormat="1">
      <c r="B140" s="201"/>
      <c r="D140" s="202" t="s">
        <v>349</v>
      </c>
      <c r="E140" s="203" t="s">
        <v>1</v>
      </c>
      <c r="F140" s="204" t="s">
        <v>4172</v>
      </c>
      <c r="H140" s="205">
        <v>23.359000000000002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77</v>
      </c>
      <c r="AY140" s="203" t="s">
        <v>341</v>
      </c>
    </row>
    <row r="141" spans="1:65" s="209" customFormat="1">
      <c r="B141" s="210"/>
      <c r="D141" s="202" t="s">
        <v>349</v>
      </c>
      <c r="E141" s="211" t="s">
        <v>1</v>
      </c>
      <c r="F141" s="212" t="s">
        <v>351</v>
      </c>
      <c r="H141" s="213">
        <v>23.359000000000002</v>
      </c>
      <c r="L141" s="210"/>
      <c r="M141" s="214"/>
      <c r="N141" s="215"/>
      <c r="O141" s="215"/>
      <c r="P141" s="215"/>
      <c r="Q141" s="215"/>
      <c r="R141" s="215"/>
      <c r="S141" s="215"/>
      <c r="T141" s="216"/>
      <c r="AT141" s="211" t="s">
        <v>349</v>
      </c>
      <c r="AU141" s="211" t="s">
        <v>85</v>
      </c>
      <c r="AV141" s="209" t="s">
        <v>352</v>
      </c>
      <c r="AW141" s="209" t="s">
        <v>33</v>
      </c>
      <c r="AX141" s="209" t="s">
        <v>8</v>
      </c>
      <c r="AY141" s="211" t="s">
        <v>341</v>
      </c>
    </row>
    <row r="142" spans="1:65" s="110" customFormat="1" ht="24" customHeight="1">
      <c r="A142" s="107"/>
      <c r="B142" s="108"/>
      <c r="C142" s="187" t="s">
        <v>371</v>
      </c>
      <c r="D142" s="187" t="s">
        <v>343</v>
      </c>
      <c r="E142" s="188" t="s">
        <v>361</v>
      </c>
      <c r="F142" s="189" t="s">
        <v>362</v>
      </c>
      <c r="G142" s="190" t="s">
        <v>346</v>
      </c>
      <c r="H142" s="191">
        <v>30.417999999999999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4178</v>
      </c>
    </row>
    <row r="143" spans="1:65" s="200" customFormat="1">
      <c r="B143" s="201"/>
      <c r="D143" s="202" t="s">
        <v>349</v>
      </c>
      <c r="E143" s="203" t="s">
        <v>1</v>
      </c>
      <c r="F143" s="204" t="s">
        <v>4179</v>
      </c>
      <c r="H143" s="205">
        <v>37.476999999999997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77</v>
      </c>
      <c r="AY143" s="203" t="s">
        <v>341</v>
      </c>
    </row>
    <row r="144" spans="1:65" s="200" customFormat="1" ht="22.5">
      <c r="B144" s="201"/>
      <c r="D144" s="202" t="s">
        <v>349</v>
      </c>
      <c r="E144" s="203" t="s">
        <v>1</v>
      </c>
      <c r="F144" s="204" t="s">
        <v>4180</v>
      </c>
      <c r="H144" s="205">
        <v>23.359000000000002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9" customFormat="1">
      <c r="B145" s="210"/>
      <c r="D145" s="202" t="s">
        <v>349</v>
      </c>
      <c r="E145" s="211" t="s">
        <v>164</v>
      </c>
      <c r="F145" s="212" t="s">
        <v>351</v>
      </c>
      <c r="H145" s="213">
        <v>60.835999999999999</v>
      </c>
      <c r="L145" s="210"/>
      <c r="M145" s="214"/>
      <c r="N145" s="215"/>
      <c r="O145" s="215"/>
      <c r="P145" s="215"/>
      <c r="Q145" s="215"/>
      <c r="R145" s="215"/>
      <c r="S145" s="215"/>
      <c r="T145" s="216"/>
      <c r="AT145" s="211" t="s">
        <v>349</v>
      </c>
      <c r="AU145" s="211" t="s">
        <v>85</v>
      </c>
      <c r="AV145" s="209" t="s">
        <v>352</v>
      </c>
      <c r="AW145" s="209" t="s">
        <v>33</v>
      </c>
      <c r="AX145" s="209" t="s">
        <v>77</v>
      </c>
      <c r="AY145" s="211" t="s">
        <v>341</v>
      </c>
    </row>
    <row r="146" spans="1:65" s="200" customFormat="1">
      <c r="B146" s="201"/>
      <c r="D146" s="202" t="s">
        <v>349</v>
      </c>
      <c r="E146" s="203" t="s">
        <v>1</v>
      </c>
      <c r="F146" s="204" t="s">
        <v>367</v>
      </c>
      <c r="H146" s="205">
        <v>30.417999999999999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77</v>
      </c>
      <c r="AY146" s="203" t="s">
        <v>341</v>
      </c>
    </row>
    <row r="147" spans="1:65" s="209" customFormat="1">
      <c r="B147" s="210"/>
      <c r="D147" s="202" t="s">
        <v>349</v>
      </c>
      <c r="E147" s="211" t="s">
        <v>1</v>
      </c>
      <c r="F147" s="212" t="s">
        <v>351</v>
      </c>
      <c r="H147" s="213">
        <v>30.417999999999999</v>
      </c>
      <c r="L147" s="210"/>
      <c r="M147" s="214"/>
      <c r="N147" s="215"/>
      <c r="O147" s="215"/>
      <c r="P147" s="215"/>
      <c r="Q147" s="215"/>
      <c r="R147" s="215"/>
      <c r="S147" s="215"/>
      <c r="T147" s="216"/>
      <c r="AT147" s="211" t="s">
        <v>349</v>
      </c>
      <c r="AU147" s="211" t="s">
        <v>85</v>
      </c>
      <c r="AV147" s="209" t="s">
        <v>352</v>
      </c>
      <c r="AW147" s="209" t="s">
        <v>33</v>
      </c>
      <c r="AX147" s="209" t="s">
        <v>8</v>
      </c>
      <c r="AY147" s="211" t="s">
        <v>341</v>
      </c>
    </row>
    <row r="148" spans="1:65" s="110" customFormat="1" ht="24" customHeight="1">
      <c r="A148" s="107"/>
      <c r="B148" s="108"/>
      <c r="C148" s="187" t="s">
        <v>375</v>
      </c>
      <c r="D148" s="187" t="s">
        <v>343</v>
      </c>
      <c r="E148" s="188" t="s">
        <v>368</v>
      </c>
      <c r="F148" s="189" t="s">
        <v>369</v>
      </c>
      <c r="G148" s="190" t="s">
        <v>346</v>
      </c>
      <c r="H148" s="191">
        <v>30.417999999999999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4181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367</v>
      </c>
      <c r="H149" s="205">
        <v>30.417999999999999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10" customFormat="1" ht="24" customHeight="1">
      <c r="A150" s="107"/>
      <c r="B150" s="108"/>
      <c r="C150" s="187" t="s">
        <v>379</v>
      </c>
      <c r="D150" s="187" t="s">
        <v>343</v>
      </c>
      <c r="E150" s="188" t="s">
        <v>372</v>
      </c>
      <c r="F150" s="189" t="s">
        <v>373</v>
      </c>
      <c r="G150" s="190" t="s">
        <v>346</v>
      </c>
      <c r="H150" s="191">
        <v>30.417999999999999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4182</v>
      </c>
    </row>
    <row r="151" spans="1:65" s="200" customFormat="1">
      <c r="B151" s="201"/>
      <c r="D151" s="202" t="s">
        <v>349</v>
      </c>
      <c r="E151" s="203" t="s">
        <v>1</v>
      </c>
      <c r="F151" s="204" t="s">
        <v>367</v>
      </c>
      <c r="H151" s="205">
        <v>30.417999999999999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187" t="s">
        <v>358</v>
      </c>
      <c r="D152" s="187" t="s">
        <v>343</v>
      </c>
      <c r="E152" s="188" t="s">
        <v>376</v>
      </c>
      <c r="F152" s="189" t="s">
        <v>377</v>
      </c>
      <c r="G152" s="190" t="s">
        <v>346</v>
      </c>
      <c r="H152" s="191">
        <v>30.417999999999999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4183</v>
      </c>
    </row>
    <row r="153" spans="1:65" s="200" customFormat="1">
      <c r="B153" s="201"/>
      <c r="D153" s="202" t="s">
        <v>349</v>
      </c>
      <c r="E153" s="203" t="s">
        <v>1</v>
      </c>
      <c r="F153" s="204" t="s">
        <v>367</v>
      </c>
      <c r="H153" s="205">
        <v>30.417999999999999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24" customHeight="1">
      <c r="A154" s="107"/>
      <c r="B154" s="108"/>
      <c r="C154" s="187" t="s">
        <v>388</v>
      </c>
      <c r="D154" s="187" t="s">
        <v>343</v>
      </c>
      <c r="E154" s="188" t="s">
        <v>396</v>
      </c>
      <c r="F154" s="189" t="s">
        <v>397</v>
      </c>
      <c r="G154" s="190" t="s">
        <v>346</v>
      </c>
      <c r="H154" s="191">
        <v>60.835999999999999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4184</v>
      </c>
    </row>
    <row r="155" spans="1:65" s="200" customFormat="1">
      <c r="B155" s="201"/>
      <c r="D155" s="202" t="s">
        <v>349</v>
      </c>
      <c r="E155" s="203" t="s">
        <v>1</v>
      </c>
      <c r="F155" s="204" t="s">
        <v>164</v>
      </c>
      <c r="H155" s="205">
        <v>60.835999999999999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24" customHeight="1">
      <c r="A156" s="107"/>
      <c r="B156" s="108"/>
      <c r="C156" s="187" t="s">
        <v>261</v>
      </c>
      <c r="D156" s="187" t="s">
        <v>343</v>
      </c>
      <c r="E156" s="188" t="s">
        <v>400</v>
      </c>
      <c r="F156" s="189" t="s">
        <v>401</v>
      </c>
      <c r="G156" s="190" t="s">
        <v>346</v>
      </c>
      <c r="H156" s="191">
        <v>1216.72</v>
      </c>
      <c r="I156" s="89"/>
      <c r="J156" s="192">
        <f>ROUND(I156*H156,0)</f>
        <v>0</v>
      </c>
      <c r="K156" s="189" t="s">
        <v>363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347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4185</v>
      </c>
    </row>
    <row r="157" spans="1:65" s="200" customFormat="1">
      <c r="B157" s="201"/>
      <c r="D157" s="202" t="s">
        <v>349</v>
      </c>
      <c r="E157" s="203" t="s">
        <v>1</v>
      </c>
      <c r="F157" s="204" t="s">
        <v>403</v>
      </c>
      <c r="H157" s="205">
        <v>1216.72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8</v>
      </c>
      <c r="AY157" s="203" t="s">
        <v>341</v>
      </c>
    </row>
    <row r="158" spans="1:65" s="110" customFormat="1" ht="16.5" customHeight="1">
      <c r="A158" s="107"/>
      <c r="B158" s="108"/>
      <c r="C158" s="187" t="s">
        <v>395</v>
      </c>
      <c r="D158" s="187" t="s">
        <v>343</v>
      </c>
      <c r="E158" s="188" t="s">
        <v>406</v>
      </c>
      <c r="F158" s="189" t="s">
        <v>407</v>
      </c>
      <c r="G158" s="190" t="s">
        <v>346</v>
      </c>
      <c r="H158" s="191">
        <v>60.835999999999999</v>
      </c>
      <c r="I158" s="89"/>
      <c r="J158" s="192">
        <f>ROUND(I158*H158,0)</f>
        <v>0</v>
      </c>
      <c r="K158" s="189" t="s">
        <v>363</v>
      </c>
      <c r="L158" s="108"/>
      <c r="M158" s="193" t="s">
        <v>1</v>
      </c>
      <c r="N158" s="194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347</v>
      </c>
      <c r="AT158" s="198" t="s">
        <v>343</v>
      </c>
      <c r="AU158" s="198" t="s">
        <v>85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4186</v>
      </c>
    </row>
    <row r="159" spans="1:65" s="200" customFormat="1">
      <c r="B159" s="201"/>
      <c r="D159" s="202" t="s">
        <v>349</v>
      </c>
      <c r="E159" s="203" t="s">
        <v>1</v>
      </c>
      <c r="F159" s="204" t="s">
        <v>164</v>
      </c>
      <c r="H159" s="205">
        <v>60.835999999999999</v>
      </c>
      <c r="L159" s="201"/>
      <c r="M159" s="206"/>
      <c r="N159" s="207"/>
      <c r="O159" s="207"/>
      <c r="P159" s="207"/>
      <c r="Q159" s="207"/>
      <c r="R159" s="207"/>
      <c r="S159" s="207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8</v>
      </c>
      <c r="AY159" s="203" t="s">
        <v>341</v>
      </c>
    </row>
    <row r="160" spans="1:65" s="110" customFormat="1" ht="24" customHeight="1">
      <c r="A160" s="107"/>
      <c r="B160" s="108"/>
      <c r="C160" s="187" t="s">
        <v>399</v>
      </c>
      <c r="D160" s="187" t="s">
        <v>343</v>
      </c>
      <c r="E160" s="188" t="s">
        <v>410</v>
      </c>
      <c r="F160" s="189" t="s">
        <v>411</v>
      </c>
      <c r="G160" s="190" t="s">
        <v>357</v>
      </c>
      <c r="H160" s="191">
        <v>109.505</v>
      </c>
      <c r="I160" s="89"/>
      <c r="J160" s="192">
        <f>ROUND(I160*H160,0)</f>
        <v>0</v>
      </c>
      <c r="K160" s="189" t="s">
        <v>363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4187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413</v>
      </c>
      <c r="H161" s="205">
        <v>109.505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8</v>
      </c>
      <c r="AY161" s="203" t="s">
        <v>341</v>
      </c>
    </row>
    <row r="162" spans="1:65" s="110" customFormat="1" ht="16.5" customHeight="1">
      <c r="A162" s="107"/>
      <c r="B162" s="108"/>
      <c r="C162" s="187" t="s">
        <v>405</v>
      </c>
      <c r="D162" s="187" t="s">
        <v>343</v>
      </c>
      <c r="E162" s="188" t="s">
        <v>2639</v>
      </c>
      <c r="F162" s="189" t="s">
        <v>2640</v>
      </c>
      <c r="G162" s="190" t="s">
        <v>346</v>
      </c>
      <c r="H162" s="191">
        <v>23.359000000000002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4188</v>
      </c>
    </row>
    <row r="163" spans="1:65" s="200" customFormat="1">
      <c r="B163" s="201"/>
      <c r="D163" s="202" t="s">
        <v>349</v>
      </c>
      <c r="E163" s="203" t="s">
        <v>1</v>
      </c>
      <c r="F163" s="204" t="s">
        <v>4172</v>
      </c>
      <c r="H163" s="205">
        <v>23.359000000000002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9" customFormat="1">
      <c r="B164" s="210"/>
      <c r="D164" s="202" t="s">
        <v>349</v>
      </c>
      <c r="E164" s="211" t="s">
        <v>1</v>
      </c>
      <c r="F164" s="212" t="s">
        <v>351</v>
      </c>
      <c r="H164" s="213">
        <v>23.359000000000002</v>
      </c>
      <c r="L164" s="210"/>
      <c r="M164" s="214"/>
      <c r="N164" s="215"/>
      <c r="O164" s="215"/>
      <c r="P164" s="215"/>
      <c r="Q164" s="215"/>
      <c r="R164" s="215"/>
      <c r="S164" s="215"/>
      <c r="T164" s="216"/>
      <c r="AT164" s="211" t="s">
        <v>349</v>
      </c>
      <c r="AU164" s="211" t="s">
        <v>85</v>
      </c>
      <c r="AV164" s="209" t="s">
        <v>352</v>
      </c>
      <c r="AW164" s="209" t="s">
        <v>33</v>
      </c>
      <c r="AX164" s="209" t="s">
        <v>8</v>
      </c>
      <c r="AY164" s="211" t="s">
        <v>341</v>
      </c>
    </row>
    <row r="165" spans="1:65" s="110" customFormat="1" ht="24" customHeight="1">
      <c r="A165" s="107"/>
      <c r="B165" s="108"/>
      <c r="C165" s="187" t="s">
        <v>409</v>
      </c>
      <c r="D165" s="187" t="s">
        <v>343</v>
      </c>
      <c r="E165" s="188" t="s">
        <v>431</v>
      </c>
      <c r="F165" s="189" t="s">
        <v>432</v>
      </c>
      <c r="G165" s="190" t="s">
        <v>346</v>
      </c>
      <c r="H165" s="191">
        <v>23.359000000000002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4189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4172</v>
      </c>
      <c r="H166" s="205">
        <v>23.359000000000002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9" customFormat="1">
      <c r="B167" s="210"/>
      <c r="D167" s="202" t="s">
        <v>349</v>
      </c>
      <c r="E167" s="211" t="s">
        <v>1</v>
      </c>
      <c r="F167" s="212" t="s">
        <v>351</v>
      </c>
      <c r="H167" s="213">
        <v>23.359000000000002</v>
      </c>
      <c r="L167" s="210"/>
      <c r="M167" s="214"/>
      <c r="N167" s="215"/>
      <c r="O167" s="215"/>
      <c r="P167" s="215"/>
      <c r="Q167" s="215"/>
      <c r="R167" s="215"/>
      <c r="S167" s="215"/>
      <c r="T167" s="216"/>
      <c r="AT167" s="211" t="s">
        <v>349</v>
      </c>
      <c r="AU167" s="211" t="s">
        <v>85</v>
      </c>
      <c r="AV167" s="209" t="s">
        <v>352</v>
      </c>
      <c r="AW167" s="209" t="s">
        <v>33</v>
      </c>
      <c r="AX167" s="209" t="s">
        <v>8</v>
      </c>
      <c r="AY167" s="211" t="s">
        <v>341</v>
      </c>
    </row>
    <row r="168" spans="1:65" s="110" customFormat="1" ht="24" customHeight="1">
      <c r="A168" s="107"/>
      <c r="B168" s="108"/>
      <c r="C168" s="187" t="s">
        <v>9</v>
      </c>
      <c r="D168" s="187" t="s">
        <v>343</v>
      </c>
      <c r="E168" s="188" t="s">
        <v>415</v>
      </c>
      <c r="F168" s="189" t="s">
        <v>416</v>
      </c>
      <c r="G168" s="190" t="s">
        <v>346</v>
      </c>
      <c r="H168" s="191">
        <v>23.359000000000002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4190</v>
      </c>
    </row>
    <row r="169" spans="1:65" s="200" customFormat="1">
      <c r="B169" s="201"/>
      <c r="D169" s="202" t="s">
        <v>349</v>
      </c>
      <c r="E169" s="203" t="s">
        <v>1</v>
      </c>
      <c r="F169" s="204" t="s">
        <v>4172</v>
      </c>
      <c r="H169" s="205">
        <v>23.359000000000002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77</v>
      </c>
      <c r="AY169" s="203" t="s">
        <v>341</v>
      </c>
    </row>
    <row r="170" spans="1:65" s="209" customFormat="1">
      <c r="B170" s="210"/>
      <c r="D170" s="202" t="s">
        <v>349</v>
      </c>
      <c r="E170" s="211" t="s">
        <v>1</v>
      </c>
      <c r="F170" s="212" t="s">
        <v>351</v>
      </c>
      <c r="H170" s="213">
        <v>23.359000000000002</v>
      </c>
      <c r="L170" s="210"/>
      <c r="M170" s="214"/>
      <c r="N170" s="215"/>
      <c r="O170" s="215"/>
      <c r="P170" s="215"/>
      <c r="Q170" s="215"/>
      <c r="R170" s="215"/>
      <c r="S170" s="215"/>
      <c r="T170" s="216"/>
      <c r="AT170" s="211" t="s">
        <v>349</v>
      </c>
      <c r="AU170" s="211" t="s">
        <v>85</v>
      </c>
      <c r="AV170" s="209" t="s">
        <v>352</v>
      </c>
      <c r="AW170" s="209" t="s">
        <v>33</v>
      </c>
      <c r="AX170" s="209" t="s">
        <v>8</v>
      </c>
      <c r="AY170" s="211" t="s">
        <v>341</v>
      </c>
    </row>
    <row r="171" spans="1:65" s="110" customFormat="1" ht="24" customHeight="1">
      <c r="A171" s="107"/>
      <c r="B171" s="108"/>
      <c r="C171" s="187" t="s">
        <v>421</v>
      </c>
      <c r="D171" s="187" t="s">
        <v>343</v>
      </c>
      <c r="E171" s="188" t="s">
        <v>415</v>
      </c>
      <c r="F171" s="189" t="s">
        <v>416</v>
      </c>
      <c r="G171" s="190" t="s">
        <v>346</v>
      </c>
      <c r="H171" s="191">
        <v>9</v>
      </c>
      <c r="I171" s="89"/>
      <c r="J171" s="192">
        <f>ROUND(I171*H171,0)</f>
        <v>0</v>
      </c>
      <c r="K171" s="189" t="s">
        <v>363</v>
      </c>
      <c r="L171" s="108"/>
      <c r="M171" s="193" t="s">
        <v>1</v>
      </c>
      <c r="N171" s="194" t="s">
        <v>42</v>
      </c>
      <c r="O171" s="195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347</v>
      </c>
      <c r="AT171" s="198" t="s">
        <v>343</v>
      </c>
      <c r="AU171" s="198" t="s">
        <v>85</v>
      </c>
      <c r="AY171" s="99" t="s">
        <v>341</v>
      </c>
      <c r="BE171" s="199">
        <f>IF(N171="základní",J171,0)</f>
        <v>0</v>
      </c>
      <c r="BF171" s="199">
        <f>IF(N171="snížená",J171,0)</f>
        <v>0</v>
      </c>
      <c r="BG171" s="199">
        <f>IF(N171="zákl. přenesená",J171,0)</f>
        <v>0</v>
      </c>
      <c r="BH171" s="199">
        <f>IF(N171="sníž. přenesená",J171,0)</f>
        <v>0</v>
      </c>
      <c r="BI171" s="199">
        <f>IF(N171="nulová",J171,0)</f>
        <v>0</v>
      </c>
      <c r="BJ171" s="99" t="s">
        <v>8</v>
      </c>
      <c r="BK171" s="199">
        <f>ROUND(I171*H171,0)</f>
        <v>0</v>
      </c>
      <c r="BL171" s="99" t="s">
        <v>347</v>
      </c>
      <c r="BM171" s="198" t="s">
        <v>4191</v>
      </c>
    </row>
    <row r="172" spans="1:65" s="200" customFormat="1">
      <c r="B172" s="201"/>
      <c r="D172" s="202" t="s">
        <v>349</v>
      </c>
      <c r="E172" s="203" t="s">
        <v>1</v>
      </c>
      <c r="F172" s="204" t="s">
        <v>4192</v>
      </c>
      <c r="H172" s="205">
        <v>9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09" customFormat="1">
      <c r="B173" s="210"/>
      <c r="D173" s="202" t="s">
        <v>349</v>
      </c>
      <c r="E173" s="211" t="s">
        <v>188</v>
      </c>
      <c r="F173" s="212" t="s">
        <v>351</v>
      </c>
      <c r="H173" s="213">
        <v>9</v>
      </c>
      <c r="L173" s="210"/>
      <c r="M173" s="214"/>
      <c r="N173" s="215"/>
      <c r="O173" s="215"/>
      <c r="P173" s="215"/>
      <c r="Q173" s="215"/>
      <c r="R173" s="215"/>
      <c r="S173" s="215"/>
      <c r="T173" s="216"/>
      <c r="AT173" s="211" t="s">
        <v>349</v>
      </c>
      <c r="AU173" s="211" t="s">
        <v>85</v>
      </c>
      <c r="AV173" s="209" t="s">
        <v>352</v>
      </c>
      <c r="AW173" s="209" t="s">
        <v>33</v>
      </c>
      <c r="AX173" s="209" t="s">
        <v>8</v>
      </c>
      <c r="AY173" s="211" t="s">
        <v>341</v>
      </c>
    </row>
    <row r="174" spans="1:65" s="110" customFormat="1" ht="16.5" customHeight="1">
      <c r="A174" s="107"/>
      <c r="B174" s="108"/>
      <c r="C174" s="217" t="s">
        <v>426</v>
      </c>
      <c r="D174" s="217" t="s">
        <v>354</v>
      </c>
      <c r="E174" s="218" t="s">
        <v>422</v>
      </c>
      <c r="F174" s="219" t="s">
        <v>423</v>
      </c>
      <c r="G174" s="220" t="s">
        <v>357</v>
      </c>
      <c r="H174" s="221">
        <v>18</v>
      </c>
      <c r="I174" s="92"/>
      <c r="J174" s="222">
        <f>ROUND(I174*H174,0)</f>
        <v>0</v>
      </c>
      <c r="K174" s="219" t="s">
        <v>363</v>
      </c>
      <c r="L174" s="223"/>
      <c r="M174" s="224" t="s">
        <v>1</v>
      </c>
      <c r="N174" s="225" t="s">
        <v>42</v>
      </c>
      <c r="O174" s="195"/>
      <c r="P174" s="196">
        <f>O174*H174</f>
        <v>0</v>
      </c>
      <c r="Q174" s="196">
        <v>1</v>
      </c>
      <c r="R174" s="196">
        <f>Q174*H174</f>
        <v>18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4193</v>
      </c>
    </row>
    <row r="175" spans="1:65" s="200" customFormat="1">
      <c r="B175" s="201"/>
      <c r="D175" s="202" t="s">
        <v>349</v>
      </c>
      <c r="E175" s="203" t="s">
        <v>1</v>
      </c>
      <c r="F175" s="204" t="s">
        <v>425</v>
      </c>
      <c r="H175" s="205">
        <v>18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8</v>
      </c>
      <c r="AY175" s="203" t="s">
        <v>341</v>
      </c>
    </row>
    <row r="176" spans="1:65" s="174" customFormat="1" ht="22.9" customHeight="1">
      <c r="B176" s="175"/>
      <c r="D176" s="176" t="s">
        <v>76</v>
      </c>
      <c r="E176" s="185" t="s">
        <v>85</v>
      </c>
      <c r="F176" s="185" t="s">
        <v>436</v>
      </c>
      <c r="J176" s="186">
        <f>BK176</f>
        <v>0</v>
      </c>
      <c r="L176" s="175"/>
      <c r="M176" s="179"/>
      <c r="N176" s="180"/>
      <c r="O176" s="180"/>
      <c r="P176" s="181">
        <f>SUM(P177:P190)</f>
        <v>0</v>
      </c>
      <c r="Q176" s="180"/>
      <c r="R176" s="181">
        <f>SUM(R177:R190)</f>
        <v>31.465636734655998</v>
      </c>
      <c r="S176" s="180"/>
      <c r="T176" s="182">
        <f>SUM(T177:T190)</f>
        <v>0</v>
      </c>
      <c r="AR176" s="176" t="s">
        <v>8</v>
      </c>
      <c r="AT176" s="183" t="s">
        <v>76</v>
      </c>
      <c r="AU176" s="183" t="s">
        <v>8</v>
      </c>
      <c r="AY176" s="176" t="s">
        <v>341</v>
      </c>
      <c r="BK176" s="184">
        <f>SUM(BK177:BK190)</f>
        <v>0</v>
      </c>
    </row>
    <row r="177" spans="1:65" s="110" customFormat="1" ht="16.5" customHeight="1">
      <c r="A177" s="107"/>
      <c r="B177" s="108"/>
      <c r="C177" s="187" t="s">
        <v>430</v>
      </c>
      <c r="D177" s="187" t="s">
        <v>343</v>
      </c>
      <c r="E177" s="188" t="s">
        <v>4194</v>
      </c>
      <c r="F177" s="189" t="s">
        <v>4195</v>
      </c>
      <c r="G177" s="190" t="s">
        <v>346</v>
      </c>
      <c r="H177" s="191">
        <v>5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2.2563422040000001</v>
      </c>
      <c r="R177" s="196">
        <f>Q177*H177</f>
        <v>11.281711019999999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4196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4197</v>
      </c>
      <c r="H178" s="205">
        <v>5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9" customFormat="1">
      <c r="B179" s="210"/>
      <c r="D179" s="202" t="s">
        <v>349</v>
      </c>
      <c r="E179" s="211" t="s">
        <v>1</v>
      </c>
      <c r="F179" s="212" t="s">
        <v>351</v>
      </c>
      <c r="H179" s="213">
        <v>5</v>
      </c>
      <c r="L179" s="210"/>
      <c r="M179" s="214"/>
      <c r="N179" s="215"/>
      <c r="O179" s="215"/>
      <c r="P179" s="215"/>
      <c r="Q179" s="215"/>
      <c r="R179" s="215"/>
      <c r="S179" s="215"/>
      <c r="T179" s="216"/>
      <c r="AT179" s="211" t="s">
        <v>349</v>
      </c>
      <c r="AU179" s="211" t="s">
        <v>85</v>
      </c>
      <c r="AV179" s="209" t="s">
        <v>352</v>
      </c>
      <c r="AW179" s="209" t="s">
        <v>33</v>
      </c>
      <c r="AX179" s="209" t="s">
        <v>8</v>
      </c>
      <c r="AY179" s="211" t="s">
        <v>341</v>
      </c>
    </row>
    <row r="180" spans="1:65" s="110" customFormat="1" ht="24" customHeight="1">
      <c r="A180" s="107"/>
      <c r="B180" s="108"/>
      <c r="C180" s="187" t="s">
        <v>434</v>
      </c>
      <c r="D180" s="187" t="s">
        <v>343</v>
      </c>
      <c r="E180" s="188" t="s">
        <v>470</v>
      </c>
      <c r="F180" s="189" t="s">
        <v>471</v>
      </c>
      <c r="G180" s="190" t="s">
        <v>346</v>
      </c>
      <c r="H180" s="191">
        <v>7.8739999999999997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2.4532922039999998</v>
      </c>
      <c r="R180" s="196">
        <f>Q180*H180</f>
        <v>19.317222814295999</v>
      </c>
      <c r="S180" s="196">
        <v>0</v>
      </c>
      <c r="T180" s="197">
        <f>S180*H180</f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4198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4199</v>
      </c>
      <c r="H181" s="205">
        <v>7.8739999999999997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09" customFormat="1">
      <c r="B182" s="210"/>
      <c r="D182" s="202" t="s">
        <v>349</v>
      </c>
      <c r="E182" s="211" t="s">
        <v>1</v>
      </c>
      <c r="F182" s="212" t="s">
        <v>351</v>
      </c>
      <c r="H182" s="213">
        <v>7.8739999999999997</v>
      </c>
      <c r="L182" s="210"/>
      <c r="M182" s="214"/>
      <c r="N182" s="215"/>
      <c r="O182" s="215"/>
      <c r="P182" s="215"/>
      <c r="Q182" s="215"/>
      <c r="R182" s="215"/>
      <c r="S182" s="215"/>
      <c r="T182" s="216"/>
      <c r="AT182" s="211" t="s">
        <v>349</v>
      </c>
      <c r="AU182" s="211" t="s">
        <v>85</v>
      </c>
      <c r="AV182" s="209" t="s">
        <v>352</v>
      </c>
      <c r="AW182" s="209" t="s">
        <v>33</v>
      </c>
      <c r="AX182" s="209" t="s">
        <v>8</v>
      </c>
      <c r="AY182" s="211" t="s">
        <v>341</v>
      </c>
    </row>
    <row r="183" spans="1:65" s="110" customFormat="1" ht="16.5" customHeight="1">
      <c r="A183" s="107"/>
      <c r="B183" s="108"/>
      <c r="C183" s="187" t="s">
        <v>437</v>
      </c>
      <c r="D183" s="187" t="s">
        <v>343</v>
      </c>
      <c r="E183" s="188" t="s">
        <v>476</v>
      </c>
      <c r="F183" s="189" t="s">
        <v>477</v>
      </c>
      <c r="G183" s="190" t="s">
        <v>444</v>
      </c>
      <c r="H183" s="191">
        <v>5.7480000000000002</v>
      </c>
      <c r="I183" s="89"/>
      <c r="J183" s="192">
        <f>ROUND(I183*H183,0)</f>
        <v>0</v>
      </c>
      <c r="K183" s="189" t="s">
        <v>363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2.4719E-3</v>
      </c>
      <c r="R183" s="196">
        <f>Q183*H183</f>
        <v>1.4208481200000001E-2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4200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4201</v>
      </c>
      <c r="H184" s="205">
        <v>5.7480000000000002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5.7480000000000002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16.5" customHeight="1">
      <c r="A186" s="107"/>
      <c r="B186" s="108"/>
      <c r="C186" s="187" t="s">
        <v>7</v>
      </c>
      <c r="D186" s="187" t="s">
        <v>343</v>
      </c>
      <c r="E186" s="188" t="s">
        <v>481</v>
      </c>
      <c r="F186" s="189" t="s">
        <v>482</v>
      </c>
      <c r="G186" s="190" t="s">
        <v>444</v>
      </c>
      <c r="H186" s="191">
        <v>5.7480000000000002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4202</v>
      </c>
    </row>
    <row r="187" spans="1:65" s="110" customFormat="1" ht="16.5" customHeight="1">
      <c r="A187" s="107"/>
      <c r="B187" s="108"/>
      <c r="C187" s="187" t="s">
        <v>447</v>
      </c>
      <c r="D187" s="187" t="s">
        <v>343</v>
      </c>
      <c r="E187" s="188" t="s">
        <v>485</v>
      </c>
      <c r="F187" s="189" t="s">
        <v>486</v>
      </c>
      <c r="G187" s="190" t="s">
        <v>357</v>
      </c>
      <c r="H187" s="191">
        <v>0.76600000000000001</v>
      </c>
      <c r="I187" s="89"/>
      <c r="J187" s="192">
        <f>ROUND(I187*H187,0)</f>
        <v>0</v>
      </c>
      <c r="K187" s="189" t="s">
        <v>363</v>
      </c>
      <c r="L187" s="108"/>
      <c r="M187" s="193" t="s">
        <v>1</v>
      </c>
      <c r="N187" s="194" t="s">
        <v>42</v>
      </c>
      <c r="O187" s="195"/>
      <c r="P187" s="196">
        <f>O187*H187</f>
        <v>0</v>
      </c>
      <c r="Q187" s="196">
        <v>1.06017026</v>
      </c>
      <c r="R187" s="196">
        <f>Q187*H187</f>
        <v>0.81209041916000002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ROUND(I187*H187,0)</f>
        <v>0</v>
      </c>
      <c r="BL187" s="99" t="s">
        <v>347</v>
      </c>
      <c r="BM187" s="198" t="s">
        <v>4203</v>
      </c>
    </row>
    <row r="188" spans="1:65" s="200" customFormat="1">
      <c r="B188" s="201"/>
      <c r="D188" s="202" t="s">
        <v>349</v>
      </c>
      <c r="E188" s="203" t="s">
        <v>1</v>
      </c>
      <c r="F188" s="204" t="s">
        <v>4204</v>
      </c>
      <c r="H188" s="205">
        <v>0.76600000000000001</v>
      </c>
      <c r="L188" s="201"/>
      <c r="M188" s="206"/>
      <c r="N188" s="207"/>
      <c r="O188" s="207"/>
      <c r="P188" s="207"/>
      <c r="Q188" s="207"/>
      <c r="R188" s="207"/>
      <c r="S188" s="207"/>
      <c r="T188" s="208"/>
      <c r="AT188" s="203" t="s">
        <v>349</v>
      </c>
      <c r="AU188" s="203" t="s">
        <v>85</v>
      </c>
      <c r="AV188" s="200" t="s">
        <v>85</v>
      </c>
      <c r="AW188" s="200" t="s">
        <v>33</v>
      </c>
      <c r="AX188" s="200" t="s">
        <v>8</v>
      </c>
      <c r="AY188" s="203" t="s">
        <v>341</v>
      </c>
    </row>
    <row r="189" spans="1:65" s="110" customFormat="1" ht="24" customHeight="1">
      <c r="A189" s="107"/>
      <c r="B189" s="108"/>
      <c r="C189" s="187" t="s">
        <v>452</v>
      </c>
      <c r="D189" s="187" t="s">
        <v>343</v>
      </c>
      <c r="E189" s="188" t="s">
        <v>4205</v>
      </c>
      <c r="F189" s="189" t="s">
        <v>4206</v>
      </c>
      <c r="G189" s="190" t="s">
        <v>444</v>
      </c>
      <c r="H189" s="191">
        <v>26</v>
      </c>
      <c r="I189" s="89"/>
      <c r="J189" s="192">
        <f>ROUND(I189*H189,0)</f>
        <v>0</v>
      </c>
      <c r="K189" s="189" t="s">
        <v>363</v>
      </c>
      <c r="L189" s="108"/>
      <c r="M189" s="193" t="s">
        <v>1</v>
      </c>
      <c r="N189" s="194" t="s">
        <v>42</v>
      </c>
      <c r="O189" s="195"/>
      <c r="P189" s="196">
        <f>O189*H189</f>
        <v>0</v>
      </c>
      <c r="Q189" s="196">
        <v>1.554E-3</v>
      </c>
      <c r="R189" s="196">
        <f>Q189*H189</f>
        <v>4.0404000000000002E-2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4207</v>
      </c>
    </row>
    <row r="190" spans="1:65" s="200" customFormat="1">
      <c r="B190" s="201"/>
      <c r="D190" s="202" t="s">
        <v>349</v>
      </c>
      <c r="E190" s="203" t="s">
        <v>1</v>
      </c>
      <c r="F190" s="204" t="s">
        <v>4208</v>
      </c>
      <c r="H190" s="205">
        <v>26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8</v>
      </c>
      <c r="AY190" s="203" t="s">
        <v>341</v>
      </c>
    </row>
    <row r="191" spans="1:65" s="174" customFormat="1" ht="22.9" customHeight="1">
      <c r="B191" s="175"/>
      <c r="D191" s="176" t="s">
        <v>76</v>
      </c>
      <c r="E191" s="185" t="s">
        <v>352</v>
      </c>
      <c r="F191" s="185" t="s">
        <v>521</v>
      </c>
      <c r="J191" s="186">
        <f>BK191</f>
        <v>0</v>
      </c>
      <c r="L191" s="175"/>
      <c r="M191" s="179"/>
      <c r="N191" s="180"/>
      <c r="O191" s="180"/>
      <c r="P191" s="181">
        <f>SUM(P192:P204)</f>
        <v>0</v>
      </c>
      <c r="Q191" s="180"/>
      <c r="R191" s="181">
        <f>SUM(R192:R204)</f>
        <v>28.689366400764502</v>
      </c>
      <c r="S191" s="180"/>
      <c r="T191" s="182">
        <f>SUM(T192:T204)</f>
        <v>0</v>
      </c>
      <c r="AR191" s="176" t="s">
        <v>8</v>
      </c>
      <c r="AT191" s="183" t="s">
        <v>76</v>
      </c>
      <c r="AU191" s="183" t="s">
        <v>8</v>
      </c>
      <c r="AY191" s="176" t="s">
        <v>341</v>
      </c>
      <c r="BK191" s="184">
        <f>SUM(BK192:BK204)</f>
        <v>0</v>
      </c>
    </row>
    <row r="192" spans="1:65" s="110" customFormat="1" ht="24" customHeight="1">
      <c r="A192" s="107"/>
      <c r="B192" s="108"/>
      <c r="C192" s="187" t="s">
        <v>458</v>
      </c>
      <c r="D192" s="187" t="s">
        <v>343</v>
      </c>
      <c r="E192" s="188" t="s">
        <v>4209</v>
      </c>
      <c r="F192" s="189" t="s">
        <v>4210</v>
      </c>
      <c r="G192" s="190" t="s">
        <v>346</v>
      </c>
      <c r="H192" s="191">
        <v>11.163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2.5143020520000001</v>
      </c>
      <c r="R192" s="196">
        <f>Q192*H192</f>
        <v>28.067153806476004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4211</v>
      </c>
    </row>
    <row r="193" spans="1:65" s="200" customFormat="1" ht="22.5">
      <c r="B193" s="201"/>
      <c r="D193" s="202" t="s">
        <v>349</v>
      </c>
      <c r="E193" s="203" t="s">
        <v>1</v>
      </c>
      <c r="F193" s="204" t="s">
        <v>4212</v>
      </c>
      <c r="H193" s="205">
        <v>11.163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9" customFormat="1">
      <c r="B194" s="210"/>
      <c r="D194" s="202" t="s">
        <v>349</v>
      </c>
      <c r="E194" s="211" t="s">
        <v>1</v>
      </c>
      <c r="F194" s="212" t="s">
        <v>351</v>
      </c>
      <c r="H194" s="213">
        <v>11.163</v>
      </c>
      <c r="L194" s="210"/>
      <c r="M194" s="214"/>
      <c r="N194" s="215"/>
      <c r="O194" s="215"/>
      <c r="P194" s="215"/>
      <c r="Q194" s="215"/>
      <c r="R194" s="215"/>
      <c r="S194" s="215"/>
      <c r="T194" s="216"/>
      <c r="AT194" s="211" t="s">
        <v>349</v>
      </c>
      <c r="AU194" s="211" t="s">
        <v>85</v>
      </c>
      <c r="AV194" s="209" t="s">
        <v>352</v>
      </c>
      <c r="AW194" s="209" t="s">
        <v>33</v>
      </c>
      <c r="AX194" s="209" t="s">
        <v>8</v>
      </c>
      <c r="AY194" s="211" t="s">
        <v>341</v>
      </c>
    </row>
    <row r="195" spans="1:65" s="110" customFormat="1" ht="24" customHeight="1">
      <c r="A195" s="107"/>
      <c r="B195" s="108"/>
      <c r="C195" s="187" t="s">
        <v>464</v>
      </c>
      <c r="D195" s="187" t="s">
        <v>343</v>
      </c>
      <c r="E195" s="188" t="s">
        <v>4213</v>
      </c>
      <c r="F195" s="189" t="s">
        <v>4214</v>
      </c>
      <c r="G195" s="190" t="s">
        <v>444</v>
      </c>
      <c r="H195" s="191">
        <v>13.35</v>
      </c>
      <c r="I195" s="89"/>
      <c r="J195" s="192">
        <f>ROUND(I195*H195,0)</f>
        <v>0</v>
      </c>
      <c r="K195" s="189" t="s">
        <v>363</v>
      </c>
      <c r="L195" s="108"/>
      <c r="M195" s="193" t="s">
        <v>1</v>
      </c>
      <c r="N195" s="194" t="s">
        <v>42</v>
      </c>
      <c r="O195" s="195"/>
      <c r="P195" s="196">
        <f>O195*H195</f>
        <v>0</v>
      </c>
      <c r="Q195" s="196">
        <v>3.317267E-3</v>
      </c>
      <c r="R195" s="196">
        <f>Q195*H195</f>
        <v>4.4285514450000001E-2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4215</v>
      </c>
    </row>
    <row r="196" spans="1:65" s="200" customFormat="1">
      <c r="B196" s="201"/>
      <c r="D196" s="202" t="s">
        <v>349</v>
      </c>
      <c r="E196" s="203" t="s">
        <v>1</v>
      </c>
      <c r="F196" s="204" t="s">
        <v>4216</v>
      </c>
      <c r="H196" s="205">
        <v>13.35</v>
      </c>
      <c r="L196" s="201"/>
      <c r="M196" s="206"/>
      <c r="N196" s="207"/>
      <c r="O196" s="207"/>
      <c r="P196" s="207"/>
      <c r="Q196" s="207"/>
      <c r="R196" s="207"/>
      <c r="S196" s="207"/>
      <c r="T196" s="208"/>
      <c r="AT196" s="203" t="s">
        <v>349</v>
      </c>
      <c r="AU196" s="203" t="s">
        <v>85</v>
      </c>
      <c r="AV196" s="200" t="s">
        <v>85</v>
      </c>
      <c r="AW196" s="200" t="s">
        <v>33</v>
      </c>
      <c r="AX196" s="200" t="s">
        <v>77</v>
      </c>
      <c r="AY196" s="203" t="s">
        <v>341</v>
      </c>
    </row>
    <row r="197" spans="1:65" s="209" customFormat="1">
      <c r="B197" s="210"/>
      <c r="D197" s="202" t="s">
        <v>349</v>
      </c>
      <c r="E197" s="211" t="s">
        <v>1</v>
      </c>
      <c r="F197" s="212" t="s">
        <v>351</v>
      </c>
      <c r="H197" s="213">
        <v>13.35</v>
      </c>
      <c r="L197" s="210"/>
      <c r="M197" s="214"/>
      <c r="N197" s="215"/>
      <c r="O197" s="215"/>
      <c r="P197" s="215"/>
      <c r="Q197" s="215"/>
      <c r="R197" s="215"/>
      <c r="S197" s="215"/>
      <c r="T197" s="216"/>
      <c r="AT197" s="211" t="s">
        <v>349</v>
      </c>
      <c r="AU197" s="211" t="s">
        <v>85</v>
      </c>
      <c r="AV197" s="209" t="s">
        <v>352</v>
      </c>
      <c r="AW197" s="209" t="s">
        <v>33</v>
      </c>
      <c r="AX197" s="209" t="s">
        <v>8</v>
      </c>
      <c r="AY197" s="211" t="s">
        <v>341</v>
      </c>
    </row>
    <row r="198" spans="1:65" s="110" customFormat="1" ht="24" customHeight="1">
      <c r="A198" s="107"/>
      <c r="B198" s="108"/>
      <c r="C198" s="187" t="s">
        <v>469</v>
      </c>
      <c r="D198" s="187" t="s">
        <v>343</v>
      </c>
      <c r="E198" s="188" t="s">
        <v>4217</v>
      </c>
      <c r="F198" s="189" t="s">
        <v>4218</v>
      </c>
      <c r="G198" s="190" t="s">
        <v>444</v>
      </c>
      <c r="H198" s="191">
        <v>13.35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4219</v>
      </c>
    </row>
    <row r="199" spans="1:65" s="110" customFormat="1" ht="24" customHeight="1">
      <c r="A199" s="107"/>
      <c r="B199" s="108"/>
      <c r="C199" s="187" t="s">
        <v>475</v>
      </c>
      <c r="D199" s="187" t="s">
        <v>343</v>
      </c>
      <c r="E199" s="188" t="s">
        <v>4220</v>
      </c>
      <c r="F199" s="189" t="s">
        <v>4221</v>
      </c>
      <c r="G199" s="190" t="s">
        <v>357</v>
      </c>
      <c r="H199" s="191">
        <v>0.20499999999999999</v>
      </c>
      <c r="I199" s="89"/>
      <c r="J199" s="192">
        <f>ROUND(I199*H199,0)</f>
        <v>0</v>
      </c>
      <c r="K199" s="189" t="s">
        <v>363</v>
      </c>
      <c r="L199" s="108"/>
      <c r="M199" s="193" t="s">
        <v>1</v>
      </c>
      <c r="N199" s="194" t="s">
        <v>42</v>
      </c>
      <c r="O199" s="195"/>
      <c r="P199" s="196">
        <f>O199*H199</f>
        <v>0</v>
      </c>
      <c r="Q199" s="196">
        <v>1.0627727796999999</v>
      </c>
      <c r="R199" s="196">
        <f>Q199*H199</f>
        <v>0.21786841983849997</v>
      </c>
      <c r="S199" s="196">
        <v>0</v>
      </c>
      <c r="T199" s="197">
        <f>S199*H199</f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347</v>
      </c>
      <c r="AT199" s="198" t="s">
        <v>343</v>
      </c>
      <c r="AU199" s="198" t="s">
        <v>85</v>
      </c>
      <c r="AY199" s="99" t="s">
        <v>341</v>
      </c>
      <c r="BE199" s="199">
        <f>IF(N199="základní",J199,0)</f>
        <v>0</v>
      </c>
      <c r="BF199" s="199">
        <f>IF(N199="snížená",J199,0)</f>
        <v>0</v>
      </c>
      <c r="BG199" s="199">
        <f>IF(N199="zákl. přenesená",J199,0)</f>
        <v>0</v>
      </c>
      <c r="BH199" s="199">
        <f>IF(N199="sníž. přenesená",J199,0)</f>
        <v>0</v>
      </c>
      <c r="BI199" s="199">
        <f>IF(N199="nulová",J199,0)</f>
        <v>0</v>
      </c>
      <c r="BJ199" s="99" t="s">
        <v>8</v>
      </c>
      <c r="BK199" s="199">
        <f>ROUND(I199*H199,0)</f>
        <v>0</v>
      </c>
      <c r="BL199" s="99" t="s">
        <v>347</v>
      </c>
      <c r="BM199" s="198" t="s">
        <v>4222</v>
      </c>
    </row>
    <row r="200" spans="1:65" s="200" customFormat="1">
      <c r="B200" s="201"/>
      <c r="D200" s="202" t="s">
        <v>349</v>
      </c>
      <c r="E200" s="203" t="s">
        <v>1</v>
      </c>
      <c r="F200" s="204" t="s">
        <v>4223</v>
      </c>
      <c r="H200" s="205">
        <v>0.20499999999999999</v>
      </c>
      <c r="L200" s="201"/>
      <c r="M200" s="206"/>
      <c r="N200" s="207"/>
      <c r="O200" s="207"/>
      <c r="P200" s="207"/>
      <c r="Q200" s="207"/>
      <c r="R200" s="207"/>
      <c r="S200" s="207"/>
      <c r="T200" s="208"/>
      <c r="AT200" s="203" t="s">
        <v>349</v>
      </c>
      <c r="AU200" s="203" t="s">
        <v>85</v>
      </c>
      <c r="AV200" s="200" t="s">
        <v>85</v>
      </c>
      <c r="AW200" s="200" t="s">
        <v>33</v>
      </c>
      <c r="AX200" s="200" t="s">
        <v>8</v>
      </c>
      <c r="AY200" s="203" t="s">
        <v>341</v>
      </c>
    </row>
    <row r="201" spans="1:65" s="110" customFormat="1" ht="16.5" customHeight="1">
      <c r="A201" s="107"/>
      <c r="B201" s="108"/>
      <c r="C201" s="187" t="s">
        <v>480</v>
      </c>
      <c r="D201" s="187" t="s">
        <v>343</v>
      </c>
      <c r="E201" s="188" t="s">
        <v>2774</v>
      </c>
      <c r="F201" s="189" t="s">
        <v>2775</v>
      </c>
      <c r="G201" s="190" t="s">
        <v>572</v>
      </c>
      <c r="H201" s="191">
        <v>1</v>
      </c>
      <c r="I201" s="89"/>
      <c r="J201" s="192">
        <f>ROUND(I201*H201,0)</f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0.12723035999999999</v>
      </c>
      <c r="R201" s="196">
        <f>Q201*H201</f>
        <v>0.12723035999999999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4224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4225</v>
      </c>
      <c r="H202" s="205">
        <v>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8</v>
      </c>
      <c r="AY202" s="203" t="s">
        <v>341</v>
      </c>
    </row>
    <row r="203" spans="1:65" s="110" customFormat="1" ht="16.5" customHeight="1">
      <c r="A203" s="107"/>
      <c r="B203" s="108"/>
      <c r="C203" s="187" t="s">
        <v>484</v>
      </c>
      <c r="D203" s="187" t="s">
        <v>343</v>
      </c>
      <c r="E203" s="188" t="s">
        <v>4226</v>
      </c>
      <c r="F203" s="189" t="s">
        <v>4227</v>
      </c>
      <c r="G203" s="190" t="s">
        <v>572</v>
      </c>
      <c r="H203" s="191">
        <v>1</v>
      </c>
      <c r="I203" s="89"/>
      <c r="J203" s="192">
        <f>ROUND(I203*H203,0)</f>
        <v>0</v>
      </c>
      <c r="K203" s="189" t="s">
        <v>1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0.23282829999999999</v>
      </c>
      <c r="R203" s="196">
        <f>Q203*H203</f>
        <v>0.23282829999999999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4228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4229</v>
      </c>
      <c r="H204" s="205">
        <v>1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8</v>
      </c>
      <c r="AY204" s="203" t="s">
        <v>341</v>
      </c>
    </row>
    <row r="205" spans="1:65" s="174" customFormat="1" ht="22.9" customHeight="1">
      <c r="B205" s="175"/>
      <c r="D205" s="176" t="s">
        <v>76</v>
      </c>
      <c r="E205" s="185" t="s">
        <v>375</v>
      </c>
      <c r="F205" s="185" t="s">
        <v>730</v>
      </c>
      <c r="J205" s="186">
        <f>BK205</f>
        <v>0</v>
      </c>
      <c r="L205" s="175"/>
      <c r="M205" s="179"/>
      <c r="N205" s="180"/>
      <c r="O205" s="180"/>
      <c r="P205" s="181">
        <f>SUM(P206:P208)</f>
        <v>0</v>
      </c>
      <c r="Q205" s="180"/>
      <c r="R205" s="181">
        <f>SUM(R206:R208)</f>
        <v>3.7290000000000001E-3</v>
      </c>
      <c r="S205" s="180"/>
      <c r="T205" s="182">
        <f>SUM(T206:T208)</f>
        <v>0</v>
      </c>
      <c r="AR205" s="176" t="s">
        <v>8</v>
      </c>
      <c r="AT205" s="183" t="s">
        <v>76</v>
      </c>
      <c r="AU205" s="183" t="s">
        <v>8</v>
      </c>
      <c r="AY205" s="176" t="s">
        <v>341</v>
      </c>
      <c r="BK205" s="184">
        <f>SUM(BK206:BK208)</f>
        <v>0</v>
      </c>
    </row>
    <row r="206" spans="1:65" s="110" customFormat="1" ht="16.5" customHeight="1">
      <c r="A206" s="107"/>
      <c r="B206" s="108"/>
      <c r="C206" s="187" t="s">
        <v>489</v>
      </c>
      <c r="D206" s="187" t="s">
        <v>343</v>
      </c>
      <c r="E206" s="188" t="s">
        <v>910</v>
      </c>
      <c r="F206" s="189" t="s">
        <v>911</v>
      </c>
      <c r="G206" s="190" t="s">
        <v>444</v>
      </c>
      <c r="H206" s="191">
        <v>28.25</v>
      </c>
      <c r="I206" s="89"/>
      <c r="J206" s="192">
        <f>ROUND(I206*H206,0)</f>
        <v>0</v>
      </c>
      <c r="K206" s="189" t="s">
        <v>363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1.3200000000000001E-4</v>
      </c>
      <c r="R206" s="196">
        <f>Q206*H206</f>
        <v>3.7290000000000001E-3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347</v>
      </c>
      <c r="BM206" s="198" t="s">
        <v>4230</v>
      </c>
    </row>
    <row r="207" spans="1:65" s="200" customFormat="1">
      <c r="B207" s="201"/>
      <c r="D207" s="202" t="s">
        <v>349</v>
      </c>
      <c r="E207" s="203" t="s">
        <v>1</v>
      </c>
      <c r="F207" s="204" t="s">
        <v>4231</v>
      </c>
      <c r="H207" s="205">
        <v>28.25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09" customFormat="1">
      <c r="B208" s="210"/>
      <c r="D208" s="202" t="s">
        <v>349</v>
      </c>
      <c r="E208" s="211" t="s">
        <v>1</v>
      </c>
      <c r="F208" s="212" t="s">
        <v>351</v>
      </c>
      <c r="H208" s="213">
        <v>28.25</v>
      </c>
      <c r="L208" s="210"/>
      <c r="M208" s="214"/>
      <c r="N208" s="215"/>
      <c r="O208" s="215"/>
      <c r="P208" s="215"/>
      <c r="Q208" s="215"/>
      <c r="R208" s="215"/>
      <c r="S208" s="215"/>
      <c r="T208" s="216"/>
      <c r="AT208" s="211" t="s">
        <v>349</v>
      </c>
      <c r="AU208" s="211" t="s">
        <v>85</v>
      </c>
      <c r="AV208" s="209" t="s">
        <v>352</v>
      </c>
      <c r="AW208" s="209" t="s">
        <v>33</v>
      </c>
      <c r="AX208" s="209" t="s">
        <v>8</v>
      </c>
      <c r="AY208" s="211" t="s">
        <v>341</v>
      </c>
    </row>
    <row r="209" spans="1:65" s="174" customFormat="1" ht="22.9" customHeight="1">
      <c r="B209" s="175"/>
      <c r="D209" s="176" t="s">
        <v>76</v>
      </c>
      <c r="E209" s="185" t="s">
        <v>358</v>
      </c>
      <c r="F209" s="185" t="s">
        <v>992</v>
      </c>
      <c r="J209" s="186">
        <f>BK209</f>
        <v>0</v>
      </c>
      <c r="L209" s="175"/>
      <c r="M209" s="179"/>
      <c r="N209" s="180"/>
      <c r="O209" s="180"/>
      <c r="P209" s="181">
        <f>SUM(P210:P211)</f>
        <v>0</v>
      </c>
      <c r="Q209" s="180"/>
      <c r="R209" s="181">
        <f>SUM(R210:R211)</f>
        <v>1.48E-3</v>
      </c>
      <c r="S209" s="180"/>
      <c r="T209" s="182">
        <f>SUM(T210:T211)</f>
        <v>0</v>
      </c>
      <c r="AR209" s="176" t="s">
        <v>8</v>
      </c>
      <c r="AT209" s="183" t="s">
        <v>76</v>
      </c>
      <c r="AU209" s="183" t="s">
        <v>8</v>
      </c>
      <c r="AY209" s="176" t="s">
        <v>341</v>
      </c>
      <c r="BK209" s="184">
        <f>SUM(BK210:BK211)</f>
        <v>0</v>
      </c>
    </row>
    <row r="210" spans="1:65" s="110" customFormat="1" ht="16.5" customHeight="1">
      <c r="A210" s="107"/>
      <c r="B210" s="108"/>
      <c r="C210" s="187" t="s">
        <v>494</v>
      </c>
      <c r="D210" s="187" t="s">
        <v>343</v>
      </c>
      <c r="E210" s="188" t="s">
        <v>2923</v>
      </c>
      <c r="F210" s="189" t="s">
        <v>4232</v>
      </c>
      <c r="G210" s="190" t="s">
        <v>572</v>
      </c>
      <c r="H210" s="191">
        <v>2</v>
      </c>
      <c r="I210" s="89"/>
      <c r="J210" s="192">
        <f>ROUND(I210*H210,0)</f>
        <v>0</v>
      </c>
      <c r="K210" s="189" t="s">
        <v>1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7.3999999999999999E-4</v>
      </c>
      <c r="R210" s="196">
        <f>Q210*H210</f>
        <v>1.48E-3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4233</v>
      </c>
    </row>
    <row r="211" spans="1:65" s="200" customFormat="1">
      <c r="B211" s="201"/>
      <c r="D211" s="202" t="s">
        <v>349</v>
      </c>
      <c r="E211" s="203" t="s">
        <v>1</v>
      </c>
      <c r="F211" s="204" t="s">
        <v>4234</v>
      </c>
      <c r="H211" s="205">
        <v>2</v>
      </c>
      <c r="L211" s="201"/>
      <c r="M211" s="206"/>
      <c r="N211" s="207"/>
      <c r="O211" s="207"/>
      <c r="P211" s="207"/>
      <c r="Q211" s="207"/>
      <c r="R211" s="207"/>
      <c r="S211" s="207"/>
      <c r="T211" s="208"/>
      <c r="AT211" s="203" t="s">
        <v>349</v>
      </c>
      <c r="AU211" s="203" t="s">
        <v>85</v>
      </c>
      <c r="AV211" s="200" t="s">
        <v>85</v>
      </c>
      <c r="AW211" s="200" t="s">
        <v>33</v>
      </c>
      <c r="AX211" s="200" t="s">
        <v>8</v>
      </c>
      <c r="AY211" s="203" t="s">
        <v>341</v>
      </c>
    </row>
    <row r="212" spans="1:65" s="174" customFormat="1" ht="22.9" customHeight="1">
      <c r="B212" s="175"/>
      <c r="D212" s="176" t="s">
        <v>76</v>
      </c>
      <c r="E212" s="185" t="s">
        <v>388</v>
      </c>
      <c r="F212" s="185" t="s">
        <v>1002</v>
      </c>
      <c r="J212" s="186">
        <f>BK212</f>
        <v>0</v>
      </c>
      <c r="L212" s="175"/>
      <c r="M212" s="179"/>
      <c r="N212" s="180"/>
      <c r="O212" s="180"/>
      <c r="P212" s="181">
        <f>SUM(P213:P216)</f>
        <v>0</v>
      </c>
      <c r="Q212" s="180"/>
      <c r="R212" s="181">
        <f>SUM(R213:R216)</f>
        <v>0</v>
      </c>
      <c r="S212" s="180"/>
      <c r="T212" s="182">
        <f>SUM(T213:T216)</f>
        <v>44</v>
      </c>
      <c r="AR212" s="176" t="s">
        <v>8</v>
      </c>
      <c r="AT212" s="183" t="s">
        <v>76</v>
      </c>
      <c r="AU212" s="183" t="s">
        <v>8</v>
      </c>
      <c r="AY212" s="176" t="s">
        <v>341</v>
      </c>
      <c r="BK212" s="184">
        <f>SUM(BK213:BK216)</f>
        <v>0</v>
      </c>
    </row>
    <row r="213" spans="1:65" s="110" customFormat="1" ht="16.5" customHeight="1">
      <c r="A213" s="107"/>
      <c r="B213" s="108"/>
      <c r="C213" s="187" t="s">
        <v>125</v>
      </c>
      <c r="D213" s="187" t="s">
        <v>343</v>
      </c>
      <c r="E213" s="188" t="s">
        <v>1041</v>
      </c>
      <c r="F213" s="189" t="s">
        <v>1042</v>
      </c>
      <c r="G213" s="190" t="s">
        <v>346</v>
      </c>
      <c r="H213" s="191">
        <v>10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2</v>
      </c>
      <c r="T213" s="197">
        <f>S213*H213</f>
        <v>20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4235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4236</v>
      </c>
      <c r="H214" s="205">
        <v>10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16.5" customHeight="1">
      <c r="A215" s="107"/>
      <c r="B215" s="108"/>
      <c r="C215" s="187" t="s">
        <v>502</v>
      </c>
      <c r="D215" s="187" t="s">
        <v>343</v>
      </c>
      <c r="E215" s="188" t="s">
        <v>1046</v>
      </c>
      <c r="F215" s="189" t="s">
        <v>1047</v>
      </c>
      <c r="G215" s="190" t="s">
        <v>346</v>
      </c>
      <c r="H215" s="191">
        <v>10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2.4</v>
      </c>
      <c r="T215" s="197">
        <f>S215*H215</f>
        <v>24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4237</v>
      </c>
    </row>
    <row r="216" spans="1:65" s="200" customFormat="1">
      <c r="B216" s="201"/>
      <c r="D216" s="202" t="s">
        <v>349</v>
      </c>
      <c r="E216" s="203" t="s">
        <v>1</v>
      </c>
      <c r="F216" s="204" t="s">
        <v>4236</v>
      </c>
      <c r="H216" s="205">
        <v>10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8</v>
      </c>
      <c r="AY216" s="203" t="s">
        <v>341</v>
      </c>
    </row>
    <row r="217" spans="1:65" s="174" customFormat="1" ht="22.9" customHeight="1">
      <c r="B217" s="175"/>
      <c r="D217" s="176" t="s">
        <v>76</v>
      </c>
      <c r="E217" s="185" t="s">
        <v>1054</v>
      </c>
      <c r="F217" s="185" t="s">
        <v>1055</v>
      </c>
      <c r="J217" s="186">
        <f>BK217</f>
        <v>0</v>
      </c>
      <c r="L217" s="175"/>
      <c r="M217" s="179"/>
      <c r="N217" s="180"/>
      <c r="O217" s="180"/>
      <c r="P217" s="181">
        <f>SUM(P218:P221)</f>
        <v>0</v>
      </c>
      <c r="Q217" s="180"/>
      <c r="R217" s="181">
        <f>SUM(R218:R221)</f>
        <v>0</v>
      </c>
      <c r="S217" s="180"/>
      <c r="T217" s="182">
        <f>SUM(T218:T221)</f>
        <v>0</v>
      </c>
      <c r="AR217" s="176" t="s">
        <v>8</v>
      </c>
      <c r="AT217" s="183" t="s">
        <v>76</v>
      </c>
      <c r="AU217" s="183" t="s">
        <v>8</v>
      </c>
      <c r="AY217" s="176" t="s">
        <v>341</v>
      </c>
      <c r="BK217" s="184">
        <f>SUM(BK218:BK221)</f>
        <v>0</v>
      </c>
    </row>
    <row r="218" spans="1:65" s="110" customFormat="1" ht="16.5" customHeight="1">
      <c r="A218" s="107"/>
      <c r="B218" s="108"/>
      <c r="C218" s="187" t="s">
        <v>507</v>
      </c>
      <c r="D218" s="187" t="s">
        <v>343</v>
      </c>
      <c r="E218" s="188" t="s">
        <v>1057</v>
      </c>
      <c r="F218" s="189" t="s">
        <v>1058</v>
      </c>
      <c r="G218" s="190" t="s">
        <v>357</v>
      </c>
      <c r="H218" s="191">
        <v>44</v>
      </c>
      <c r="I218" s="89"/>
      <c r="J218" s="192">
        <f>ROUND(I218*H218,0)</f>
        <v>0</v>
      </c>
      <c r="K218" s="189" t="s">
        <v>363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4238</v>
      </c>
    </row>
    <row r="219" spans="1:65" s="110" customFormat="1" ht="24" customHeight="1">
      <c r="A219" s="107"/>
      <c r="B219" s="108"/>
      <c r="C219" s="187" t="s">
        <v>512</v>
      </c>
      <c r="D219" s="187" t="s">
        <v>343</v>
      </c>
      <c r="E219" s="188" t="s">
        <v>1061</v>
      </c>
      <c r="F219" s="189" t="s">
        <v>1062</v>
      </c>
      <c r="G219" s="190" t="s">
        <v>357</v>
      </c>
      <c r="H219" s="191">
        <v>1276</v>
      </c>
      <c r="I219" s="89"/>
      <c r="J219" s="192">
        <f>ROUND(I219*H219,0)</f>
        <v>0</v>
      </c>
      <c r="K219" s="189" t="s">
        <v>363</v>
      </c>
      <c r="L219" s="108"/>
      <c r="M219" s="193" t="s">
        <v>1</v>
      </c>
      <c r="N219" s="194" t="s">
        <v>42</v>
      </c>
      <c r="O219" s="195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4239</v>
      </c>
    </row>
    <row r="220" spans="1:65" s="200" customFormat="1">
      <c r="B220" s="201"/>
      <c r="D220" s="202" t="s">
        <v>349</v>
      </c>
      <c r="F220" s="204" t="s">
        <v>4240</v>
      </c>
      <c r="H220" s="205">
        <v>1276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</v>
      </c>
      <c r="AX220" s="200" t="s">
        <v>8</v>
      </c>
      <c r="AY220" s="203" t="s">
        <v>341</v>
      </c>
    </row>
    <row r="221" spans="1:65" s="110" customFormat="1" ht="36" customHeight="1">
      <c r="A221" s="107"/>
      <c r="B221" s="108"/>
      <c r="C221" s="187" t="s">
        <v>516</v>
      </c>
      <c r="D221" s="187" t="s">
        <v>343</v>
      </c>
      <c r="E221" s="188" t="s">
        <v>1066</v>
      </c>
      <c r="F221" s="189" t="s">
        <v>1067</v>
      </c>
      <c r="G221" s="190" t="s">
        <v>357</v>
      </c>
      <c r="H221" s="191">
        <v>44</v>
      </c>
      <c r="I221" s="89"/>
      <c r="J221" s="192">
        <f>ROUND(I221*H221,0)</f>
        <v>0</v>
      </c>
      <c r="K221" s="189" t="s">
        <v>363</v>
      </c>
      <c r="L221" s="108"/>
      <c r="M221" s="193" t="s">
        <v>1</v>
      </c>
      <c r="N221" s="194" t="s">
        <v>42</v>
      </c>
      <c r="O221" s="195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347</v>
      </c>
      <c r="AT221" s="198" t="s">
        <v>343</v>
      </c>
      <c r="AU221" s="198" t="s">
        <v>85</v>
      </c>
      <c r="AY221" s="99" t="s">
        <v>341</v>
      </c>
      <c r="BE221" s="199">
        <f>IF(N221="základní",J221,0)</f>
        <v>0</v>
      </c>
      <c r="BF221" s="199">
        <f>IF(N221="snížená",J221,0)</f>
        <v>0</v>
      </c>
      <c r="BG221" s="199">
        <f>IF(N221="zákl. přenesená",J221,0)</f>
        <v>0</v>
      </c>
      <c r="BH221" s="199">
        <f>IF(N221="sníž. přenesená",J221,0)</f>
        <v>0</v>
      </c>
      <c r="BI221" s="199">
        <f>IF(N221="nulová",J221,0)</f>
        <v>0</v>
      </c>
      <c r="BJ221" s="99" t="s">
        <v>8</v>
      </c>
      <c r="BK221" s="199">
        <f>ROUND(I221*H221,0)</f>
        <v>0</v>
      </c>
      <c r="BL221" s="99" t="s">
        <v>347</v>
      </c>
      <c r="BM221" s="198" t="s">
        <v>4241</v>
      </c>
    </row>
    <row r="222" spans="1:65" s="174" customFormat="1" ht="22.9" customHeight="1">
      <c r="B222" s="175"/>
      <c r="D222" s="176" t="s">
        <v>76</v>
      </c>
      <c r="E222" s="185" t="s">
        <v>1069</v>
      </c>
      <c r="F222" s="185" t="s">
        <v>1070</v>
      </c>
      <c r="J222" s="186">
        <f>BK222</f>
        <v>0</v>
      </c>
      <c r="L222" s="175"/>
      <c r="M222" s="179"/>
      <c r="N222" s="180"/>
      <c r="O222" s="180"/>
      <c r="P222" s="181">
        <f>P223</f>
        <v>0</v>
      </c>
      <c r="Q222" s="180"/>
      <c r="R222" s="181">
        <f>R223</f>
        <v>0</v>
      </c>
      <c r="S222" s="180"/>
      <c r="T222" s="182">
        <f>T223</f>
        <v>0</v>
      </c>
      <c r="AR222" s="176" t="s">
        <v>8</v>
      </c>
      <c r="AT222" s="183" t="s">
        <v>76</v>
      </c>
      <c r="AU222" s="183" t="s">
        <v>8</v>
      </c>
      <c r="AY222" s="176" t="s">
        <v>341</v>
      </c>
      <c r="BK222" s="184">
        <f>BK223</f>
        <v>0</v>
      </c>
    </row>
    <row r="223" spans="1:65" s="110" customFormat="1" ht="24" customHeight="1">
      <c r="A223" s="107"/>
      <c r="B223" s="108"/>
      <c r="C223" s="187" t="s">
        <v>522</v>
      </c>
      <c r="D223" s="187" t="s">
        <v>343</v>
      </c>
      <c r="E223" s="188" t="s">
        <v>4242</v>
      </c>
      <c r="F223" s="189" t="s">
        <v>4243</v>
      </c>
      <c r="G223" s="190" t="s">
        <v>357</v>
      </c>
      <c r="H223" s="191">
        <v>78.986999999999995</v>
      </c>
      <c r="I223" s="89"/>
      <c r="J223" s="192">
        <f>ROUND(I223*H223,0)</f>
        <v>0</v>
      </c>
      <c r="K223" s="189" t="s">
        <v>363</v>
      </c>
      <c r="L223" s="108"/>
      <c r="M223" s="244" t="s">
        <v>1</v>
      </c>
      <c r="N223" s="245" t="s">
        <v>42</v>
      </c>
      <c r="O223" s="246"/>
      <c r="P223" s="247">
        <f>O223*H223</f>
        <v>0</v>
      </c>
      <c r="Q223" s="247">
        <v>0</v>
      </c>
      <c r="R223" s="247">
        <f>Q223*H223</f>
        <v>0</v>
      </c>
      <c r="S223" s="247">
        <v>0</v>
      </c>
      <c r="T223" s="248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4244</v>
      </c>
    </row>
    <row r="224" spans="1:65" s="110" customFormat="1" ht="6.95" customHeight="1">
      <c r="A224" s="107"/>
      <c r="B224" s="139"/>
      <c r="C224" s="140"/>
      <c r="D224" s="140"/>
      <c r="E224" s="140"/>
      <c r="F224" s="140"/>
      <c r="G224" s="140"/>
      <c r="H224" s="140"/>
      <c r="I224" s="140"/>
      <c r="J224" s="140"/>
      <c r="K224" s="140"/>
      <c r="L224" s="108"/>
      <c r="M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</row>
    <row r="225" s="98" customFormat="1"/>
    <row r="226" s="98" customFormat="1"/>
  </sheetData>
  <sheetProtection password="D62F" sheet="1" objects="1" scenarios="1"/>
  <autoFilter ref="C124:K223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90"/>
  <sheetViews>
    <sheetView showGridLines="0" topLeftCell="A104" workbookViewId="0">
      <selection activeCell="F130" sqref="F13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127</v>
      </c>
      <c r="AZ2" s="100" t="s">
        <v>164</v>
      </c>
      <c r="BA2" s="100" t="s">
        <v>4245</v>
      </c>
      <c r="BB2" s="100" t="s">
        <v>1</v>
      </c>
      <c r="BC2" s="100" t="s">
        <v>375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247</v>
      </c>
      <c r="BA3" s="100" t="s">
        <v>4246</v>
      </c>
      <c r="BB3" s="100" t="s">
        <v>1</v>
      </c>
      <c r="BC3" s="100" t="s">
        <v>4247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250</v>
      </c>
      <c r="BA4" s="100" t="s">
        <v>4248</v>
      </c>
      <c r="BB4" s="100" t="s">
        <v>1</v>
      </c>
      <c r="BC4" s="100" t="s">
        <v>4249</v>
      </c>
      <c r="BD4" s="100" t="s">
        <v>85</v>
      </c>
    </row>
    <row r="5" spans="1:56" s="98" customFormat="1" ht="6.95" customHeight="1">
      <c r="B5" s="103"/>
      <c r="L5" s="103"/>
      <c r="AZ5" s="100" t="s">
        <v>4250</v>
      </c>
      <c r="BA5" s="100" t="s">
        <v>4251</v>
      </c>
      <c r="BB5" s="100" t="s">
        <v>1</v>
      </c>
      <c r="BC5" s="100" t="s">
        <v>4252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4253</v>
      </c>
      <c r="BA6" s="100" t="s">
        <v>4254</v>
      </c>
      <c r="BB6" s="100" t="s">
        <v>1</v>
      </c>
      <c r="BC6" s="100" t="s">
        <v>4255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  <c r="AZ7" s="100" t="s">
        <v>4256</v>
      </c>
      <c r="BA7" s="100" t="s">
        <v>4257</v>
      </c>
      <c r="BB7" s="100" t="s">
        <v>1</v>
      </c>
      <c r="BC7" s="100" t="s">
        <v>4258</v>
      </c>
      <c r="BD7" s="100" t="s">
        <v>85</v>
      </c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Z8" s="100" t="s">
        <v>2611</v>
      </c>
      <c r="BA8" s="100" t="s">
        <v>4259</v>
      </c>
      <c r="BB8" s="100" t="s">
        <v>1</v>
      </c>
      <c r="BC8" s="100" t="s">
        <v>4260</v>
      </c>
      <c r="BD8" s="100" t="s">
        <v>85</v>
      </c>
    </row>
    <row r="9" spans="1:56" s="110" customFormat="1" ht="16.5" customHeight="1">
      <c r="A9" s="107"/>
      <c r="B9" s="108"/>
      <c r="C9" s="107"/>
      <c r="D9" s="107"/>
      <c r="E9" s="308" t="s">
        <v>4261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Z9" s="100" t="s">
        <v>4262</v>
      </c>
      <c r="BA9" s="100" t="s">
        <v>4263</v>
      </c>
      <c r="BB9" s="100" t="s">
        <v>1</v>
      </c>
      <c r="BC9" s="100" t="s">
        <v>4264</v>
      </c>
      <c r="BD9" s="100" t="s">
        <v>85</v>
      </c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Z10" s="100" t="s">
        <v>4265</v>
      </c>
      <c r="BA10" s="100" t="s">
        <v>4266</v>
      </c>
      <c r="BB10" s="100" t="s">
        <v>1</v>
      </c>
      <c r="BC10" s="100" t="s">
        <v>4267</v>
      </c>
      <c r="BD10" s="100" t="s">
        <v>85</v>
      </c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Z11" s="100" t="s">
        <v>273</v>
      </c>
      <c r="BA11" s="100" t="s">
        <v>4268</v>
      </c>
      <c r="BB11" s="100" t="s">
        <v>1</v>
      </c>
      <c r="BC11" s="100" t="s">
        <v>4269</v>
      </c>
      <c r="BD11" s="100" t="s">
        <v>85</v>
      </c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Z12" s="100" t="s">
        <v>265</v>
      </c>
      <c r="BA12" s="100" t="s">
        <v>4270</v>
      </c>
      <c r="BB12" s="100" t="s">
        <v>1</v>
      </c>
      <c r="BC12" s="100" t="s">
        <v>4271</v>
      </c>
      <c r="BD12" s="100" t="s">
        <v>85</v>
      </c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Z13" s="100" t="s">
        <v>4272</v>
      </c>
      <c r="BA13" s="100" t="s">
        <v>4273</v>
      </c>
      <c r="BB13" s="100" t="s">
        <v>1</v>
      </c>
      <c r="BC13" s="100" t="s">
        <v>4274</v>
      </c>
      <c r="BD13" s="100" t="s">
        <v>85</v>
      </c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Z14" s="100" t="s">
        <v>256</v>
      </c>
      <c r="BA14" s="100" t="s">
        <v>4275</v>
      </c>
      <c r="BB14" s="100" t="s">
        <v>1</v>
      </c>
      <c r="BC14" s="100" t="s">
        <v>489</v>
      </c>
      <c r="BD14" s="100" t="s">
        <v>85</v>
      </c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ROUND(J127,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ROUND((SUM(BE127:BE287)),  0)</f>
        <v>0</v>
      </c>
      <c r="G33" s="107"/>
      <c r="H33" s="107"/>
      <c r="I33" s="124">
        <v>0.21</v>
      </c>
      <c r="J33" s="123">
        <f>ROUND(((SUM(BE127:BE287))*I33),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ROUND((SUM(BF127:BF287)),  0)</f>
        <v>0</v>
      </c>
      <c r="G34" s="107"/>
      <c r="H34" s="107"/>
      <c r="I34" s="124">
        <v>0.15</v>
      </c>
      <c r="J34" s="123">
        <f>ROUND(((SUM(BF127:BF287))*I34),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ROUND((SUM(BG127:BG287)),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ROUND((SUM(BH127:BH287)),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ROUND((SUM(BI127:BI287)),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32 - SO 32 - Pozorovatelna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J127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J128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J129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J150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J164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J177</f>
        <v>0</v>
      </c>
      <c r="L101" s="153"/>
    </row>
    <row r="102" spans="1:31" s="147" customFormat="1" ht="24.95" customHeight="1">
      <c r="B102" s="148"/>
      <c r="D102" s="149" t="s">
        <v>312</v>
      </c>
      <c r="E102" s="150"/>
      <c r="F102" s="150"/>
      <c r="G102" s="150"/>
      <c r="H102" s="150"/>
      <c r="I102" s="150"/>
      <c r="J102" s="151">
        <f>J179</f>
        <v>0</v>
      </c>
      <c r="L102" s="148"/>
    </row>
    <row r="103" spans="1:31" s="152" customFormat="1" ht="19.899999999999999" customHeight="1">
      <c r="B103" s="153"/>
      <c r="D103" s="154" t="s">
        <v>316</v>
      </c>
      <c r="E103" s="155"/>
      <c r="F103" s="155"/>
      <c r="G103" s="155"/>
      <c r="H103" s="155"/>
      <c r="I103" s="155"/>
      <c r="J103" s="156">
        <f>J180</f>
        <v>0</v>
      </c>
      <c r="L103" s="153"/>
    </row>
    <row r="104" spans="1:31" s="152" customFormat="1" ht="19.899999999999999" customHeight="1">
      <c r="B104" s="153"/>
      <c r="D104" s="154" t="s">
        <v>318</v>
      </c>
      <c r="E104" s="155"/>
      <c r="F104" s="155"/>
      <c r="G104" s="155"/>
      <c r="H104" s="155"/>
      <c r="I104" s="155"/>
      <c r="J104" s="156">
        <f>J251</f>
        <v>0</v>
      </c>
      <c r="L104" s="153"/>
    </row>
    <row r="105" spans="1:31" s="152" customFormat="1" ht="19.899999999999999" customHeight="1">
      <c r="B105" s="153"/>
      <c r="D105" s="154" t="s">
        <v>319</v>
      </c>
      <c r="E105" s="155"/>
      <c r="F105" s="155"/>
      <c r="G105" s="155"/>
      <c r="H105" s="155"/>
      <c r="I105" s="155"/>
      <c r="J105" s="156">
        <f>J262</f>
        <v>0</v>
      </c>
      <c r="L105" s="153"/>
    </row>
    <row r="106" spans="1:31" s="152" customFormat="1" ht="19.899999999999999" customHeight="1">
      <c r="B106" s="153"/>
      <c r="D106" s="154" t="s">
        <v>321</v>
      </c>
      <c r="E106" s="155"/>
      <c r="F106" s="155"/>
      <c r="G106" s="155"/>
      <c r="H106" s="155"/>
      <c r="I106" s="155"/>
      <c r="J106" s="156">
        <f>J268</f>
        <v>0</v>
      </c>
      <c r="L106" s="153"/>
    </row>
    <row r="107" spans="1:31" s="152" customFormat="1" ht="19.899999999999999" customHeight="1">
      <c r="B107" s="153"/>
      <c r="D107" s="154" t="s">
        <v>324</v>
      </c>
      <c r="E107" s="155"/>
      <c r="F107" s="155"/>
      <c r="G107" s="155"/>
      <c r="H107" s="155"/>
      <c r="I107" s="155"/>
      <c r="J107" s="156">
        <f>J275</f>
        <v>0</v>
      </c>
      <c r="L107" s="153"/>
    </row>
    <row r="108" spans="1:31" s="110" customFormat="1" ht="21.75" customHeight="1">
      <c r="A108" s="107"/>
      <c r="B108" s="108"/>
      <c r="C108" s="107"/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39"/>
      <c r="C109" s="140"/>
      <c r="D109" s="140"/>
      <c r="E109" s="140"/>
      <c r="F109" s="140"/>
      <c r="G109" s="140"/>
      <c r="H109" s="140"/>
      <c r="I109" s="140"/>
      <c r="J109" s="140"/>
      <c r="K109" s="140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98" customFormat="1"/>
    <row r="111" spans="1:31" s="98" customFormat="1"/>
    <row r="112" spans="1:31" s="98" customFormat="1"/>
    <row r="113" spans="1:63" s="110" customFormat="1" ht="6.95" customHeight="1">
      <c r="A113" s="107"/>
      <c r="B113" s="141"/>
      <c r="C113" s="142"/>
      <c r="D113" s="142"/>
      <c r="E113" s="142"/>
      <c r="F113" s="142"/>
      <c r="G113" s="142"/>
      <c r="H113" s="142"/>
      <c r="I113" s="142"/>
      <c r="J113" s="142"/>
      <c r="K113" s="142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24.95" customHeight="1">
      <c r="A114" s="107"/>
      <c r="B114" s="108"/>
      <c r="C114" s="104" t="s">
        <v>326</v>
      </c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2" customHeight="1">
      <c r="A116" s="107"/>
      <c r="B116" s="108"/>
      <c r="C116" s="106" t="s">
        <v>17</v>
      </c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6.5" customHeight="1">
      <c r="A117" s="107"/>
      <c r="B117" s="108"/>
      <c r="C117" s="107"/>
      <c r="D117" s="107"/>
      <c r="E117" s="312" t="str">
        <f>E7</f>
        <v>Expozice Jihozápadní Afrika, ZOO Dvůr Králové a.s. - Změna A, 1.etapa</v>
      </c>
      <c r="F117" s="313"/>
      <c r="G117" s="313"/>
      <c r="H117" s="313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2" customHeight="1">
      <c r="A118" s="107"/>
      <c r="B118" s="108"/>
      <c r="C118" s="106" t="s">
        <v>183</v>
      </c>
      <c r="D118" s="107"/>
      <c r="E118" s="107"/>
      <c r="F118" s="107"/>
      <c r="G118" s="107"/>
      <c r="H118" s="107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16.5" customHeight="1">
      <c r="A119" s="107"/>
      <c r="B119" s="108"/>
      <c r="C119" s="107"/>
      <c r="D119" s="107"/>
      <c r="E119" s="308" t="str">
        <f>E9</f>
        <v>32 - SO 32 - Pozorovatelna - Změna A</v>
      </c>
      <c r="F119" s="309"/>
      <c r="G119" s="309"/>
      <c r="H119" s="309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6.9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12" customHeight="1">
      <c r="A121" s="107"/>
      <c r="B121" s="108"/>
      <c r="C121" s="106" t="s">
        <v>21</v>
      </c>
      <c r="D121" s="107"/>
      <c r="E121" s="107"/>
      <c r="F121" s="111" t="str">
        <f>F12</f>
        <v>Dvůr Králové nad Labem</v>
      </c>
      <c r="G121" s="107"/>
      <c r="H121" s="107"/>
      <c r="I121" s="106" t="s">
        <v>23</v>
      </c>
      <c r="J121" s="112" t="str">
        <f>IF(J12="","",J12)</f>
        <v>14. 1. 2020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6.9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43.15" customHeight="1">
      <c r="A123" s="107"/>
      <c r="B123" s="108"/>
      <c r="C123" s="106" t="s">
        <v>25</v>
      </c>
      <c r="D123" s="107"/>
      <c r="E123" s="107"/>
      <c r="F123" s="111" t="str">
        <f>E15</f>
        <v>ZOO Dvůr Králové a.s., Štefánikova 1029, D.K.n.L.</v>
      </c>
      <c r="G123" s="107"/>
      <c r="H123" s="107"/>
      <c r="I123" s="106" t="s">
        <v>31</v>
      </c>
      <c r="J123" s="143" t="str">
        <f>E21</f>
        <v>Projektis spol. s r.o., Legionářská 562, D.K.n.L.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5.2" customHeight="1">
      <c r="A124" s="107"/>
      <c r="B124" s="108"/>
      <c r="C124" s="106" t="s">
        <v>29</v>
      </c>
      <c r="D124" s="107"/>
      <c r="E124" s="107"/>
      <c r="F124" s="111" t="str">
        <f>IF(E18="","",E18)</f>
        <v>Vyplň údaj</v>
      </c>
      <c r="G124" s="107"/>
      <c r="H124" s="107"/>
      <c r="I124" s="106" t="s">
        <v>34</v>
      </c>
      <c r="J124" s="143" t="str">
        <f>E24</f>
        <v>ing. V. Švehla</v>
      </c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10" customFormat="1" ht="10.35" customHeight="1">
      <c r="A125" s="107"/>
      <c r="B125" s="108"/>
      <c r="C125" s="107"/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63" s="166" customFormat="1" ht="29.25" customHeight="1">
      <c r="A126" s="157"/>
      <c r="B126" s="158"/>
      <c r="C126" s="159" t="s">
        <v>327</v>
      </c>
      <c r="D126" s="160" t="s">
        <v>62</v>
      </c>
      <c r="E126" s="160" t="s">
        <v>58</v>
      </c>
      <c r="F126" s="160" t="s">
        <v>59</v>
      </c>
      <c r="G126" s="160" t="s">
        <v>328</v>
      </c>
      <c r="H126" s="160" t="s">
        <v>329</v>
      </c>
      <c r="I126" s="160" t="s">
        <v>330</v>
      </c>
      <c r="J126" s="160" t="s">
        <v>299</v>
      </c>
      <c r="K126" s="161" t="s">
        <v>331</v>
      </c>
      <c r="L126" s="162"/>
      <c r="M126" s="163" t="s">
        <v>1</v>
      </c>
      <c r="N126" s="164" t="s">
        <v>41</v>
      </c>
      <c r="O126" s="164" t="s">
        <v>332</v>
      </c>
      <c r="P126" s="164" t="s">
        <v>333</v>
      </c>
      <c r="Q126" s="164" t="s">
        <v>334</v>
      </c>
      <c r="R126" s="164" t="s">
        <v>335</v>
      </c>
      <c r="S126" s="164" t="s">
        <v>336</v>
      </c>
      <c r="T126" s="165" t="s">
        <v>337</v>
      </c>
      <c r="U126" s="157"/>
      <c r="V126" s="157"/>
      <c r="W126" s="157"/>
      <c r="X126" s="157"/>
      <c r="Y126" s="157"/>
      <c r="Z126" s="157"/>
      <c r="AA126" s="157"/>
      <c r="AB126" s="157"/>
      <c r="AC126" s="157"/>
      <c r="AD126" s="157"/>
      <c r="AE126" s="157"/>
    </row>
    <row r="127" spans="1:63" s="110" customFormat="1" ht="22.9" customHeight="1">
      <c r="A127" s="107"/>
      <c r="B127" s="108"/>
      <c r="C127" s="167" t="s">
        <v>338</v>
      </c>
      <c r="D127" s="107"/>
      <c r="E127" s="107"/>
      <c r="F127" s="107"/>
      <c r="G127" s="107"/>
      <c r="H127" s="107"/>
      <c r="I127" s="107"/>
      <c r="J127" s="168">
        <f>BK127</f>
        <v>0</v>
      </c>
      <c r="K127" s="107"/>
      <c r="L127" s="108"/>
      <c r="M127" s="169"/>
      <c r="N127" s="170"/>
      <c r="O127" s="118"/>
      <c r="P127" s="171">
        <f>P128+P179</f>
        <v>0</v>
      </c>
      <c r="Q127" s="118"/>
      <c r="R127" s="171">
        <f>R128+R179</f>
        <v>90.382777587430994</v>
      </c>
      <c r="S127" s="118"/>
      <c r="T127" s="172">
        <f>T128+T179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T127" s="99" t="s">
        <v>76</v>
      </c>
      <c r="AU127" s="99" t="s">
        <v>301</v>
      </c>
      <c r="BK127" s="173">
        <f>BK128+BK179</f>
        <v>0</v>
      </c>
    </row>
    <row r="128" spans="1:63" s="174" customFormat="1" ht="25.9" customHeight="1">
      <c r="B128" s="175"/>
      <c r="D128" s="176" t="s">
        <v>76</v>
      </c>
      <c r="E128" s="177" t="s">
        <v>339</v>
      </c>
      <c r="F128" s="177" t="s">
        <v>340</v>
      </c>
      <c r="J128" s="178">
        <f>BK128</f>
        <v>0</v>
      </c>
      <c r="L128" s="175"/>
      <c r="M128" s="179"/>
      <c r="N128" s="180"/>
      <c r="O128" s="180"/>
      <c r="P128" s="181">
        <f>P129+P150+P164+P177</f>
        <v>0</v>
      </c>
      <c r="Q128" s="180"/>
      <c r="R128" s="181">
        <f>R129+R150+R164+R177</f>
        <v>76.59412417011599</v>
      </c>
      <c r="S128" s="180"/>
      <c r="T128" s="182">
        <f>T129+T150+T164+T177</f>
        <v>0</v>
      </c>
      <c r="AR128" s="176" t="s">
        <v>8</v>
      </c>
      <c r="AT128" s="183" t="s">
        <v>76</v>
      </c>
      <c r="AU128" s="183" t="s">
        <v>77</v>
      </c>
      <c r="AY128" s="176" t="s">
        <v>341</v>
      </c>
      <c r="BK128" s="184">
        <f>BK129+BK150+BK164+BK177</f>
        <v>0</v>
      </c>
    </row>
    <row r="129" spans="1:65" s="174" customFormat="1" ht="22.9" customHeight="1">
      <c r="B129" s="175"/>
      <c r="D129" s="176" t="s">
        <v>76</v>
      </c>
      <c r="E129" s="185" t="s">
        <v>8</v>
      </c>
      <c r="F129" s="185" t="s">
        <v>342</v>
      </c>
      <c r="J129" s="186">
        <f>BK129</f>
        <v>0</v>
      </c>
      <c r="L129" s="175"/>
      <c r="M129" s="179"/>
      <c r="N129" s="180"/>
      <c r="O129" s="180"/>
      <c r="P129" s="181">
        <f>SUM(P130:P149)</f>
        <v>0</v>
      </c>
      <c r="Q129" s="180"/>
      <c r="R129" s="181">
        <f>SUM(R130:R149)</f>
        <v>0</v>
      </c>
      <c r="S129" s="180"/>
      <c r="T129" s="182">
        <f>SUM(T130:T149)</f>
        <v>0</v>
      </c>
      <c r="AR129" s="176" t="s">
        <v>8</v>
      </c>
      <c r="AT129" s="183" t="s">
        <v>76</v>
      </c>
      <c r="AU129" s="183" t="s">
        <v>8</v>
      </c>
      <c r="AY129" s="176" t="s">
        <v>341</v>
      </c>
      <c r="BK129" s="184">
        <f>SUM(BK130:BK149)</f>
        <v>0</v>
      </c>
    </row>
    <row r="130" spans="1:65" s="110" customFormat="1" ht="24" customHeight="1">
      <c r="A130" s="107"/>
      <c r="B130" s="108"/>
      <c r="C130" s="187" t="s">
        <v>8</v>
      </c>
      <c r="D130" s="187" t="s">
        <v>343</v>
      </c>
      <c r="E130" s="188" t="s">
        <v>380</v>
      </c>
      <c r="F130" s="189" t="s">
        <v>381</v>
      </c>
      <c r="G130" s="190" t="s">
        <v>346</v>
      </c>
      <c r="H130" s="191">
        <v>3</v>
      </c>
      <c r="I130" s="89"/>
      <c r="J130" s="192">
        <f>ROUND(I130*H130,0)</f>
        <v>0</v>
      </c>
      <c r="K130" s="189" t="s">
        <v>363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4276</v>
      </c>
    </row>
    <row r="131" spans="1:65" s="200" customFormat="1">
      <c r="B131" s="201"/>
      <c r="D131" s="202" t="s">
        <v>349</v>
      </c>
      <c r="E131" s="203" t="s">
        <v>1</v>
      </c>
      <c r="F131" s="204" t="s">
        <v>4277</v>
      </c>
      <c r="H131" s="205">
        <v>6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77</v>
      </c>
      <c r="AY131" s="203" t="s">
        <v>341</v>
      </c>
    </row>
    <row r="132" spans="1:65" s="209" customFormat="1">
      <c r="B132" s="210"/>
      <c r="D132" s="202" t="s">
        <v>349</v>
      </c>
      <c r="E132" s="211" t="s">
        <v>164</v>
      </c>
      <c r="F132" s="212" t="s">
        <v>351</v>
      </c>
      <c r="H132" s="213">
        <v>6</v>
      </c>
      <c r="L132" s="210"/>
      <c r="M132" s="214"/>
      <c r="N132" s="215"/>
      <c r="O132" s="215"/>
      <c r="P132" s="215"/>
      <c r="Q132" s="215"/>
      <c r="R132" s="215"/>
      <c r="S132" s="215"/>
      <c r="T132" s="216"/>
      <c r="AT132" s="211" t="s">
        <v>349</v>
      </c>
      <c r="AU132" s="211" t="s">
        <v>85</v>
      </c>
      <c r="AV132" s="209" t="s">
        <v>352</v>
      </c>
      <c r="AW132" s="209" t="s">
        <v>33</v>
      </c>
      <c r="AX132" s="209" t="s">
        <v>77</v>
      </c>
      <c r="AY132" s="211" t="s">
        <v>341</v>
      </c>
    </row>
    <row r="133" spans="1:65" s="200" customFormat="1">
      <c r="B133" s="201"/>
      <c r="D133" s="202" t="s">
        <v>349</v>
      </c>
      <c r="E133" s="203" t="s">
        <v>1</v>
      </c>
      <c r="F133" s="204" t="s">
        <v>367</v>
      </c>
      <c r="H133" s="205">
        <v>3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85</v>
      </c>
      <c r="D134" s="187" t="s">
        <v>343</v>
      </c>
      <c r="E134" s="188" t="s">
        <v>385</v>
      </c>
      <c r="F134" s="189" t="s">
        <v>386</v>
      </c>
      <c r="G134" s="190" t="s">
        <v>346</v>
      </c>
      <c r="H134" s="191">
        <v>3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4278</v>
      </c>
    </row>
    <row r="135" spans="1:65" s="200" customFormat="1">
      <c r="B135" s="201"/>
      <c r="D135" s="202" t="s">
        <v>349</v>
      </c>
      <c r="E135" s="203" t="s">
        <v>1</v>
      </c>
      <c r="F135" s="204" t="s">
        <v>367</v>
      </c>
      <c r="H135" s="205">
        <v>3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8</v>
      </c>
      <c r="AY135" s="203" t="s">
        <v>341</v>
      </c>
    </row>
    <row r="136" spans="1:65" s="110" customFormat="1" ht="24" customHeight="1">
      <c r="A136" s="107"/>
      <c r="B136" s="108"/>
      <c r="C136" s="187" t="s">
        <v>352</v>
      </c>
      <c r="D136" s="187" t="s">
        <v>343</v>
      </c>
      <c r="E136" s="188" t="s">
        <v>389</v>
      </c>
      <c r="F136" s="189" t="s">
        <v>390</v>
      </c>
      <c r="G136" s="190" t="s">
        <v>346</v>
      </c>
      <c r="H136" s="191">
        <v>3</v>
      </c>
      <c r="I136" s="89"/>
      <c r="J136" s="192">
        <f>ROUND(I136*H136,0)</f>
        <v>0</v>
      </c>
      <c r="K136" s="189" t="s">
        <v>363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4279</v>
      </c>
    </row>
    <row r="137" spans="1:65" s="200" customFormat="1">
      <c r="B137" s="201"/>
      <c r="D137" s="202" t="s">
        <v>349</v>
      </c>
      <c r="E137" s="203" t="s">
        <v>1</v>
      </c>
      <c r="F137" s="204" t="s">
        <v>367</v>
      </c>
      <c r="H137" s="205">
        <v>3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187" t="s">
        <v>347</v>
      </c>
      <c r="D138" s="187" t="s">
        <v>343</v>
      </c>
      <c r="E138" s="188" t="s">
        <v>392</v>
      </c>
      <c r="F138" s="189" t="s">
        <v>393</v>
      </c>
      <c r="G138" s="190" t="s">
        <v>346</v>
      </c>
      <c r="H138" s="191">
        <v>3</v>
      </c>
      <c r="I138" s="89"/>
      <c r="J138" s="192">
        <f>ROUND(I138*H138,0)</f>
        <v>0</v>
      </c>
      <c r="K138" s="189" t="s">
        <v>363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4280</v>
      </c>
    </row>
    <row r="139" spans="1:65" s="200" customFormat="1">
      <c r="B139" s="201"/>
      <c r="D139" s="202" t="s">
        <v>349</v>
      </c>
      <c r="E139" s="203" t="s">
        <v>1</v>
      </c>
      <c r="F139" s="204" t="s">
        <v>367</v>
      </c>
      <c r="H139" s="205">
        <v>3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24" customHeight="1">
      <c r="A140" s="107"/>
      <c r="B140" s="108"/>
      <c r="C140" s="187" t="s">
        <v>371</v>
      </c>
      <c r="D140" s="187" t="s">
        <v>343</v>
      </c>
      <c r="E140" s="188" t="s">
        <v>2660</v>
      </c>
      <c r="F140" s="189" t="s">
        <v>2661</v>
      </c>
      <c r="G140" s="190" t="s">
        <v>346</v>
      </c>
      <c r="H140" s="191">
        <v>6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4281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164</v>
      </c>
      <c r="H141" s="205">
        <v>6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24" customHeight="1">
      <c r="A142" s="107"/>
      <c r="B142" s="108"/>
      <c r="C142" s="187" t="s">
        <v>375</v>
      </c>
      <c r="D142" s="187" t="s">
        <v>343</v>
      </c>
      <c r="E142" s="188" t="s">
        <v>396</v>
      </c>
      <c r="F142" s="189" t="s">
        <v>397</v>
      </c>
      <c r="G142" s="190" t="s">
        <v>346</v>
      </c>
      <c r="H142" s="191">
        <v>6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4282</v>
      </c>
    </row>
    <row r="143" spans="1:65" s="200" customFormat="1">
      <c r="B143" s="201"/>
      <c r="D143" s="202" t="s">
        <v>349</v>
      </c>
      <c r="E143" s="203" t="s">
        <v>1</v>
      </c>
      <c r="F143" s="204" t="s">
        <v>164</v>
      </c>
      <c r="H143" s="205">
        <v>6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379</v>
      </c>
      <c r="D144" s="187" t="s">
        <v>343</v>
      </c>
      <c r="E144" s="188" t="s">
        <v>400</v>
      </c>
      <c r="F144" s="189" t="s">
        <v>401</v>
      </c>
      <c r="G144" s="190" t="s">
        <v>346</v>
      </c>
      <c r="H144" s="191">
        <v>120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4283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403</v>
      </c>
      <c r="H145" s="205">
        <v>120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10" customFormat="1" ht="16.5" customHeight="1">
      <c r="A146" s="107"/>
      <c r="B146" s="108"/>
      <c r="C146" s="187" t="s">
        <v>358</v>
      </c>
      <c r="D146" s="187" t="s">
        <v>343</v>
      </c>
      <c r="E146" s="188" t="s">
        <v>406</v>
      </c>
      <c r="F146" s="189" t="s">
        <v>407</v>
      </c>
      <c r="G146" s="190" t="s">
        <v>346</v>
      </c>
      <c r="H146" s="191">
        <v>6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4284</v>
      </c>
    </row>
    <row r="147" spans="1:65" s="200" customFormat="1">
      <c r="B147" s="201"/>
      <c r="D147" s="202" t="s">
        <v>349</v>
      </c>
      <c r="E147" s="203" t="s">
        <v>1</v>
      </c>
      <c r="F147" s="204" t="s">
        <v>164</v>
      </c>
      <c r="H147" s="205">
        <v>6</v>
      </c>
      <c r="I147" s="90"/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8</v>
      </c>
      <c r="AY147" s="203" t="s">
        <v>341</v>
      </c>
    </row>
    <row r="148" spans="1:65" s="110" customFormat="1" ht="24" customHeight="1">
      <c r="A148" s="107"/>
      <c r="B148" s="108"/>
      <c r="C148" s="187" t="s">
        <v>388</v>
      </c>
      <c r="D148" s="187" t="s">
        <v>343</v>
      </c>
      <c r="E148" s="188" t="s">
        <v>410</v>
      </c>
      <c r="F148" s="189" t="s">
        <v>411</v>
      </c>
      <c r="G148" s="190" t="s">
        <v>357</v>
      </c>
      <c r="H148" s="191">
        <v>10.8</v>
      </c>
      <c r="I148" s="89"/>
      <c r="J148" s="192">
        <f>ROUND(I148*H148,0)</f>
        <v>0</v>
      </c>
      <c r="K148" s="189" t="s">
        <v>363</v>
      </c>
      <c r="L148" s="108"/>
      <c r="M148" s="193" t="s">
        <v>1</v>
      </c>
      <c r="N148" s="194" t="s">
        <v>42</v>
      </c>
      <c r="O148" s="195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347</v>
      </c>
      <c r="AT148" s="198" t="s">
        <v>343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4285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413</v>
      </c>
      <c r="H149" s="205">
        <v>10.8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74" customFormat="1" ht="22.9" customHeight="1">
      <c r="B150" s="175"/>
      <c r="D150" s="176" t="s">
        <v>76</v>
      </c>
      <c r="E150" s="185" t="s">
        <v>85</v>
      </c>
      <c r="F150" s="185" t="s">
        <v>436</v>
      </c>
      <c r="J150" s="186">
        <f>BK150</f>
        <v>0</v>
      </c>
      <c r="L150" s="175"/>
      <c r="M150" s="179"/>
      <c r="N150" s="180"/>
      <c r="O150" s="180"/>
      <c r="P150" s="181">
        <f>SUM(P151:P163)</f>
        <v>0</v>
      </c>
      <c r="Q150" s="180"/>
      <c r="R150" s="181">
        <f>SUM(R151:R163)</f>
        <v>76.508355466115987</v>
      </c>
      <c r="S150" s="180"/>
      <c r="T150" s="182">
        <f>SUM(T151:T163)</f>
        <v>0</v>
      </c>
      <c r="AR150" s="176" t="s">
        <v>8</v>
      </c>
      <c r="AT150" s="183" t="s">
        <v>76</v>
      </c>
      <c r="AU150" s="183" t="s">
        <v>8</v>
      </c>
      <c r="AY150" s="176" t="s">
        <v>341</v>
      </c>
      <c r="BK150" s="184">
        <f>SUM(BK151:BK163)</f>
        <v>0</v>
      </c>
    </row>
    <row r="151" spans="1:65" s="110" customFormat="1" ht="16.5" customHeight="1">
      <c r="A151" s="107"/>
      <c r="B151" s="108"/>
      <c r="C151" s="187" t="s">
        <v>261</v>
      </c>
      <c r="D151" s="187" t="s">
        <v>343</v>
      </c>
      <c r="E151" s="188" t="s">
        <v>4286</v>
      </c>
      <c r="F151" s="189" t="s">
        <v>4287</v>
      </c>
      <c r="G151" s="190" t="s">
        <v>346</v>
      </c>
      <c r="H151" s="191">
        <v>31.029</v>
      </c>
      <c r="I151" s="89"/>
      <c r="J151" s="192">
        <f>ROUND(I151*H151,0)</f>
        <v>0</v>
      </c>
      <c r="K151" s="189" t="s">
        <v>363</v>
      </c>
      <c r="L151" s="108"/>
      <c r="M151" s="193" t="s">
        <v>1</v>
      </c>
      <c r="N151" s="194" t="s">
        <v>42</v>
      </c>
      <c r="O151" s="195"/>
      <c r="P151" s="196">
        <f>O151*H151</f>
        <v>0</v>
      </c>
      <c r="Q151" s="196">
        <v>2.4532922039999998</v>
      </c>
      <c r="R151" s="196">
        <f>Q151*H151</f>
        <v>76.123203797915991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347</v>
      </c>
      <c r="AT151" s="198" t="s">
        <v>343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4288</v>
      </c>
    </row>
    <row r="152" spans="1:65" s="200" customFormat="1">
      <c r="B152" s="201"/>
      <c r="D152" s="202" t="s">
        <v>349</v>
      </c>
      <c r="E152" s="203" t="s">
        <v>1</v>
      </c>
      <c r="F152" s="204" t="s">
        <v>4289</v>
      </c>
      <c r="H152" s="205">
        <v>0.22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4290</v>
      </c>
      <c r="H153" s="205">
        <v>21.097000000000001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0" customFormat="1">
      <c r="B154" s="201"/>
      <c r="D154" s="202" t="s">
        <v>349</v>
      </c>
      <c r="E154" s="203" t="s">
        <v>1</v>
      </c>
      <c r="F154" s="204" t="s">
        <v>4291</v>
      </c>
      <c r="H154" s="205">
        <v>5.0149999999999997</v>
      </c>
      <c r="L154" s="201"/>
      <c r="M154" s="206"/>
      <c r="N154" s="207"/>
      <c r="O154" s="207"/>
      <c r="P154" s="207"/>
      <c r="Q154" s="207"/>
      <c r="R154" s="207"/>
      <c r="S154" s="207"/>
      <c r="T154" s="208"/>
      <c r="AT154" s="203" t="s">
        <v>349</v>
      </c>
      <c r="AU154" s="203" t="s">
        <v>85</v>
      </c>
      <c r="AV154" s="200" t="s">
        <v>85</v>
      </c>
      <c r="AW154" s="200" t="s">
        <v>33</v>
      </c>
      <c r="AX154" s="200" t="s">
        <v>77</v>
      </c>
      <c r="AY154" s="203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4292</v>
      </c>
      <c r="H155" s="205">
        <v>4.6970000000000001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9" customFormat="1">
      <c r="B156" s="210"/>
      <c r="D156" s="202" t="s">
        <v>349</v>
      </c>
      <c r="E156" s="211" t="s">
        <v>1</v>
      </c>
      <c r="F156" s="212" t="s">
        <v>351</v>
      </c>
      <c r="H156" s="213">
        <v>31.029</v>
      </c>
      <c r="L156" s="210"/>
      <c r="M156" s="214"/>
      <c r="N156" s="215"/>
      <c r="O156" s="215"/>
      <c r="P156" s="215"/>
      <c r="Q156" s="215"/>
      <c r="R156" s="215"/>
      <c r="S156" s="215"/>
      <c r="T156" s="216"/>
      <c r="AT156" s="211" t="s">
        <v>349</v>
      </c>
      <c r="AU156" s="211" t="s">
        <v>85</v>
      </c>
      <c r="AV156" s="209" t="s">
        <v>352</v>
      </c>
      <c r="AW156" s="209" t="s">
        <v>33</v>
      </c>
      <c r="AX156" s="209" t="s">
        <v>8</v>
      </c>
      <c r="AY156" s="211" t="s">
        <v>341</v>
      </c>
    </row>
    <row r="157" spans="1:65" s="110" customFormat="1" ht="16.5" customHeight="1">
      <c r="A157" s="107"/>
      <c r="B157" s="108"/>
      <c r="C157" s="187" t="s">
        <v>395</v>
      </c>
      <c r="D157" s="187" t="s">
        <v>343</v>
      </c>
      <c r="E157" s="188" t="s">
        <v>495</v>
      </c>
      <c r="F157" s="189" t="s">
        <v>496</v>
      </c>
      <c r="G157" s="190" t="s">
        <v>444</v>
      </c>
      <c r="H157" s="191">
        <v>143.078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2.6919000000000001E-3</v>
      </c>
      <c r="R157" s="196">
        <f>Q157*H157</f>
        <v>0.38515166820000002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4293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4294</v>
      </c>
      <c r="H158" s="205">
        <v>1.242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0" customFormat="1">
      <c r="B159" s="201"/>
      <c r="D159" s="202" t="s">
        <v>349</v>
      </c>
      <c r="E159" s="203" t="s">
        <v>1</v>
      </c>
      <c r="F159" s="204" t="s">
        <v>4295</v>
      </c>
      <c r="H159" s="205">
        <v>96.798000000000002</v>
      </c>
      <c r="L159" s="201"/>
      <c r="M159" s="206"/>
      <c r="N159" s="207"/>
      <c r="O159" s="207"/>
      <c r="P159" s="207"/>
      <c r="Q159" s="207"/>
      <c r="R159" s="207"/>
      <c r="S159" s="207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77</v>
      </c>
      <c r="AY159" s="203" t="s">
        <v>341</v>
      </c>
    </row>
    <row r="160" spans="1:65" s="200" customFormat="1">
      <c r="B160" s="201"/>
      <c r="D160" s="202" t="s">
        <v>349</v>
      </c>
      <c r="E160" s="203" t="s">
        <v>1</v>
      </c>
      <c r="F160" s="204" t="s">
        <v>4296</v>
      </c>
      <c r="H160" s="205">
        <v>23.17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4297</v>
      </c>
      <c r="H161" s="205">
        <v>21.867999999999999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9" customFormat="1">
      <c r="B162" s="210"/>
      <c r="D162" s="202" t="s">
        <v>349</v>
      </c>
      <c r="E162" s="211" t="s">
        <v>1</v>
      </c>
      <c r="F162" s="212" t="s">
        <v>351</v>
      </c>
      <c r="H162" s="213">
        <v>143.078</v>
      </c>
      <c r="L162" s="210"/>
      <c r="M162" s="214"/>
      <c r="N162" s="215"/>
      <c r="O162" s="215"/>
      <c r="P162" s="215"/>
      <c r="Q162" s="215"/>
      <c r="R162" s="215"/>
      <c r="S162" s="215"/>
      <c r="T162" s="216"/>
      <c r="AT162" s="211" t="s">
        <v>349</v>
      </c>
      <c r="AU162" s="211" t="s">
        <v>85</v>
      </c>
      <c r="AV162" s="209" t="s">
        <v>352</v>
      </c>
      <c r="AW162" s="209" t="s">
        <v>33</v>
      </c>
      <c r="AX162" s="209" t="s">
        <v>8</v>
      </c>
      <c r="AY162" s="211" t="s">
        <v>341</v>
      </c>
    </row>
    <row r="163" spans="1:65" s="110" customFormat="1" ht="16.5" customHeight="1">
      <c r="A163" s="107"/>
      <c r="B163" s="108"/>
      <c r="C163" s="187" t="s">
        <v>399</v>
      </c>
      <c r="D163" s="187" t="s">
        <v>343</v>
      </c>
      <c r="E163" s="188" t="s">
        <v>499</v>
      </c>
      <c r="F163" s="189" t="s">
        <v>500</v>
      </c>
      <c r="G163" s="190" t="s">
        <v>444</v>
      </c>
      <c r="H163" s="191">
        <v>143.078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4298</v>
      </c>
    </row>
    <row r="164" spans="1:65" s="174" customFormat="1" ht="22.9" customHeight="1">
      <c r="B164" s="175"/>
      <c r="D164" s="176" t="s">
        <v>76</v>
      </c>
      <c r="E164" s="185" t="s">
        <v>388</v>
      </c>
      <c r="F164" s="185" t="s">
        <v>1002</v>
      </c>
      <c r="J164" s="186">
        <f>BK164</f>
        <v>0</v>
      </c>
      <c r="L164" s="175"/>
      <c r="M164" s="179"/>
      <c r="N164" s="180"/>
      <c r="O164" s="180"/>
      <c r="P164" s="181">
        <f>SUM(P165:P176)</f>
        <v>0</v>
      </c>
      <c r="Q164" s="180"/>
      <c r="R164" s="181">
        <f>SUM(R165:R176)</f>
        <v>8.5768704000000001E-2</v>
      </c>
      <c r="S164" s="180"/>
      <c r="T164" s="182">
        <f>SUM(T165:T176)</f>
        <v>0</v>
      </c>
      <c r="AR164" s="176" t="s">
        <v>8</v>
      </c>
      <c r="AT164" s="183" t="s">
        <v>76</v>
      </c>
      <c r="AU164" s="183" t="s">
        <v>8</v>
      </c>
      <c r="AY164" s="176" t="s">
        <v>341</v>
      </c>
      <c r="BK164" s="184">
        <f>SUM(BK165:BK176)</f>
        <v>0</v>
      </c>
    </row>
    <row r="165" spans="1:65" s="110" customFormat="1" ht="24" customHeight="1">
      <c r="A165" s="107"/>
      <c r="B165" s="108"/>
      <c r="C165" s="187" t="s">
        <v>405</v>
      </c>
      <c r="D165" s="187" t="s">
        <v>343</v>
      </c>
      <c r="E165" s="188" t="s">
        <v>3923</v>
      </c>
      <c r="F165" s="189" t="s">
        <v>3924</v>
      </c>
      <c r="G165" s="190" t="s">
        <v>444</v>
      </c>
      <c r="H165" s="191">
        <v>127.70399999999999</v>
      </c>
      <c r="I165" s="89"/>
      <c r="J165" s="192">
        <f>ROUND(I165*H165,0)</f>
        <v>0</v>
      </c>
      <c r="K165" s="189" t="s">
        <v>363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2.1000000000000001E-4</v>
      </c>
      <c r="R165" s="196">
        <f>Q165*H165</f>
        <v>2.6817839999999999E-2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4299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4300</v>
      </c>
      <c r="H166" s="205">
        <v>53.78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0" customFormat="1">
      <c r="B167" s="201"/>
      <c r="D167" s="202" t="s">
        <v>349</v>
      </c>
      <c r="E167" s="203" t="s">
        <v>1</v>
      </c>
      <c r="F167" s="204" t="s">
        <v>4301</v>
      </c>
      <c r="H167" s="205">
        <v>73.924000000000007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09" customFormat="1">
      <c r="B168" s="210"/>
      <c r="D168" s="202" t="s">
        <v>349</v>
      </c>
      <c r="E168" s="211" t="s">
        <v>1</v>
      </c>
      <c r="F168" s="212" t="s">
        <v>351</v>
      </c>
      <c r="H168" s="213">
        <v>127.70399999999999</v>
      </c>
      <c r="L168" s="210"/>
      <c r="M168" s="214"/>
      <c r="N168" s="215"/>
      <c r="O168" s="215"/>
      <c r="P168" s="215"/>
      <c r="Q168" s="215"/>
      <c r="R168" s="215"/>
      <c r="S168" s="215"/>
      <c r="T168" s="216"/>
      <c r="AT168" s="211" t="s">
        <v>349</v>
      </c>
      <c r="AU168" s="211" t="s">
        <v>85</v>
      </c>
      <c r="AV168" s="209" t="s">
        <v>352</v>
      </c>
      <c r="AW168" s="209" t="s">
        <v>33</v>
      </c>
      <c r="AX168" s="209" t="s">
        <v>8</v>
      </c>
      <c r="AY168" s="211" t="s">
        <v>341</v>
      </c>
    </row>
    <row r="169" spans="1:65" s="110" customFormat="1" ht="24" customHeight="1">
      <c r="A169" s="107"/>
      <c r="B169" s="108"/>
      <c r="C169" s="187" t="s">
        <v>409</v>
      </c>
      <c r="D169" s="187" t="s">
        <v>343</v>
      </c>
      <c r="E169" s="188" t="s">
        <v>4302</v>
      </c>
      <c r="F169" s="189" t="s">
        <v>4303</v>
      </c>
      <c r="G169" s="190" t="s">
        <v>572</v>
      </c>
      <c r="H169" s="191">
        <v>280</v>
      </c>
      <c r="I169" s="89"/>
      <c r="J169" s="192">
        <f>ROUND(I169*H169,0)</f>
        <v>0</v>
      </c>
      <c r="K169" s="189" t="s">
        <v>363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1.05388E-5</v>
      </c>
      <c r="R169" s="196">
        <f>Q169*H169</f>
        <v>2.9508640000000001E-3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4304</v>
      </c>
    </row>
    <row r="170" spans="1:65" s="200" customFormat="1">
      <c r="B170" s="201"/>
      <c r="D170" s="202" t="s">
        <v>349</v>
      </c>
      <c r="E170" s="203" t="s">
        <v>1</v>
      </c>
      <c r="F170" s="204" t="s">
        <v>4305</v>
      </c>
      <c r="H170" s="205">
        <v>112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77</v>
      </c>
      <c r="AY170" s="203" t="s">
        <v>341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4306</v>
      </c>
      <c r="H171" s="205">
        <v>168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1</v>
      </c>
      <c r="F172" s="212" t="s">
        <v>351</v>
      </c>
      <c r="H172" s="213">
        <v>280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8</v>
      </c>
      <c r="AY172" s="211" t="s">
        <v>341</v>
      </c>
    </row>
    <row r="173" spans="1:65" s="110" customFormat="1" ht="16.5" customHeight="1">
      <c r="A173" s="107"/>
      <c r="B173" s="108"/>
      <c r="C173" s="187" t="s">
        <v>9</v>
      </c>
      <c r="D173" s="187" t="s">
        <v>343</v>
      </c>
      <c r="E173" s="188" t="s">
        <v>4307</v>
      </c>
      <c r="F173" s="189" t="s">
        <v>4308</v>
      </c>
      <c r="G173" s="190" t="s">
        <v>572</v>
      </c>
      <c r="H173" s="191">
        <v>280</v>
      </c>
      <c r="I173" s="89"/>
      <c r="J173" s="192">
        <f>ROUND(I173*H173,0)</f>
        <v>0</v>
      </c>
      <c r="K173" s="189" t="s">
        <v>363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2.0000000000000001E-4</v>
      </c>
      <c r="R173" s="196">
        <f>Q173*H173</f>
        <v>5.6000000000000001E-2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4309</v>
      </c>
    </row>
    <row r="174" spans="1:65" s="200" customFormat="1">
      <c r="B174" s="201"/>
      <c r="D174" s="202" t="s">
        <v>349</v>
      </c>
      <c r="E174" s="203" t="s">
        <v>1</v>
      </c>
      <c r="F174" s="204" t="s">
        <v>4305</v>
      </c>
      <c r="H174" s="205">
        <v>112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0" customFormat="1">
      <c r="B175" s="201"/>
      <c r="D175" s="202" t="s">
        <v>349</v>
      </c>
      <c r="E175" s="203" t="s">
        <v>1</v>
      </c>
      <c r="F175" s="204" t="s">
        <v>4306</v>
      </c>
      <c r="H175" s="205">
        <v>168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09" customFormat="1">
      <c r="B176" s="210"/>
      <c r="D176" s="202" t="s">
        <v>349</v>
      </c>
      <c r="E176" s="211" t="s">
        <v>1</v>
      </c>
      <c r="F176" s="212" t="s">
        <v>351</v>
      </c>
      <c r="H176" s="213">
        <v>280</v>
      </c>
      <c r="L176" s="210"/>
      <c r="M176" s="214"/>
      <c r="N176" s="215"/>
      <c r="O176" s="215"/>
      <c r="P176" s="215"/>
      <c r="Q176" s="215"/>
      <c r="R176" s="215"/>
      <c r="S176" s="215"/>
      <c r="T176" s="216"/>
      <c r="AT176" s="211" t="s">
        <v>349</v>
      </c>
      <c r="AU176" s="211" t="s">
        <v>85</v>
      </c>
      <c r="AV176" s="209" t="s">
        <v>352</v>
      </c>
      <c r="AW176" s="209" t="s">
        <v>33</v>
      </c>
      <c r="AX176" s="209" t="s">
        <v>8</v>
      </c>
      <c r="AY176" s="211" t="s">
        <v>341</v>
      </c>
    </row>
    <row r="177" spans="1:65" s="174" customFormat="1" ht="22.9" customHeight="1">
      <c r="B177" s="175"/>
      <c r="D177" s="176" t="s">
        <v>76</v>
      </c>
      <c r="E177" s="185" t="s">
        <v>1069</v>
      </c>
      <c r="F177" s="185" t="s">
        <v>1070</v>
      </c>
      <c r="J177" s="186">
        <f>BK177</f>
        <v>0</v>
      </c>
      <c r="L177" s="175"/>
      <c r="M177" s="179"/>
      <c r="N177" s="180"/>
      <c r="O177" s="180"/>
      <c r="P177" s="181">
        <f>P178</f>
        <v>0</v>
      </c>
      <c r="Q177" s="180"/>
      <c r="R177" s="181">
        <f>R178</f>
        <v>0</v>
      </c>
      <c r="S177" s="180"/>
      <c r="T177" s="182">
        <f>T178</f>
        <v>0</v>
      </c>
      <c r="AR177" s="176" t="s">
        <v>8</v>
      </c>
      <c r="AT177" s="183" t="s">
        <v>76</v>
      </c>
      <c r="AU177" s="183" t="s">
        <v>8</v>
      </c>
      <c r="AY177" s="176" t="s">
        <v>341</v>
      </c>
      <c r="BK177" s="184">
        <f>BK178</f>
        <v>0</v>
      </c>
    </row>
    <row r="178" spans="1:65" s="110" customFormat="1" ht="24" customHeight="1">
      <c r="A178" s="107"/>
      <c r="B178" s="108"/>
      <c r="C178" s="187" t="s">
        <v>421</v>
      </c>
      <c r="D178" s="187" t="s">
        <v>343</v>
      </c>
      <c r="E178" s="188" t="s">
        <v>3950</v>
      </c>
      <c r="F178" s="189" t="s">
        <v>3951</v>
      </c>
      <c r="G178" s="190" t="s">
        <v>357</v>
      </c>
      <c r="H178" s="191">
        <v>76.593999999999994</v>
      </c>
      <c r="I178" s="89"/>
      <c r="J178" s="192">
        <f>ROUND(I178*H178,0)</f>
        <v>0</v>
      </c>
      <c r="K178" s="189" t="s">
        <v>363</v>
      </c>
      <c r="L178" s="108"/>
      <c r="M178" s="193" t="s">
        <v>1</v>
      </c>
      <c r="N178" s="194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347</v>
      </c>
      <c r="AT178" s="198" t="s">
        <v>343</v>
      </c>
      <c r="AU178" s="198" t="s">
        <v>85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4310</v>
      </c>
    </row>
    <row r="179" spans="1:65" s="174" customFormat="1" ht="25.9" customHeight="1">
      <c r="B179" s="175"/>
      <c r="D179" s="176" t="s">
        <v>76</v>
      </c>
      <c r="E179" s="177" t="s">
        <v>1075</v>
      </c>
      <c r="F179" s="177" t="s">
        <v>1076</v>
      </c>
      <c r="J179" s="178">
        <f>BK179</f>
        <v>0</v>
      </c>
      <c r="L179" s="175"/>
      <c r="M179" s="179"/>
      <c r="N179" s="180"/>
      <c r="O179" s="180"/>
      <c r="P179" s="181">
        <f>P180+P251+P262+P268+P275</f>
        <v>0</v>
      </c>
      <c r="Q179" s="180"/>
      <c r="R179" s="181">
        <f>R180+R251+R262+R268+R275</f>
        <v>13.788653417315</v>
      </c>
      <c r="S179" s="180"/>
      <c r="T179" s="182">
        <f>T180+T251+T262+T268+T275</f>
        <v>0</v>
      </c>
      <c r="AR179" s="176" t="s">
        <v>85</v>
      </c>
      <c r="AT179" s="183" t="s">
        <v>76</v>
      </c>
      <c r="AU179" s="183" t="s">
        <v>77</v>
      </c>
      <c r="AY179" s="176" t="s">
        <v>341</v>
      </c>
      <c r="BK179" s="184">
        <f>BK180+BK251+BK262+BK268+BK275</f>
        <v>0</v>
      </c>
    </row>
    <row r="180" spans="1:65" s="174" customFormat="1" ht="22.9" customHeight="1">
      <c r="B180" s="175"/>
      <c r="D180" s="176" t="s">
        <v>76</v>
      </c>
      <c r="E180" s="185" t="s">
        <v>1202</v>
      </c>
      <c r="F180" s="185" t="s">
        <v>1203</v>
      </c>
      <c r="J180" s="186">
        <f>BK180</f>
        <v>0</v>
      </c>
      <c r="L180" s="175"/>
      <c r="M180" s="179"/>
      <c r="N180" s="180"/>
      <c r="O180" s="180"/>
      <c r="P180" s="181">
        <f>SUM(P181:P250)</f>
        <v>0</v>
      </c>
      <c r="Q180" s="180"/>
      <c r="R180" s="181">
        <f>SUM(R181:R250)</f>
        <v>12.500135673565</v>
      </c>
      <c r="S180" s="180"/>
      <c r="T180" s="182">
        <f>SUM(T181:T250)</f>
        <v>0</v>
      </c>
      <c r="AR180" s="176" t="s">
        <v>85</v>
      </c>
      <c r="AT180" s="183" t="s">
        <v>76</v>
      </c>
      <c r="AU180" s="183" t="s">
        <v>8</v>
      </c>
      <c r="AY180" s="176" t="s">
        <v>341</v>
      </c>
      <c r="BK180" s="184">
        <f>SUM(BK181:BK250)</f>
        <v>0</v>
      </c>
    </row>
    <row r="181" spans="1:65" s="110" customFormat="1" ht="16.5" customHeight="1">
      <c r="A181" s="107"/>
      <c r="B181" s="108"/>
      <c r="C181" s="187" t="s">
        <v>426</v>
      </c>
      <c r="D181" s="187" t="s">
        <v>343</v>
      </c>
      <c r="E181" s="188" t="s">
        <v>1205</v>
      </c>
      <c r="F181" s="189" t="s">
        <v>1206</v>
      </c>
      <c r="G181" s="190" t="s">
        <v>346</v>
      </c>
      <c r="H181" s="191">
        <v>8.4710000000000001</v>
      </c>
      <c r="I181" s="89"/>
      <c r="J181" s="192">
        <f>ROUND(I181*H181,0)</f>
        <v>0</v>
      </c>
      <c r="K181" s="189" t="s">
        <v>363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421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421</v>
      </c>
      <c r="BM181" s="198" t="s">
        <v>4311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4312</v>
      </c>
      <c r="H182" s="205">
        <v>1.919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77</v>
      </c>
      <c r="AY182" s="203" t="s">
        <v>341</v>
      </c>
    </row>
    <row r="183" spans="1:65" s="200" customFormat="1">
      <c r="B183" s="201"/>
      <c r="D183" s="202" t="s">
        <v>349</v>
      </c>
      <c r="E183" s="203" t="s">
        <v>1</v>
      </c>
      <c r="F183" s="204" t="s">
        <v>4313</v>
      </c>
      <c r="H183" s="205">
        <v>2.9140000000000001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77</v>
      </c>
      <c r="AY183" s="203" t="s">
        <v>341</v>
      </c>
    </row>
    <row r="184" spans="1:65" s="200" customFormat="1">
      <c r="B184" s="201"/>
      <c r="D184" s="202" t="s">
        <v>349</v>
      </c>
      <c r="E184" s="203" t="s">
        <v>1</v>
      </c>
      <c r="F184" s="204" t="s">
        <v>4314</v>
      </c>
      <c r="H184" s="205">
        <v>3.6379999999999999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09" customFormat="1">
      <c r="B185" s="210"/>
      <c r="D185" s="202" t="s">
        <v>349</v>
      </c>
      <c r="E185" s="211" t="s">
        <v>1</v>
      </c>
      <c r="F185" s="212" t="s">
        <v>351</v>
      </c>
      <c r="H185" s="213">
        <v>8.4710000000000001</v>
      </c>
      <c r="L185" s="210"/>
      <c r="M185" s="214"/>
      <c r="N185" s="215"/>
      <c r="O185" s="215"/>
      <c r="P185" s="215"/>
      <c r="Q185" s="215"/>
      <c r="R185" s="215"/>
      <c r="S185" s="215"/>
      <c r="T185" s="216"/>
      <c r="AT185" s="211" t="s">
        <v>349</v>
      </c>
      <c r="AU185" s="211" t="s">
        <v>85</v>
      </c>
      <c r="AV185" s="209" t="s">
        <v>352</v>
      </c>
      <c r="AW185" s="209" t="s">
        <v>33</v>
      </c>
      <c r="AX185" s="209" t="s">
        <v>8</v>
      </c>
      <c r="AY185" s="211" t="s">
        <v>341</v>
      </c>
    </row>
    <row r="186" spans="1:65" s="110" customFormat="1" ht="16.5" customHeight="1">
      <c r="A186" s="107"/>
      <c r="B186" s="108"/>
      <c r="C186" s="187" t="s">
        <v>430</v>
      </c>
      <c r="D186" s="187" t="s">
        <v>343</v>
      </c>
      <c r="E186" s="188" t="s">
        <v>1228</v>
      </c>
      <c r="F186" s="189" t="s">
        <v>1229</v>
      </c>
      <c r="G186" s="190" t="s">
        <v>572</v>
      </c>
      <c r="H186" s="191">
        <v>168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421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421</v>
      </c>
      <c r="BM186" s="198" t="s">
        <v>4315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4316</v>
      </c>
      <c r="H187" s="205">
        <v>168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217" t="s">
        <v>434</v>
      </c>
      <c r="D188" s="217" t="s">
        <v>354</v>
      </c>
      <c r="E188" s="218" t="s">
        <v>1233</v>
      </c>
      <c r="F188" s="219" t="s">
        <v>1234</v>
      </c>
      <c r="G188" s="220" t="s">
        <v>572</v>
      </c>
      <c r="H188" s="221">
        <v>168</v>
      </c>
      <c r="I188" s="92"/>
      <c r="J188" s="222">
        <f>ROUND(I188*H188,0)</f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1E-3</v>
      </c>
      <c r="R188" s="196">
        <f>Q188*H188</f>
        <v>0.16800000000000001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125</v>
      </c>
      <c r="AT188" s="198" t="s">
        <v>354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421</v>
      </c>
      <c r="BM188" s="198" t="s">
        <v>4317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4316</v>
      </c>
      <c r="H189" s="205">
        <v>168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16.5" customHeight="1">
      <c r="A190" s="107"/>
      <c r="B190" s="108"/>
      <c r="C190" s="187" t="s">
        <v>437</v>
      </c>
      <c r="D190" s="187" t="s">
        <v>343</v>
      </c>
      <c r="E190" s="188" t="s">
        <v>4318</v>
      </c>
      <c r="F190" s="189" t="s">
        <v>4319</v>
      </c>
      <c r="G190" s="190" t="s">
        <v>455</v>
      </c>
      <c r="H190" s="191">
        <v>30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2.6919999999999999E-3</v>
      </c>
      <c r="R190" s="196">
        <f>Q190*H190</f>
        <v>8.0759999999999998E-2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421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421</v>
      </c>
      <c r="BM190" s="198" t="s">
        <v>4320</v>
      </c>
    </row>
    <row r="191" spans="1:65" s="200" customFormat="1">
      <c r="B191" s="201"/>
      <c r="D191" s="202" t="s">
        <v>349</v>
      </c>
      <c r="E191" s="203" t="s">
        <v>256</v>
      </c>
      <c r="F191" s="204" t="s">
        <v>4321</v>
      </c>
      <c r="H191" s="205">
        <v>30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24" customHeight="1">
      <c r="A192" s="107"/>
      <c r="B192" s="108"/>
      <c r="C192" s="187" t="s">
        <v>7</v>
      </c>
      <c r="D192" s="187" t="s">
        <v>343</v>
      </c>
      <c r="E192" s="188" t="s">
        <v>1256</v>
      </c>
      <c r="F192" s="189" t="s">
        <v>1257</v>
      </c>
      <c r="G192" s="190" t="s">
        <v>444</v>
      </c>
      <c r="H192" s="191">
        <v>201.386</v>
      </c>
      <c r="I192" s="89"/>
      <c r="J192" s="192">
        <f>ROUND(I192*H192,0)</f>
        <v>0</v>
      </c>
      <c r="K192" s="189" t="s">
        <v>363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421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421</v>
      </c>
      <c r="BM192" s="198" t="s">
        <v>4322</v>
      </c>
    </row>
    <row r="193" spans="1:65" s="200" customFormat="1" ht="22.5">
      <c r="B193" s="201"/>
      <c r="D193" s="202" t="s">
        <v>349</v>
      </c>
      <c r="E193" s="203" t="s">
        <v>1</v>
      </c>
      <c r="F193" s="204" t="s">
        <v>4323</v>
      </c>
      <c r="H193" s="205">
        <v>36.518000000000001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 ht="22.5">
      <c r="B194" s="201"/>
      <c r="D194" s="202" t="s">
        <v>349</v>
      </c>
      <c r="E194" s="203" t="s">
        <v>1</v>
      </c>
      <c r="F194" s="204" t="s">
        <v>4324</v>
      </c>
      <c r="H194" s="205">
        <v>12.608000000000001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 ht="22.5">
      <c r="B195" s="201"/>
      <c r="D195" s="202" t="s">
        <v>349</v>
      </c>
      <c r="E195" s="203" t="s">
        <v>1</v>
      </c>
      <c r="F195" s="204" t="s">
        <v>4325</v>
      </c>
      <c r="H195" s="205">
        <v>72.292000000000002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09" customFormat="1">
      <c r="B196" s="210"/>
      <c r="D196" s="202" t="s">
        <v>349</v>
      </c>
      <c r="E196" s="211" t="s">
        <v>4272</v>
      </c>
      <c r="F196" s="212" t="s">
        <v>4326</v>
      </c>
      <c r="H196" s="213">
        <v>121.41800000000001</v>
      </c>
      <c r="L196" s="210"/>
      <c r="M196" s="214"/>
      <c r="N196" s="215"/>
      <c r="O196" s="215"/>
      <c r="P196" s="215"/>
      <c r="Q196" s="215"/>
      <c r="R196" s="215"/>
      <c r="S196" s="215"/>
      <c r="T196" s="216"/>
      <c r="AT196" s="211" t="s">
        <v>349</v>
      </c>
      <c r="AU196" s="211" t="s">
        <v>85</v>
      </c>
      <c r="AV196" s="209" t="s">
        <v>352</v>
      </c>
      <c r="AW196" s="209" t="s">
        <v>33</v>
      </c>
      <c r="AX196" s="209" t="s">
        <v>77</v>
      </c>
      <c r="AY196" s="211" t="s">
        <v>341</v>
      </c>
    </row>
    <row r="197" spans="1:65" s="200" customFormat="1" ht="22.5">
      <c r="B197" s="201"/>
      <c r="D197" s="202" t="s">
        <v>349</v>
      </c>
      <c r="E197" s="203" t="s">
        <v>1</v>
      </c>
      <c r="F197" s="204" t="s">
        <v>4327</v>
      </c>
      <c r="H197" s="205">
        <v>79.968000000000004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77</v>
      </c>
      <c r="AY197" s="203" t="s">
        <v>341</v>
      </c>
    </row>
    <row r="198" spans="1:65" s="209" customFormat="1" ht="22.5">
      <c r="B198" s="210"/>
      <c r="D198" s="202" t="s">
        <v>349</v>
      </c>
      <c r="E198" s="211" t="s">
        <v>4262</v>
      </c>
      <c r="F198" s="212" t="s">
        <v>4328</v>
      </c>
      <c r="H198" s="213">
        <v>79.968000000000004</v>
      </c>
      <c r="L198" s="210"/>
      <c r="M198" s="214"/>
      <c r="N198" s="215"/>
      <c r="O198" s="215"/>
      <c r="P198" s="215"/>
      <c r="Q198" s="215"/>
      <c r="R198" s="215"/>
      <c r="S198" s="215"/>
      <c r="T198" s="216"/>
      <c r="AT198" s="211" t="s">
        <v>349</v>
      </c>
      <c r="AU198" s="211" t="s">
        <v>85</v>
      </c>
      <c r="AV198" s="209" t="s">
        <v>352</v>
      </c>
      <c r="AW198" s="209" t="s">
        <v>33</v>
      </c>
      <c r="AX198" s="209" t="s">
        <v>77</v>
      </c>
      <c r="AY198" s="211" t="s">
        <v>341</v>
      </c>
    </row>
    <row r="199" spans="1:65" s="226" customFormat="1">
      <c r="B199" s="227"/>
      <c r="D199" s="202" t="s">
        <v>349</v>
      </c>
      <c r="E199" s="228" t="s">
        <v>1</v>
      </c>
      <c r="F199" s="229" t="s">
        <v>542</v>
      </c>
      <c r="H199" s="230">
        <v>201.386</v>
      </c>
      <c r="L199" s="227"/>
      <c r="M199" s="231"/>
      <c r="N199" s="232"/>
      <c r="O199" s="232"/>
      <c r="P199" s="232"/>
      <c r="Q199" s="232"/>
      <c r="R199" s="232"/>
      <c r="S199" s="232"/>
      <c r="T199" s="233"/>
      <c r="AT199" s="228" t="s">
        <v>349</v>
      </c>
      <c r="AU199" s="228" t="s">
        <v>85</v>
      </c>
      <c r="AV199" s="226" t="s">
        <v>347</v>
      </c>
      <c r="AW199" s="226" t="s">
        <v>33</v>
      </c>
      <c r="AX199" s="226" t="s">
        <v>8</v>
      </c>
      <c r="AY199" s="228" t="s">
        <v>341</v>
      </c>
    </row>
    <row r="200" spans="1:65" s="110" customFormat="1" ht="24" customHeight="1">
      <c r="A200" s="107"/>
      <c r="B200" s="108"/>
      <c r="C200" s="187" t="s">
        <v>447</v>
      </c>
      <c r="D200" s="187" t="s">
        <v>343</v>
      </c>
      <c r="E200" s="188" t="s">
        <v>1277</v>
      </c>
      <c r="F200" s="189" t="s">
        <v>1278</v>
      </c>
      <c r="G200" s="190" t="s">
        <v>346</v>
      </c>
      <c r="H200" s="191">
        <v>4.8330000000000002</v>
      </c>
      <c r="I200" s="89"/>
      <c r="J200" s="192">
        <f>ROUND(I200*H200,0)</f>
        <v>0</v>
      </c>
      <c r="K200" s="189" t="s">
        <v>363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2.3367804999999998E-2</v>
      </c>
      <c r="R200" s="196">
        <f>Q200*H200</f>
        <v>0.112936601565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421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421</v>
      </c>
      <c r="BM200" s="198" t="s">
        <v>4329</v>
      </c>
    </row>
    <row r="201" spans="1:65" s="200" customFormat="1">
      <c r="B201" s="201"/>
      <c r="D201" s="202" t="s">
        <v>349</v>
      </c>
      <c r="E201" s="203" t="s">
        <v>1</v>
      </c>
      <c r="F201" s="204" t="s">
        <v>4312</v>
      </c>
      <c r="H201" s="205">
        <v>1.919</v>
      </c>
      <c r="L201" s="201"/>
      <c r="M201" s="206"/>
      <c r="N201" s="207"/>
      <c r="O201" s="207"/>
      <c r="P201" s="207"/>
      <c r="Q201" s="207"/>
      <c r="R201" s="207"/>
      <c r="S201" s="207"/>
      <c r="T201" s="208"/>
      <c r="AT201" s="203" t="s">
        <v>349</v>
      </c>
      <c r="AU201" s="203" t="s">
        <v>85</v>
      </c>
      <c r="AV201" s="200" t="s">
        <v>85</v>
      </c>
      <c r="AW201" s="200" t="s">
        <v>33</v>
      </c>
      <c r="AX201" s="200" t="s">
        <v>77</v>
      </c>
      <c r="AY201" s="203" t="s">
        <v>341</v>
      </c>
    </row>
    <row r="202" spans="1:65" s="200" customFormat="1">
      <c r="B202" s="201"/>
      <c r="D202" s="202" t="s">
        <v>349</v>
      </c>
      <c r="E202" s="203" t="s">
        <v>1</v>
      </c>
      <c r="F202" s="204" t="s">
        <v>4313</v>
      </c>
      <c r="H202" s="205">
        <v>2.9140000000000001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09" customFormat="1">
      <c r="B203" s="210"/>
      <c r="D203" s="202" t="s">
        <v>349</v>
      </c>
      <c r="E203" s="211" t="s">
        <v>1</v>
      </c>
      <c r="F203" s="212" t="s">
        <v>351</v>
      </c>
      <c r="H203" s="213">
        <v>4.8330000000000002</v>
      </c>
      <c r="L203" s="210"/>
      <c r="M203" s="214"/>
      <c r="N203" s="215"/>
      <c r="O203" s="215"/>
      <c r="P203" s="215"/>
      <c r="Q203" s="215"/>
      <c r="R203" s="215"/>
      <c r="S203" s="215"/>
      <c r="T203" s="216"/>
      <c r="AT203" s="211" t="s">
        <v>349</v>
      </c>
      <c r="AU203" s="211" t="s">
        <v>85</v>
      </c>
      <c r="AV203" s="209" t="s">
        <v>352</v>
      </c>
      <c r="AW203" s="209" t="s">
        <v>33</v>
      </c>
      <c r="AX203" s="209" t="s">
        <v>8</v>
      </c>
      <c r="AY203" s="211" t="s">
        <v>341</v>
      </c>
    </row>
    <row r="204" spans="1:65" s="110" customFormat="1" ht="24" customHeight="1">
      <c r="A204" s="107"/>
      <c r="B204" s="108"/>
      <c r="C204" s="217" t="s">
        <v>452</v>
      </c>
      <c r="D204" s="217" t="s">
        <v>354</v>
      </c>
      <c r="E204" s="218" t="s">
        <v>1288</v>
      </c>
      <c r="F204" s="219" t="s">
        <v>1289</v>
      </c>
      <c r="G204" s="220" t="s">
        <v>346</v>
      </c>
      <c r="H204" s="221">
        <v>5.3159999999999998</v>
      </c>
      <c r="I204" s="92"/>
      <c r="J204" s="222">
        <f>ROUND(I204*H204,0)</f>
        <v>0</v>
      </c>
      <c r="K204" s="219" t="s">
        <v>363</v>
      </c>
      <c r="L204" s="223"/>
      <c r="M204" s="224" t="s">
        <v>1</v>
      </c>
      <c r="N204" s="225" t="s">
        <v>42</v>
      </c>
      <c r="O204" s="195"/>
      <c r="P204" s="196">
        <f>O204*H204</f>
        <v>0</v>
      </c>
      <c r="Q204" s="196">
        <v>0.55000000000000004</v>
      </c>
      <c r="R204" s="196">
        <f>Q204*H204</f>
        <v>2.9238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125</v>
      </c>
      <c r="AT204" s="198" t="s">
        <v>354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421</v>
      </c>
      <c r="BM204" s="198" t="s">
        <v>4330</v>
      </c>
    </row>
    <row r="205" spans="1:65" s="200" customFormat="1">
      <c r="B205" s="201"/>
      <c r="D205" s="202" t="s">
        <v>349</v>
      </c>
      <c r="E205" s="203" t="s">
        <v>1</v>
      </c>
      <c r="F205" s="204" t="s">
        <v>4331</v>
      </c>
      <c r="H205" s="205">
        <v>2.1110000000000002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0" customFormat="1">
      <c r="B206" s="201"/>
      <c r="D206" s="202" t="s">
        <v>349</v>
      </c>
      <c r="E206" s="203" t="s">
        <v>1</v>
      </c>
      <c r="F206" s="204" t="s">
        <v>4332</v>
      </c>
      <c r="H206" s="205">
        <v>3.2050000000000001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9" customFormat="1">
      <c r="B207" s="210"/>
      <c r="D207" s="202" t="s">
        <v>349</v>
      </c>
      <c r="E207" s="211" t="s">
        <v>1</v>
      </c>
      <c r="F207" s="212" t="s">
        <v>351</v>
      </c>
      <c r="H207" s="213">
        <v>5.3159999999999998</v>
      </c>
      <c r="L207" s="210"/>
      <c r="M207" s="214"/>
      <c r="N207" s="215"/>
      <c r="O207" s="215"/>
      <c r="P207" s="215"/>
      <c r="Q207" s="215"/>
      <c r="R207" s="215"/>
      <c r="S207" s="215"/>
      <c r="T207" s="216"/>
      <c r="AT207" s="211" t="s">
        <v>349</v>
      </c>
      <c r="AU207" s="211" t="s">
        <v>85</v>
      </c>
      <c r="AV207" s="209" t="s">
        <v>352</v>
      </c>
      <c r="AW207" s="209" t="s">
        <v>33</v>
      </c>
      <c r="AX207" s="209" t="s">
        <v>8</v>
      </c>
      <c r="AY207" s="211" t="s">
        <v>341</v>
      </c>
    </row>
    <row r="208" spans="1:65" s="110" customFormat="1" ht="16.5" customHeight="1">
      <c r="A208" s="107"/>
      <c r="B208" s="108"/>
      <c r="C208" s="187" t="s">
        <v>458</v>
      </c>
      <c r="D208" s="187" t="s">
        <v>343</v>
      </c>
      <c r="E208" s="188" t="s">
        <v>4333</v>
      </c>
      <c r="F208" s="189" t="s">
        <v>4334</v>
      </c>
      <c r="G208" s="190" t="s">
        <v>444</v>
      </c>
      <c r="H208" s="191">
        <v>72.757999999999996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421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421</v>
      </c>
      <c r="BM208" s="198" t="s">
        <v>4335</v>
      </c>
    </row>
    <row r="209" spans="1:65" s="200" customFormat="1">
      <c r="B209" s="201"/>
      <c r="D209" s="202" t="s">
        <v>349</v>
      </c>
      <c r="E209" s="203" t="s">
        <v>1</v>
      </c>
      <c r="F209" s="204" t="s">
        <v>4336</v>
      </c>
      <c r="H209" s="205">
        <v>72.757999999999996</v>
      </c>
      <c r="I209" s="90"/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33</v>
      </c>
      <c r="AX209" s="200" t="s">
        <v>77</v>
      </c>
      <c r="AY209" s="203" t="s">
        <v>341</v>
      </c>
    </row>
    <row r="210" spans="1:65" s="209" customFormat="1">
      <c r="B210" s="210"/>
      <c r="D210" s="202" t="s">
        <v>349</v>
      </c>
      <c r="E210" s="211" t="s">
        <v>4265</v>
      </c>
      <c r="F210" s="212" t="s">
        <v>4337</v>
      </c>
      <c r="H210" s="213">
        <v>72.757999999999996</v>
      </c>
      <c r="L210" s="210"/>
      <c r="M210" s="214"/>
      <c r="N210" s="215"/>
      <c r="O210" s="215"/>
      <c r="P210" s="215"/>
      <c r="Q210" s="215"/>
      <c r="R210" s="215"/>
      <c r="S210" s="215"/>
      <c r="T210" s="216"/>
      <c r="AT210" s="211" t="s">
        <v>349</v>
      </c>
      <c r="AU210" s="211" t="s">
        <v>85</v>
      </c>
      <c r="AV210" s="209" t="s">
        <v>352</v>
      </c>
      <c r="AW210" s="209" t="s">
        <v>33</v>
      </c>
      <c r="AX210" s="209" t="s">
        <v>8</v>
      </c>
      <c r="AY210" s="211" t="s">
        <v>341</v>
      </c>
    </row>
    <row r="211" spans="1:65" s="110" customFormat="1" ht="24" customHeight="1">
      <c r="A211" s="107"/>
      <c r="B211" s="108"/>
      <c r="C211" s="187" t="s">
        <v>464</v>
      </c>
      <c r="D211" s="187" t="s">
        <v>343</v>
      </c>
      <c r="E211" s="188" t="s">
        <v>1317</v>
      </c>
      <c r="F211" s="189" t="s">
        <v>1318</v>
      </c>
      <c r="G211" s="190" t="s">
        <v>444</v>
      </c>
      <c r="H211" s="191">
        <v>72.757999999999996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1.9699999999999999E-4</v>
      </c>
      <c r="R211" s="196">
        <f>Q211*H211</f>
        <v>1.4333325999999999E-2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421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421</v>
      </c>
      <c r="BM211" s="198" t="s">
        <v>4338</v>
      </c>
    </row>
    <row r="212" spans="1:65" s="200" customFormat="1">
      <c r="B212" s="201"/>
      <c r="D212" s="202" t="s">
        <v>349</v>
      </c>
      <c r="E212" s="203" t="s">
        <v>1</v>
      </c>
      <c r="F212" s="204" t="s">
        <v>4265</v>
      </c>
      <c r="H212" s="205">
        <v>72.757999999999996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33</v>
      </c>
      <c r="AX212" s="200" t="s">
        <v>8</v>
      </c>
      <c r="AY212" s="203" t="s">
        <v>341</v>
      </c>
    </row>
    <row r="213" spans="1:65" s="110" customFormat="1" ht="24" customHeight="1">
      <c r="A213" s="107"/>
      <c r="B213" s="108"/>
      <c r="C213" s="217" t="s">
        <v>469</v>
      </c>
      <c r="D213" s="217" t="s">
        <v>354</v>
      </c>
      <c r="E213" s="218" t="s">
        <v>4339</v>
      </c>
      <c r="F213" s="219" t="s">
        <v>4340</v>
      </c>
      <c r="G213" s="220" t="s">
        <v>346</v>
      </c>
      <c r="H213" s="221">
        <v>4.0019999999999998</v>
      </c>
      <c r="I213" s="92"/>
      <c r="J213" s="222">
        <f>ROUND(I213*H213,0)</f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>O213*H213</f>
        <v>0</v>
      </c>
      <c r="Q213" s="196">
        <v>0.5</v>
      </c>
      <c r="R213" s="196">
        <f>Q213*H213</f>
        <v>2.0009999999999999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125</v>
      </c>
      <c r="AT213" s="198" t="s">
        <v>354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421</v>
      </c>
      <c r="BM213" s="198" t="s">
        <v>4341</v>
      </c>
    </row>
    <row r="214" spans="1:65" s="200" customFormat="1">
      <c r="B214" s="201"/>
      <c r="D214" s="202" t="s">
        <v>349</v>
      </c>
      <c r="E214" s="203" t="s">
        <v>1</v>
      </c>
      <c r="F214" s="204" t="s">
        <v>4342</v>
      </c>
      <c r="H214" s="205">
        <v>4.0019999999999998</v>
      </c>
      <c r="L214" s="201"/>
      <c r="M214" s="206"/>
      <c r="N214" s="207"/>
      <c r="O214" s="207"/>
      <c r="P214" s="207"/>
      <c r="Q214" s="207"/>
      <c r="R214" s="207"/>
      <c r="S214" s="207"/>
      <c r="T214" s="208"/>
      <c r="AT214" s="203" t="s">
        <v>349</v>
      </c>
      <c r="AU214" s="203" t="s">
        <v>85</v>
      </c>
      <c r="AV214" s="200" t="s">
        <v>85</v>
      </c>
      <c r="AW214" s="200" t="s">
        <v>33</v>
      </c>
      <c r="AX214" s="200" t="s">
        <v>8</v>
      </c>
      <c r="AY214" s="203" t="s">
        <v>341</v>
      </c>
    </row>
    <row r="215" spans="1:65" s="110" customFormat="1" ht="24" customHeight="1">
      <c r="A215" s="107"/>
      <c r="B215" s="108"/>
      <c r="C215" s="187" t="s">
        <v>475</v>
      </c>
      <c r="D215" s="187" t="s">
        <v>343</v>
      </c>
      <c r="E215" s="188" t="s">
        <v>4343</v>
      </c>
      <c r="F215" s="189" t="s">
        <v>4344</v>
      </c>
      <c r="G215" s="190" t="s">
        <v>455</v>
      </c>
      <c r="H215" s="191">
        <v>628.4</v>
      </c>
      <c r="I215" s="89"/>
      <c r="J215" s="192">
        <f>ROUND(I215*H215,0)</f>
        <v>0</v>
      </c>
      <c r="K215" s="189" t="s">
        <v>363</v>
      </c>
      <c r="L215" s="108"/>
      <c r="M215" s="193" t="s">
        <v>1</v>
      </c>
      <c r="N215" s="194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421</v>
      </c>
      <c r="AT215" s="198" t="s">
        <v>343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421</v>
      </c>
      <c r="BM215" s="198" t="s">
        <v>4345</v>
      </c>
    </row>
    <row r="216" spans="1:65" s="200" customFormat="1">
      <c r="B216" s="201"/>
      <c r="D216" s="202" t="s">
        <v>349</v>
      </c>
      <c r="E216" s="203" t="s">
        <v>247</v>
      </c>
      <c r="F216" s="204" t="s">
        <v>4346</v>
      </c>
      <c r="H216" s="205">
        <v>36.4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00" customFormat="1" ht="22.5">
      <c r="B217" s="201"/>
      <c r="D217" s="202" t="s">
        <v>349</v>
      </c>
      <c r="E217" s="203" t="s">
        <v>250</v>
      </c>
      <c r="F217" s="204" t="s">
        <v>4347</v>
      </c>
      <c r="H217" s="205">
        <v>517.67999999999995</v>
      </c>
      <c r="L217" s="201"/>
      <c r="M217" s="206"/>
      <c r="N217" s="207"/>
      <c r="O217" s="207"/>
      <c r="P217" s="207"/>
      <c r="Q217" s="207"/>
      <c r="R217" s="207"/>
      <c r="S217" s="207"/>
      <c r="T217" s="208"/>
      <c r="AT217" s="203" t="s">
        <v>349</v>
      </c>
      <c r="AU217" s="203" t="s">
        <v>85</v>
      </c>
      <c r="AV217" s="200" t="s">
        <v>85</v>
      </c>
      <c r="AW217" s="200" t="s">
        <v>33</v>
      </c>
      <c r="AX217" s="200" t="s">
        <v>77</v>
      </c>
      <c r="AY217" s="203" t="s">
        <v>341</v>
      </c>
    </row>
    <row r="218" spans="1:65" s="200" customFormat="1">
      <c r="B218" s="201"/>
      <c r="D218" s="202" t="s">
        <v>349</v>
      </c>
      <c r="E218" s="203" t="s">
        <v>4250</v>
      </c>
      <c r="F218" s="204" t="s">
        <v>4348</v>
      </c>
      <c r="H218" s="205">
        <v>74.319999999999993</v>
      </c>
      <c r="L218" s="201"/>
      <c r="M218" s="206"/>
      <c r="N218" s="207"/>
      <c r="O218" s="207"/>
      <c r="P218" s="207"/>
      <c r="Q218" s="207"/>
      <c r="R218" s="207"/>
      <c r="S218" s="207"/>
      <c r="T218" s="208"/>
      <c r="AT218" s="203" t="s">
        <v>349</v>
      </c>
      <c r="AU218" s="203" t="s">
        <v>85</v>
      </c>
      <c r="AV218" s="200" t="s">
        <v>85</v>
      </c>
      <c r="AW218" s="200" t="s">
        <v>33</v>
      </c>
      <c r="AX218" s="200" t="s">
        <v>77</v>
      </c>
      <c r="AY218" s="203" t="s">
        <v>341</v>
      </c>
    </row>
    <row r="219" spans="1:65" s="209" customFormat="1">
      <c r="B219" s="210"/>
      <c r="D219" s="202" t="s">
        <v>349</v>
      </c>
      <c r="E219" s="211" t="s">
        <v>1</v>
      </c>
      <c r="F219" s="212" t="s">
        <v>351</v>
      </c>
      <c r="H219" s="213">
        <v>628.4</v>
      </c>
      <c r="L219" s="210"/>
      <c r="M219" s="214"/>
      <c r="N219" s="215"/>
      <c r="O219" s="215"/>
      <c r="P219" s="215"/>
      <c r="Q219" s="215"/>
      <c r="R219" s="215"/>
      <c r="S219" s="215"/>
      <c r="T219" s="216"/>
      <c r="AT219" s="211" t="s">
        <v>349</v>
      </c>
      <c r="AU219" s="211" t="s">
        <v>85</v>
      </c>
      <c r="AV219" s="209" t="s">
        <v>352</v>
      </c>
      <c r="AW219" s="209" t="s">
        <v>33</v>
      </c>
      <c r="AX219" s="209" t="s">
        <v>8</v>
      </c>
      <c r="AY219" s="211" t="s">
        <v>341</v>
      </c>
    </row>
    <row r="220" spans="1:65" s="110" customFormat="1" ht="24" customHeight="1">
      <c r="A220" s="107"/>
      <c r="B220" s="108"/>
      <c r="C220" s="187" t="s">
        <v>480</v>
      </c>
      <c r="D220" s="187" t="s">
        <v>343</v>
      </c>
      <c r="E220" s="188" t="s">
        <v>4349</v>
      </c>
      <c r="F220" s="189" t="s">
        <v>4350</v>
      </c>
      <c r="G220" s="190" t="s">
        <v>455</v>
      </c>
      <c r="H220" s="191">
        <v>149.1</v>
      </c>
      <c r="I220" s="89"/>
      <c r="J220" s="192">
        <f>ROUND(I220*H220,0)</f>
        <v>0</v>
      </c>
      <c r="K220" s="189" t="s">
        <v>363</v>
      </c>
      <c r="L220" s="108"/>
      <c r="M220" s="193" t="s">
        <v>1</v>
      </c>
      <c r="N220" s="194" t="s">
        <v>42</v>
      </c>
      <c r="O220" s="195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421</v>
      </c>
      <c r="AT220" s="198" t="s">
        <v>343</v>
      </c>
      <c r="AU220" s="198" t="s">
        <v>85</v>
      </c>
      <c r="AY220" s="99" t="s">
        <v>341</v>
      </c>
      <c r="BE220" s="199">
        <f>IF(N220="základní",J220,0)</f>
        <v>0</v>
      </c>
      <c r="BF220" s="199">
        <f>IF(N220="snížená",J220,0)</f>
        <v>0</v>
      </c>
      <c r="BG220" s="199">
        <f>IF(N220="zákl. přenesená",J220,0)</f>
        <v>0</v>
      </c>
      <c r="BH220" s="199">
        <f>IF(N220="sníž. přenesená",J220,0)</f>
        <v>0</v>
      </c>
      <c r="BI220" s="199">
        <f>IF(N220="nulová",J220,0)</f>
        <v>0</v>
      </c>
      <c r="BJ220" s="99" t="s">
        <v>8</v>
      </c>
      <c r="BK220" s="199">
        <f>ROUND(I220*H220,0)</f>
        <v>0</v>
      </c>
      <c r="BL220" s="99" t="s">
        <v>421</v>
      </c>
      <c r="BM220" s="198" t="s">
        <v>4351</v>
      </c>
    </row>
    <row r="221" spans="1:65" s="200" customFormat="1" ht="22.5">
      <c r="B221" s="201"/>
      <c r="D221" s="202" t="s">
        <v>349</v>
      </c>
      <c r="E221" s="203" t="s">
        <v>4253</v>
      </c>
      <c r="F221" s="204" t="s">
        <v>4352</v>
      </c>
      <c r="H221" s="205">
        <v>69.959999999999994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00" customFormat="1" ht="22.5">
      <c r="B222" s="201"/>
      <c r="D222" s="202" t="s">
        <v>349</v>
      </c>
      <c r="E222" s="203" t="s">
        <v>4256</v>
      </c>
      <c r="F222" s="204" t="s">
        <v>4353</v>
      </c>
      <c r="H222" s="205">
        <v>79.14</v>
      </c>
      <c r="L222" s="201"/>
      <c r="M222" s="206"/>
      <c r="N222" s="207"/>
      <c r="O222" s="207"/>
      <c r="P222" s="207"/>
      <c r="Q222" s="207"/>
      <c r="R222" s="207"/>
      <c r="S222" s="207"/>
      <c r="T222" s="208"/>
      <c r="AT222" s="203" t="s">
        <v>349</v>
      </c>
      <c r="AU222" s="203" t="s">
        <v>85</v>
      </c>
      <c r="AV222" s="200" t="s">
        <v>85</v>
      </c>
      <c r="AW222" s="200" t="s">
        <v>33</v>
      </c>
      <c r="AX222" s="200" t="s">
        <v>77</v>
      </c>
      <c r="AY222" s="203" t="s">
        <v>341</v>
      </c>
    </row>
    <row r="223" spans="1:65" s="209" customFormat="1">
      <c r="B223" s="210"/>
      <c r="D223" s="202" t="s">
        <v>349</v>
      </c>
      <c r="E223" s="211" t="s">
        <v>1</v>
      </c>
      <c r="F223" s="212" t="s">
        <v>351</v>
      </c>
      <c r="H223" s="213">
        <v>149.1</v>
      </c>
      <c r="L223" s="210"/>
      <c r="M223" s="214"/>
      <c r="N223" s="215"/>
      <c r="O223" s="215"/>
      <c r="P223" s="215"/>
      <c r="Q223" s="215"/>
      <c r="R223" s="215"/>
      <c r="S223" s="215"/>
      <c r="T223" s="216"/>
      <c r="AT223" s="211" t="s">
        <v>349</v>
      </c>
      <c r="AU223" s="211" t="s">
        <v>85</v>
      </c>
      <c r="AV223" s="209" t="s">
        <v>352</v>
      </c>
      <c r="AW223" s="209" t="s">
        <v>33</v>
      </c>
      <c r="AX223" s="209" t="s">
        <v>8</v>
      </c>
      <c r="AY223" s="211" t="s">
        <v>341</v>
      </c>
    </row>
    <row r="224" spans="1:65" s="110" customFormat="1" ht="24" customHeight="1">
      <c r="A224" s="107"/>
      <c r="B224" s="108"/>
      <c r="C224" s="187" t="s">
        <v>484</v>
      </c>
      <c r="D224" s="187" t="s">
        <v>343</v>
      </c>
      <c r="E224" s="188" t="s">
        <v>3962</v>
      </c>
      <c r="F224" s="189" t="s">
        <v>3963</v>
      </c>
      <c r="G224" s="190" t="s">
        <v>455</v>
      </c>
      <c r="H224" s="191">
        <v>77.42</v>
      </c>
      <c r="I224" s="89"/>
      <c r="J224" s="192">
        <f>ROUND(I224*H224,0)</f>
        <v>0</v>
      </c>
      <c r="K224" s="189" t="s">
        <v>363</v>
      </c>
      <c r="L224" s="108"/>
      <c r="M224" s="193" t="s">
        <v>1</v>
      </c>
      <c r="N224" s="194" t="s">
        <v>42</v>
      </c>
      <c r="O224" s="195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421</v>
      </c>
      <c r="AT224" s="198" t="s">
        <v>343</v>
      </c>
      <c r="AU224" s="198" t="s">
        <v>85</v>
      </c>
      <c r="AY224" s="99" t="s">
        <v>341</v>
      </c>
      <c r="BE224" s="199">
        <f>IF(N224="základní",J224,0)</f>
        <v>0</v>
      </c>
      <c r="BF224" s="199">
        <f>IF(N224="snížená",J224,0)</f>
        <v>0</v>
      </c>
      <c r="BG224" s="199">
        <f>IF(N224="zákl. přenesená",J224,0)</f>
        <v>0</v>
      </c>
      <c r="BH224" s="199">
        <f>IF(N224="sníž. přenesená",J224,0)</f>
        <v>0</v>
      </c>
      <c r="BI224" s="199">
        <f>IF(N224="nulová",J224,0)</f>
        <v>0</v>
      </c>
      <c r="BJ224" s="99" t="s">
        <v>8</v>
      </c>
      <c r="BK224" s="199">
        <f>ROUND(I224*H224,0)</f>
        <v>0</v>
      </c>
      <c r="BL224" s="99" t="s">
        <v>421</v>
      </c>
      <c r="BM224" s="198" t="s">
        <v>4354</v>
      </c>
    </row>
    <row r="225" spans="1:65" s="200" customFormat="1">
      <c r="B225" s="201"/>
      <c r="D225" s="202" t="s">
        <v>349</v>
      </c>
      <c r="E225" s="203" t="s">
        <v>2611</v>
      </c>
      <c r="F225" s="204" t="s">
        <v>4355</v>
      </c>
      <c r="H225" s="205">
        <v>77.42</v>
      </c>
      <c r="L225" s="201"/>
      <c r="M225" s="206"/>
      <c r="N225" s="207"/>
      <c r="O225" s="207"/>
      <c r="P225" s="207"/>
      <c r="Q225" s="207"/>
      <c r="R225" s="207"/>
      <c r="S225" s="207"/>
      <c r="T225" s="208"/>
      <c r="AT225" s="203" t="s">
        <v>349</v>
      </c>
      <c r="AU225" s="203" t="s">
        <v>85</v>
      </c>
      <c r="AV225" s="200" t="s">
        <v>85</v>
      </c>
      <c r="AW225" s="200" t="s">
        <v>33</v>
      </c>
      <c r="AX225" s="200" t="s">
        <v>8</v>
      </c>
      <c r="AY225" s="203" t="s">
        <v>341</v>
      </c>
    </row>
    <row r="226" spans="1:65" s="110" customFormat="1" ht="24" customHeight="1">
      <c r="A226" s="107"/>
      <c r="B226" s="108"/>
      <c r="C226" s="187" t="s">
        <v>489</v>
      </c>
      <c r="D226" s="187" t="s">
        <v>343</v>
      </c>
      <c r="E226" s="188" t="s">
        <v>1337</v>
      </c>
      <c r="F226" s="189" t="s">
        <v>1338</v>
      </c>
      <c r="G226" s="190" t="s">
        <v>346</v>
      </c>
      <c r="H226" s="191">
        <v>10.11</v>
      </c>
      <c r="I226" s="89"/>
      <c r="J226" s="192">
        <f>ROUND(I226*H226,0)</f>
        <v>0</v>
      </c>
      <c r="K226" s="189" t="s">
        <v>363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2.4474599999999999E-2</v>
      </c>
      <c r="R226" s="196">
        <f>Q226*H226</f>
        <v>0.24743820599999997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421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421</v>
      </c>
      <c r="BM226" s="198" t="s">
        <v>4356</v>
      </c>
    </row>
    <row r="227" spans="1:65" s="200" customFormat="1">
      <c r="B227" s="201"/>
      <c r="D227" s="202" t="s">
        <v>349</v>
      </c>
      <c r="E227" s="203" t="s">
        <v>1</v>
      </c>
      <c r="F227" s="204" t="s">
        <v>4357</v>
      </c>
      <c r="H227" s="205">
        <v>0.28599999999999998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00" customFormat="1">
      <c r="B228" s="201"/>
      <c r="D228" s="202" t="s">
        <v>349</v>
      </c>
      <c r="E228" s="203" t="s">
        <v>1</v>
      </c>
      <c r="F228" s="204" t="s">
        <v>4358</v>
      </c>
      <c r="H228" s="205">
        <v>4.0659999999999998</v>
      </c>
      <c r="L228" s="201"/>
      <c r="M228" s="206"/>
      <c r="N228" s="207"/>
      <c r="O228" s="207"/>
      <c r="P228" s="207"/>
      <c r="Q228" s="207"/>
      <c r="R228" s="207"/>
      <c r="S228" s="207"/>
      <c r="T228" s="208"/>
      <c r="AT228" s="203" t="s">
        <v>349</v>
      </c>
      <c r="AU228" s="203" t="s">
        <v>85</v>
      </c>
      <c r="AV228" s="200" t="s">
        <v>85</v>
      </c>
      <c r="AW228" s="200" t="s">
        <v>33</v>
      </c>
      <c r="AX228" s="200" t="s">
        <v>77</v>
      </c>
      <c r="AY228" s="203" t="s">
        <v>341</v>
      </c>
    </row>
    <row r="229" spans="1:65" s="200" customFormat="1">
      <c r="B229" s="201"/>
      <c r="D229" s="202" t="s">
        <v>349</v>
      </c>
      <c r="E229" s="203" t="s">
        <v>1</v>
      </c>
      <c r="F229" s="204" t="s">
        <v>4359</v>
      </c>
      <c r="H229" s="205">
        <v>0.58399999999999996</v>
      </c>
      <c r="L229" s="201"/>
      <c r="M229" s="206"/>
      <c r="N229" s="207"/>
      <c r="O229" s="207"/>
      <c r="P229" s="207"/>
      <c r="Q229" s="207"/>
      <c r="R229" s="207"/>
      <c r="S229" s="207"/>
      <c r="T229" s="208"/>
      <c r="AT229" s="203" t="s">
        <v>349</v>
      </c>
      <c r="AU229" s="203" t="s">
        <v>85</v>
      </c>
      <c r="AV229" s="200" t="s">
        <v>85</v>
      </c>
      <c r="AW229" s="200" t="s">
        <v>33</v>
      </c>
      <c r="AX229" s="200" t="s">
        <v>77</v>
      </c>
      <c r="AY229" s="203" t="s">
        <v>341</v>
      </c>
    </row>
    <row r="230" spans="1:65" s="200" customFormat="1">
      <c r="B230" s="201"/>
      <c r="D230" s="202" t="s">
        <v>349</v>
      </c>
      <c r="E230" s="203" t="s">
        <v>1</v>
      </c>
      <c r="F230" s="204" t="s">
        <v>4360</v>
      </c>
      <c r="H230" s="205">
        <v>1.343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00" customFormat="1">
      <c r="B231" s="201"/>
      <c r="D231" s="202" t="s">
        <v>349</v>
      </c>
      <c r="E231" s="203" t="s">
        <v>1</v>
      </c>
      <c r="F231" s="204" t="s">
        <v>4361</v>
      </c>
      <c r="H231" s="205">
        <v>1.399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0" customFormat="1">
      <c r="B232" s="201"/>
      <c r="D232" s="202" t="s">
        <v>349</v>
      </c>
      <c r="E232" s="203" t="s">
        <v>1</v>
      </c>
      <c r="F232" s="204" t="s">
        <v>4362</v>
      </c>
      <c r="H232" s="205">
        <v>2.4319999999999999</v>
      </c>
      <c r="L232" s="201"/>
      <c r="M232" s="206"/>
      <c r="N232" s="207"/>
      <c r="O232" s="207"/>
      <c r="P232" s="207"/>
      <c r="Q232" s="207"/>
      <c r="R232" s="207"/>
      <c r="S232" s="207"/>
      <c r="T232" s="208"/>
      <c r="AT232" s="203" t="s">
        <v>349</v>
      </c>
      <c r="AU232" s="203" t="s">
        <v>85</v>
      </c>
      <c r="AV232" s="200" t="s">
        <v>85</v>
      </c>
      <c r="AW232" s="200" t="s">
        <v>33</v>
      </c>
      <c r="AX232" s="200" t="s">
        <v>77</v>
      </c>
      <c r="AY232" s="203" t="s">
        <v>341</v>
      </c>
    </row>
    <row r="233" spans="1:65" s="209" customFormat="1">
      <c r="B233" s="210"/>
      <c r="D233" s="202" t="s">
        <v>349</v>
      </c>
      <c r="E233" s="211" t="s">
        <v>1</v>
      </c>
      <c r="F233" s="212" t="s">
        <v>351</v>
      </c>
      <c r="H233" s="213">
        <v>10.11</v>
      </c>
      <c r="L233" s="210"/>
      <c r="M233" s="214"/>
      <c r="N233" s="215"/>
      <c r="O233" s="215"/>
      <c r="P233" s="215"/>
      <c r="Q233" s="215"/>
      <c r="R233" s="215"/>
      <c r="S233" s="215"/>
      <c r="T233" s="216"/>
      <c r="AT233" s="211" t="s">
        <v>349</v>
      </c>
      <c r="AU233" s="211" t="s">
        <v>85</v>
      </c>
      <c r="AV233" s="209" t="s">
        <v>352</v>
      </c>
      <c r="AW233" s="209" t="s">
        <v>33</v>
      </c>
      <c r="AX233" s="209" t="s">
        <v>8</v>
      </c>
      <c r="AY233" s="211" t="s">
        <v>341</v>
      </c>
    </row>
    <row r="234" spans="1:65" s="110" customFormat="1" ht="16.5" customHeight="1">
      <c r="A234" s="107"/>
      <c r="B234" s="108"/>
      <c r="C234" s="217" t="s">
        <v>494</v>
      </c>
      <c r="D234" s="217" t="s">
        <v>354</v>
      </c>
      <c r="E234" s="218" t="s">
        <v>4363</v>
      </c>
      <c r="F234" s="219" t="s">
        <v>4364</v>
      </c>
      <c r="G234" s="220" t="s">
        <v>346</v>
      </c>
      <c r="H234" s="221">
        <v>1.478</v>
      </c>
      <c r="I234" s="92"/>
      <c r="J234" s="222">
        <f>ROUND(I234*H234,0)</f>
        <v>0</v>
      </c>
      <c r="K234" s="219" t="s">
        <v>1</v>
      </c>
      <c r="L234" s="223"/>
      <c r="M234" s="224" t="s">
        <v>1</v>
      </c>
      <c r="N234" s="225" t="s">
        <v>42</v>
      </c>
      <c r="O234" s="195"/>
      <c r="P234" s="196">
        <f>O234*H234</f>
        <v>0</v>
      </c>
      <c r="Q234" s="196">
        <v>0.5</v>
      </c>
      <c r="R234" s="196">
        <f>Q234*H234</f>
        <v>0.73899999999999999</v>
      </c>
      <c r="S234" s="196">
        <v>0</v>
      </c>
      <c r="T234" s="197">
        <f>S234*H234</f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125</v>
      </c>
      <c r="AT234" s="198" t="s">
        <v>354</v>
      </c>
      <c r="AU234" s="198" t="s">
        <v>85</v>
      </c>
      <c r="AY234" s="99" t="s">
        <v>341</v>
      </c>
      <c r="BE234" s="199">
        <f>IF(N234="základní",J234,0)</f>
        <v>0</v>
      </c>
      <c r="BF234" s="199">
        <f>IF(N234="snížená",J234,0)</f>
        <v>0</v>
      </c>
      <c r="BG234" s="199">
        <f>IF(N234="zákl. přenesená",J234,0)</f>
        <v>0</v>
      </c>
      <c r="BH234" s="199">
        <f>IF(N234="sníž. přenesená",J234,0)</f>
        <v>0</v>
      </c>
      <c r="BI234" s="199">
        <f>IF(N234="nulová",J234,0)</f>
        <v>0</v>
      </c>
      <c r="BJ234" s="99" t="s">
        <v>8</v>
      </c>
      <c r="BK234" s="199">
        <f>ROUND(I234*H234,0)</f>
        <v>0</v>
      </c>
      <c r="BL234" s="99" t="s">
        <v>421</v>
      </c>
      <c r="BM234" s="198" t="s">
        <v>4365</v>
      </c>
    </row>
    <row r="235" spans="1:65" s="200" customFormat="1" ht="22.5">
      <c r="B235" s="201"/>
      <c r="D235" s="202" t="s">
        <v>349</v>
      </c>
      <c r="E235" s="203" t="s">
        <v>1</v>
      </c>
      <c r="F235" s="204" t="s">
        <v>4366</v>
      </c>
      <c r="H235" s="205">
        <v>1.478</v>
      </c>
      <c r="L235" s="201"/>
      <c r="M235" s="206"/>
      <c r="N235" s="207"/>
      <c r="O235" s="207"/>
      <c r="P235" s="207"/>
      <c r="Q235" s="207"/>
      <c r="R235" s="207"/>
      <c r="S235" s="207"/>
      <c r="T235" s="208"/>
      <c r="AT235" s="203" t="s">
        <v>349</v>
      </c>
      <c r="AU235" s="203" t="s">
        <v>85</v>
      </c>
      <c r="AV235" s="200" t="s">
        <v>85</v>
      </c>
      <c r="AW235" s="200" t="s">
        <v>33</v>
      </c>
      <c r="AX235" s="200" t="s">
        <v>8</v>
      </c>
      <c r="AY235" s="203" t="s">
        <v>341</v>
      </c>
    </row>
    <row r="236" spans="1:65" s="110" customFormat="1" ht="16.5" customHeight="1">
      <c r="A236" s="107"/>
      <c r="B236" s="108"/>
      <c r="C236" s="217" t="s">
        <v>125</v>
      </c>
      <c r="D236" s="217" t="s">
        <v>354</v>
      </c>
      <c r="E236" s="218" t="s">
        <v>4367</v>
      </c>
      <c r="F236" s="219" t="s">
        <v>4368</v>
      </c>
      <c r="G236" s="220" t="s">
        <v>455</v>
      </c>
      <c r="H236" s="221">
        <v>81.751999999999995</v>
      </c>
      <c r="I236" s="92"/>
      <c r="J236" s="222">
        <f>ROUND(I236*H236,0)</f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>O236*H236</f>
        <v>0</v>
      </c>
      <c r="Q236" s="196">
        <v>3.6900000000000001E-3</v>
      </c>
      <c r="R236" s="196">
        <f>Q236*H236</f>
        <v>0.30166487999999997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125</v>
      </c>
      <c r="AT236" s="198" t="s">
        <v>354</v>
      </c>
      <c r="AU236" s="198" t="s">
        <v>85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421</v>
      </c>
      <c r="BM236" s="198" t="s">
        <v>4369</v>
      </c>
    </row>
    <row r="237" spans="1:65" s="200" customFormat="1">
      <c r="B237" s="201"/>
      <c r="D237" s="202" t="s">
        <v>349</v>
      </c>
      <c r="E237" s="203" t="s">
        <v>1</v>
      </c>
      <c r="F237" s="204" t="s">
        <v>4370</v>
      </c>
      <c r="H237" s="205">
        <v>81.751999999999995</v>
      </c>
      <c r="L237" s="201"/>
      <c r="M237" s="206"/>
      <c r="N237" s="207"/>
      <c r="O237" s="207"/>
      <c r="P237" s="207"/>
      <c r="Q237" s="207"/>
      <c r="R237" s="207"/>
      <c r="S237" s="207"/>
      <c r="T237" s="208"/>
      <c r="AT237" s="203" t="s">
        <v>349</v>
      </c>
      <c r="AU237" s="203" t="s">
        <v>85</v>
      </c>
      <c r="AV237" s="200" t="s">
        <v>85</v>
      </c>
      <c r="AW237" s="200" t="s">
        <v>33</v>
      </c>
      <c r="AX237" s="200" t="s">
        <v>8</v>
      </c>
      <c r="AY237" s="203" t="s">
        <v>341</v>
      </c>
    </row>
    <row r="238" spans="1:65" s="110" customFormat="1" ht="16.5" customHeight="1">
      <c r="A238" s="107"/>
      <c r="B238" s="108"/>
      <c r="C238" s="217" t="s">
        <v>502</v>
      </c>
      <c r="D238" s="217" t="s">
        <v>354</v>
      </c>
      <c r="E238" s="218" t="s">
        <v>4371</v>
      </c>
      <c r="F238" s="219" t="s">
        <v>4372</v>
      </c>
      <c r="G238" s="220" t="s">
        <v>455</v>
      </c>
      <c r="H238" s="221">
        <v>40.04</v>
      </c>
      <c r="I238" s="92"/>
      <c r="J238" s="222">
        <f>ROUND(I238*H238,0)</f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>O238*H238</f>
        <v>0</v>
      </c>
      <c r="Q238" s="196">
        <v>3.6900000000000001E-3</v>
      </c>
      <c r="R238" s="196">
        <f>Q238*H238</f>
        <v>0.14774760000000001</v>
      </c>
      <c r="S238" s="196">
        <v>0</v>
      </c>
      <c r="T238" s="197">
        <f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125</v>
      </c>
      <c r="AT238" s="198" t="s">
        <v>354</v>
      </c>
      <c r="AU238" s="198" t="s">
        <v>85</v>
      </c>
      <c r="AY238" s="99" t="s">
        <v>341</v>
      </c>
      <c r="BE238" s="199">
        <f>IF(N238="základní",J238,0)</f>
        <v>0</v>
      </c>
      <c r="BF238" s="199">
        <f>IF(N238="snížená",J238,0)</f>
        <v>0</v>
      </c>
      <c r="BG238" s="199">
        <f>IF(N238="zákl. přenesená",J238,0)</f>
        <v>0</v>
      </c>
      <c r="BH238" s="199">
        <f>IF(N238="sníž. přenesená",J238,0)</f>
        <v>0</v>
      </c>
      <c r="BI238" s="199">
        <f>IF(N238="nulová",J238,0)</f>
        <v>0</v>
      </c>
      <c r="BJ238" s="99" t="s">
        <v>8</v>
      </c>
      <c r="BK238" s="199">
        <f>ROUND(I238*H238,0)</f>
        <v>0</v>
      </c>
      <c r="BL238" s="99" t="s">
        <v>421</v>
      </c>
      <c r="BM238" s="198" t="s">
        <v>4373</v>
      </c>
    </row>
    <row r="239" spans="1:65" s="200" customFormat="1">
      <c r="B239" s="201"/>
      <c r="D239" s="202" t="s">
        <v>349</v>
      </c>
      <c r="E239" s="203" t="s">
        <v>1</v>
      </c>
      <c r="F239" s="204" t="s">
        <v>3059</v>
      </c>
      <c r="H239" s="205">
        <v>40.04</v>
      </c>
      <c r="L239" s="201"/>
      <c r="M239" s="206"/>
      <c r="N239" s="207"/>
      <c r="O239" s="207"/>
      <c r="P239" s="207"/>
      <c r="Q239" s="207"/>
      <c r="R239" s="207"/>
      <c r="S239" s="207"/>
      <c r="T239" s="208"/>
      <c r="AT239" s="203" t="s">
        <v>349</v>
      </c>
      <c r="AU239" s="203" t="s">
        <v>85</v>
      </c>
      <c r="AV239" s="200" t="s">
        <v>85</v>
      </c>
      <c r="AW239" s="200" t="s">
        <v>33</v>
      </c>
      <c r="AX239" s="200" t="s">
        <v>8</v>
      </c>
      <c r="AY239" s="203" t="s">
        <v>341</v>
      </c>
    </row>
    <row r="240" spans="1:65" s="110" customFormat="1" ht="16.5" customHeight="1">
      <c r="A240" s="107"/>
      <c r="B240" s="108"/>
      <c r="C240" s="217" t="s">
        <v>507</v>
      </c>
      <c r="D240" s="217" t="s">
        <v>354</v>
      </c>
      <c r="E240" s="218" t="s">
        <v>4374</v>
      </c>
      <c r="F240" s="219" t="s">
        <v>4375</v>
      </c>
      <c r="G240" s="220" t="s">
        <v>455</v>
      </c>
      <c r="H240" s="221">
        <v>569.44799999999998</v>
      </c>
      <c r="I240" s="92"/>
      <c r="J240" s="222">
        <f>ROUND(I240*H240,0)</f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>O240*H240</f>
        <v>0</v>
      </c>
      <c r="Q240" s="196">
        <v>3.6900000000000001E-3</v>
      </c>
      <c r="R240" s="196">
        <f>Q240*H240</f>
        <v>2.10126312</v>
      </c>
      <c r="S240" s="196">
        <v>0</v>
      </c>
      <c r="T240" s="197">
        <f>S240*H240</f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125</v>
      </c>
      <c r="AT240" s="198" t="s">
        <v>354</v>
      </c>
      <c r="AU240" s="198" t="s">
        <v>85</v>
      </c>
      <c r="AY240" s="99" t="s">
        <v>341</v>
      </c>
      <c r="BE240" s="199">
        <f>IF(N240="základní",J240,0)</f>
        <v>0</v>
      </c>
      <c r="BF240" s="199">
        <f>IF(N240="snížená",J240,0)</f>
        <v>0</v>
      </c>
      <c r="BG240" s="199">
        <f>IF(N240="zákl. přenesená",J240,0)</f>
        <v>0</v>
      </c>
      <c r="BH240" s="199">
        <f>IF(N240="sníž. přenesená",J240,0)</f>
        <v>0</v>
      </c>
      <c r="BI240" s="199">
        <f>IF(N240="nulová",J240,0)</f>
        <v>0</v>
      </c>
      <c r="BJ240" s="99" t="s">
        <v>8</v>
      </c>
      <c r="BK240" s="199">
        <f>ROUND(I240*H240,0)</f>
        <v>0</v>
      </c>
      <c r="BL240" s="99" t="s">
        <v>421</v>
      </c>
      <c r="BM240" s="198" t="s">
        <v>4376</v>
      </c>
    </row>
    <row r="241" spans="1:65" s="200" customFormat="1">
      <c r="B241" s="201"/>
      <c r="D241" s="202" t="s">
        <v>349</v>
      </c>
      <c r="E241" s="203" t="s">
        <v>1</v>
      </c>
      <c r="F241" s="204" t="s">
        <v>1388</v>
      </c>
      <c r="H241" s="205">
        <v>569.44799999999998</v>
      </c>
      <c r="L241" s="201"/>
      <c r="M241" s="206"/>
      <c r="N241" s="207"/>
      <c r="O241" s="207"/>
      <c r="P241" s="207"/>
      <c r="Q241" s="207"/>
      <c r="R241" s="207"/>
      <c r="S241" s="207"/>
      <c r="T241" s="208"/>
      <c r="AT241" s="203" t="s">
        <v>349</v>
      </c>
      <c r="AU241" s="203" t="s">
        <v>85</v>
      </c>
      <c r="AV241" s="200" t="s">
        <v>85</v>
      </c>
      <c r="AW241" s="200" t="s">
        <v>33</v>
      </c>
      <c r="AX241" s="200" t="s">
        <v>8</v>
      </c>
      <c r="AY241" s="203" t="s">
        <v>341</v>
      </c>
    </row>
    <row r="242" spans="1:65" s="110" customFormat="1" ht="16.5" customHeight="1">
      <c r="A242" s="107"/>
      <c r="B242" s="108"/>
      <c r="C242" s="217" t="s">
        <v>512</v>
      </c>
      <c r="D242" s="217" t="s">
        <v>354</v>
      </c>
      <c r="E242" s="218" t="s">
        <v>3966</v>
      </c>
      <c r="F242" s="219" t="s">
        <v>4377</v>
      </c>
      <c r="G242" s="220" t="s">
        <v>455</v>
      </c>
      <c r="H242" s="221">
        <v>87.054000000000002</v>
      </c>
      <c r="I242" s="92"/>
      <c r="J242" s="222">
        <f>ROUND(I242*H242,0)</f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>O242*H242</f>
        <v>0</v>
      </c>
      <c r="Q242" s="196">
        <v>9.4500000000000001E-3</v>
      </c>
      <c r="R242" s="196">
        <f>Q242*H242</f>
        <v>0.82266030000000001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125</v>
      </c>
      <c r="AT242" s="198" t="s">
        <v>354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421</v>
      </c>
      <c r="BM242" s="198" t="s">
        <v>4378</v>
      </c>
    </row>
    <row r="243" spans="1:65" s="200" customFormat="1">
      <c r="B243" s="201"/>
      <c r="D243" s="202" t="s">
        <v>349</v>
      </c>
      <c r="E243" s="203" t="s">
        <v>1</v>
      </c>
      <c r="F243" s="204" t="s">
        <v>4379</v>
      </c>
      <c r="H243" s="205">
        <v>87.054000000000002</v>
      </c>
      <c r="L243" s="201"/>
      <c r="M243" s="206"/>
      <c r="N243" s="207"/>
      <c r="O243" s="207"/>
      <c r="P243" s="207"/>
      <c r="Q243" s="207"/>
      <c r="R243" s="207"/>
      <c r="S243" s="207"/>
      <c r="T243" s="208"/>
      <c r="AT243" s="203" t="s">
        <v>349</v>
      </c>
      <c r="AU243" s="203" t="s">
        <v>85</v>
      </c>
      <c r="AV243" s="200" t="s">
        <v>85</v>
      </c>
      <c r="AW243" s="200" t="s">
        <v>33</v>
      </c>
      <c r="AX243" s="200" t="s">
        <v>8</v>
      </c>
      <c r="AY243" s="203" t="s">
        <v>341</v>
      </c>
    </row>
    <row r="244" spans="1:65" s="110" customFormat="1" ht="16.5" customHeight="1">
      <c r="A244" s="107"/>
      <c r="B244" s="108"/>
      <c r="C244" s="217" t="s">
        <v>516</v>
      </c>
      <c r="D244" s="217" t="s">
        <v>354</v>
      </c>
      <c r="E244" s="218" t="s">
        <v>3973</v>
      </c>
      <c r="F244" s="219" t="s">
        <v>4380</v>
      </c>
      <c r="G244" s="220" t="s">
        <v>455</v>
      </c>
      <c r="H244" s="221">
        <v>85.162000000000006</v>
      </c>
      <c r="I244" s="92"/>
      <c r="J244" s="222">
        <f>ROUND(I244*H244,0)</f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>O244*H244</f>
        <v>0</v>
      </c>
      <c r="Q244" s="196">
        <v>3.322E-2</v>
      </c>
      <c r="R244" s="196">
        <f>Q244*H244</f>
        <v>2.8290816400000001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125</v>
      </c>
      <c r="AT244" s="198" t="s">
        <v>354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421</v>
      </c>
      <c r="BM244" s="198" t="s">
        <v>4381</v>
      </c>
    </row>
    <row r="245" spans="1:65" s="200" customFormat="1">
      <c r="B245" s="201"/>
      <c r="D245" s="202" t="s">
        <v>349</v>
      </c>
      <c r="E245" s="203" t="s">
        <v>1</v>
      </c>
      <c r="F245" s="204" t="s">
        <v>3116</v>
      </c>
      <c r="H245" s="205">
        <v>85.162000000000006</v>
      </c>
      <c r="L245" s="201"/>
      <c r="M245" s="206"/>
      <c r="N245" s="207"/>
      <c r="O245" s="207"/>
      <c r="P245" s="207"/>
      <c r="Q245" s="207"/>
      <c r="R245" s="207"/>
      <c r="S245" s="207"/>
      <c r="T245" s="208"/>
      <c r="AT245" s="203" t="s">
        <v>349</v>
      </c>
      <c r="AU245" s="203" t="s">
        <v>85</v>
      </c>
      <c r="AV245" s="200" t="s">
        <v>85</v>
      </c>
      <c r="AW245" s="200" t="s">
        <v>33</v>
      </c>
      <c r="AX245" s="200" t="s">
        <v>8</v>
      </c>
      <c r="AY245" s="203" t="s">
        <v>341</v>
      </c>
    </row>
    <row r="246" spans="1:65" s="110" customFormat="1" ht="16.5" customHeight="1">
      <c r="A246" s="107"/>
      <c r="B246" s="108"/>
      <c r="C246" s="217" t="s">
        <v>522</v>
      </c>
      <c r="D246" s="217" t="s">
        <v>354</v>
      </c>
      <c r="E246" s="218" t="s">
        <v>4382</v>
      </c>
      <c r="F246" s="219" t="s">
        <v>4383</v>
      </c>
      <c r="G246" s="220" t="s">
        <v>444</v>
      </c>
      <c r="H246" s="221">
        <v>19</v>
      </c>
      <c r="I246" s="92"/>
      <c r="J246" s="222">
        <f>ROUND(I246*H246,0)</f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>O246*H246</f>
        <v>0</v>
      </c>
      <c r="Q246" s="196">
        <v>5.5000000000000003E-4</v>
      </c>
      <c r="R246" s="196">
        <f>Q246*H246</f>
        <v>1.0450000000000001E-2</v>
      </c>
      <c r="S246" s="196">
        <v>0</v>
      </c>
      <c r="T246" s="197">
        <f>S246*H246</f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125</v>
      </c>
      <c r="AT246" s="198" t="s">
        <v>354</v>
      </c>
      <c r="AU246" s="198" t="s">
        <v>85</v>
      </c>
      <c r="AY246" s="99" t="s">
        <v>341</v>
      </c>
      <c r="BE246" s="199">
        <f>IF(N246="základní",J246,0)</f>
        <v>0</v>
      </c>
      <c r="BF246" s="199">
        <f>IF(N246="snížená",J246,0)</f>
        <v>0</v>
      </c>
      <c r="BG246" s="199">
        <f>IF(N246="zákl. přenesená",J246,0)</f>
        <v>0</v>
      </c>
      <c r="BH246" s="199">
        <f>IF(N246="sníž. přenesená",J246,0)</f>
        <v>0</v>
      </c>
      <c r="BI246" s="199">
        <f>IF(N246="nulová",J246,0)</f>
        <v>0</v>
      </c>
      <c r="BJ246" s="99" t="s">
        <v>8</v>
      </c>
      <c r="BK246" s="199">
        <f>ROUND(I246*H246,0)</f>
        <v>0</v>
      </c>
      <c r="BL246" s="99" t="s">
        <v>421</v>
      </c>
      <c r="BM246" s="198" t="s">
        <v>4384</v>
      </c>
    </row>
    <row r="247" spans="1:65" s="200" customFormat="1">
      <c r="B247" s="201"/>
      <c r="D247" s="202" t="s">
        <v>349</v>
      </c>
      <c r="E247" s="203" t="s">
        <v>1</v>
      </c>
      <c r="F247" s="204" t="s">
        <v>4385</v>
      </c>
      <c r="H247" s="205">
        <v>18.579999999999998</v>
      </c>
      <c r="I247" s="90"/>
      <c r="L247" s="201"/>
      <c r="M247" s="206"/>
      <c r="N247" s="207"/>
      <c r="O247" s="207"/>
      <c r="P247" s="207"/>
      <c r="Q247" s="207"/>
      <c r="R247" s="207"/>
      <c r="S247" s="207"/>
      <c r="T247" s="208"/>
      <c r="AT247" s="203" t="s">
        <v>349</v>
      </c>
      <c r="AU247" s="203" t="s">
        <v>85</v>
      </c>
      <c r="AV247" s="200" t="s">
        <v>85</v>
      </c>
      <c r="AW247" s="200" t="s">
        <v>33</v>
      </c>
      <c r="AX247" s="200" t="s">
        <v>77</v>
      </c>
      <c r="AY247" s="203" t="s">
        <v>341</v>
      </c>
    </row>
    <row r="248" spans="1:65" s="200" customFormat="1">
      <c r="B248" s="201"/>
      <c r="D248" s="202" t="s">
        <v>349</v>
      </c>
      <c r="E248" s="203" t="s">
        <v>1</v>
      </c>
      <c r="F248" s="204" t="s">
        <v>4386</v>
      </c>
      <c r="H248" s="205">
        <v>0.42</v>
      </c>
      <c r="L248" s="201"/>
      <c r="M248" s="206"/>
      <c r="N248" s="207"/>
      <c r="O248" s="207"/>
      <c r="P248" s="207"/>
      <c r="Q248" s="207"/>
      <c r="R248" s="207"/>
      <c r="S248" s="207"/>
      <c r="T248" s="208"/>
      <c r="AT248" s="203" t="s">
        <v>349</v>
      </c>
      <c r="AU248" s="203" t="s">
        <v>85</v>
      </c>
      <c r="AV248" s="200" t="s">
        <v>85</v>
      </c>
      <c r="AW248" s="200" t="s">
        <v>33</v>
      </c>
      <c r="AX248" s="200" t="s">
        <v>77</v>
      </c>
      <c r="AY248" s="203" t="s">
        <v>341</v>
      </c>
    </row>
    <row r="249" spans="1:65" s="209" customFormat="1">
      <c r="B249" s="210"/>
      <c r="D249" s="202" t="s">
        <v>349</v>
      </c>
      <c r="E249" s="211" t="s">
        <v>1</v>
      </c>
      <c r="F249" s="212" t="s">
        <v>351</v>
      </c>
      <c r="H249" s="213">
        <v>19</v>
      </c>
      <c r="L249" s="210"/>
      <c r="M249" s="214"/>
      <c r="N249" s="215"/>
      <c r="O249" s="215"/>
      <c r="P249" s="215"/>
      <c r="Q249" s="215"/>
      <c r="R249" s="215"/>
      <c r="S249" s="215"/>
      <c r="T249" s="216"/>
      <c r="AT249" s="211" t="s">
        <v>349</v>
      </c>
      <c r="AU249" s="211" t="s">
        <v>85</v>
      </c>
      <c r="AV249" s="209" t="s">
        <v>352</v>
      </c>
      <c r="AW249" s="209" t="s">
        <v>33</v>
      </c>
      <c r="AX249" s="209" t="s">
        <v>8</v>
      </c>
      <c r="AY249" s="211" t="s">
        <v>341</v>
      </c>
    </row>
    <row r="250" spans="1:65" s="110" customFormat="1" ht="24" customHeight="1">
      <c r="A250" s="107"/>
      <c r="B250" s="108"/>
      <c r="C250" s="187" t="s">
        <v>528</v>
      </c>
      <c r="D250" s="187" t="s">
        <v>343</v>
      </c>
      <c r="E250" s="188" t="s">
        <v>3976</v>
      </c>
      <c r="F250" s="189" t="s">
        <v>3977</v>
      </c>
      <c r="G250" s="190" t="s">
        <v>357</v>
      </c>
      <c r="H250" s="191">
        <v>12.5</v>
      </c>
      <c r="I250" s="89"/>
      <c r="J250" s="192">
        <f>ROUND(I250*H250,0)</f>
        <v>0</v>
      </c>
      <c r="K250" s="189" t="s">
        <v>363</v>
      </c>
      <c r="L250" s="108"/>
      <c r="M250" s="193" t="s">
        <v>1</v>
      </c>
      <c r="N250" s="194" t="s">
        <v>42</v>
      </c>
      <c r="O250" s="195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421</v>
      </c>
      <c r="AT250" s="198" t="s">
        <v>343</v>
      </c>
      <c r="AU250" s="198" t="s">
        <v>85</v>
      </c>
      <c r="AY250" s="99" t="s">
        <v>341</v>
      </c>
      <c r="BE250" s="199">
        <f>IF(N250="základní",J250,0)</f>
        <v>0</v>
      </c>
      <c r="BF250" s="199">
        <f>IF(N250="snížená",J250,0)</f>
        <v>0</v>
      </c>
      <c r="BG250" s="199">
        <f>IF(N250="zákl. přenesená",J250,0)</f>
        <v>0</v>
      </c>
      <c r="BH250" s="199">
        <f>IF(N250="sníž. přenesená",J250,0)</f>
        <v>0</v>
      </c>
      <c r="BI250" s="199">
        <f>IF(N250="nulová",J250,0)</f>
        <v>0</v>
      </c>
      <c r="BJ250" s="99" t="s">
        <v>8</v>
      </c>
      <c r="BK250" s="199">
        <f>ROUND(I250*H250,0)</f>
        <v>0</v>
      </c>
      <c r="BL250" s="99" t="s">
        <v>421</v>
      </c>
      <c r="BM250" s="198" t="s">
        <v>4387</v>
      </c>
    </row>
    <row r="251" spans="1:65" s="174" customFormat="1" ht="22.9" customHeight="1">
      <c r="B251" s="175"/>
      <c r="D251" s="176" t="s">
        <v>76</v>
      </c>
      <c r="E251" s="185" t="s">
        <v>1421</v>
      </c>
      <c r="F251" s="185" t="s">
        <v>1422</v>
      </c>
      <c r="J251" s="186">
        <f>BK251</f>
        <v>0</v>
      </c>
      <c r="L251" s="175"/>
      <c r="M251" s="179"/>
      <c r="N251" s="180"/>
      <c r="O251" s="180"/>
      <c r="P251" s="181">
        <f>SUM(P252:P261)</f>
        <v>0</v>
      </c>
      <c r="Q251" s="180"/>
      <c r="R251" s="181">
        <f>SUM(R252:R261)</f>
        <v>0.24395773749999997</v>
      </c>
      <c r="S251" s="180"/>
      <c r="T251" s="182">
        <f>SUM(T252:T261)</f>
        <v>0</v>
      </c>
      <c r="AR251" s="176" t="s">
        <v>85</v>
      </c>
      <c r="AT251" s="183" t="s">
        <v>76</v>
      </c>
      <c r="AU251" s="183" t="s">
        <v>8</v>
      </c>
      <c r="AY251" s="176" t="s">
        <v>341</v>
      </c>
      <c r="BK251" s="184">
        <f>SUM(BK252:BK261)</f>
        <v>0</v>
      </c>
    </row>
    <row r="252" spans="1:65" s="110" customFormat="1" ht="24" customHeight="1">
      <c r="A252" s="107"/>
      <c r="B252" s="108"/>
      <c r="C252" s="187" t="s">
        <v>533</v>
      </c>
      <c r="D252" s="187" t="s">
        <v>343</v>
      </c>
      <c r="E252" s="188" t="s">
        <v>4388</v>
      </c>
      <c r="F252" s="189" t="s">
        <v>4389</v>
      </c>
      <c r="G252" s="190" t="s">
        <v>444</v>
      </c>
      <c r="H252" s="191">
        <v>80.069999999999993</v>
      </c>
      <c r="I252" s="89"/>
      <c r="J252" s="192">
        <f>ROUND(I252*H252,0)</f>
        <v>0</v>
      </c>
      <c r="K252" s="189" t="s">
        <v>363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2.65E-3</v>
      </c>
      <c r="R252" s="196">
        <f>Q252*H252</f>
        <v>0.21218549999999997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421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421</v>
      </c>
      <c r="BM252" s="198" t="s">
        <v>4390</v>
      </c>
    </row>
    <row r="253" spans="1:65" s="200" customFormat="1">
      <c r="B253" s="201"/>
      <c r="D253" s="202" t="s">
        <v>349</v>
      </c>
      <c r="E253" s="203" t="s">
        <v>1</v>
      </c>
      <c r="F253" s="204" t="s">
        <v>4391</v>
      </c>
      <c r="H253" s="205">
        <v>80.069999999999993</v>
      </c>
      <c r="L253" s="201"/>
      <c r="M253" s="206"/>
      <c r="N253" s="207"/>
      <c r="O253" s="207"/>
      <c r="P253" s="207"/>
      <c r="Q253" s="207"/>
      <c r="R253" s="207"/>
      <c r="S253" s="207"/>
      <c r="T253" s="208"/>
      <c r="AT253" s="203" t="s">
        <v>349</v>
      </c>
      <c r="AU253" s="203" t="s">
        <v>85</v>
      </c>
      <c r="AV253" s="200" t="s">
        <v>85</v>
      </c>
      <c r="AW253" s="200" t="s">
        <v>33</v>
      </c>
      <c r="AX253" s="200" t="s">
        <v>77</v>
      </c>
      <c r="AY253" s="203" t="s">
        <v>341</v>
      </c>
    </row>
    <row r="254" spans="1:65" s="209" customFormat="1">
      <c r="B254" s="210"/>
      <c r="D254" s="202" t="s">
        <v>349</v>
      </c>
      <c r="E254" s="211" t="s">
        <v>265</v>
      </c>
      <c r="F254" s="212" t="s">
        <v>351</v>
      </c>
      <c r="H254" s="213">
        <v>80.069999999999993</v>
      </c>
      <c r="L254" s="210"/>
      <c r="M254" s="214"/>
      <c r="N254" s="215"/>
      <c r="O254" s="215"/>
      <c r="P254" s="215"/>
      <c r="Q254" s="215"/>
      <c r="R254" s="215"/>
      <c r="S254" s="215"/>
      <c r="T254" s="216"/>
      <c r="AT254" s="211" t="s">
        <v>349</v>
      </c>
      <c r="AU254" s="211" t="s">
        <v>85</v>
      </c>
      <c r="AV254" s="209" t="s">
        <v>352</v>
      </c>
      <c r="AW254" s="209" t="s">
        <v>33</v>
      </c>
      <c r="AX254" s="209" t="s">
        <v>8</v>
      </c>
      <c r="AY254" s="211" t="s">
        <v>341</v>
      </c>
    </row>
    <row r="255" spans="1:65" s="110" customFormat="1" ht="24" customHeight="1">
      <c r="A255" s="107"/>
      <c r="B255" s="108"/>
      <c r="C255" s="187" t="s">
        <v>543</v>
      </c>
      <c r="D255" s="187" t="s">
        <v>343</v>
      </c>
      <c r="E255" s="188" t="s">
        <v>4392</v>
      </c>
      <c r="F255" s="189" t="s">
        <v>4393</v>
      </c>
      <c r="G255" s="190" t="s">
        <v>455</v>
      </c>
      <c r="H255" s="191">
        <v>30.35</v>
      </c>
      <c r="I255" s="89"/>
      <c r="J255" s="192">
        <f>ROUND(I255*H255,0)</f>
        <v>0</v>
      </c>
      <c r="K255" s="189" t="s">
        <v>363</v>
      </c>
      <c r="L255" s="108"/>
      <c r="M255" s="193" t="s">
        <v>1</v>
      </c>
      <c r="N255" s="194" t="s">
        <v>42</v>
      </c>
      <c r="O255" s="195"/>
      <c r="P255" s="196">
        <f>O255*H255</f>
        <v>0</v>
      </c>
      <c r="Q255" s="196">
        <v>5.6525E-4</v>
      </c>
      <c r="R255" s="196">
        <f>Q255*H255</f>
        <v>1.7155337499999999E-2</v>
      </c>
      <c r="S255" s="196">
        <v>0</v>
      </c>
      <c r="T255" s="197">
        <f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421</v>
      </c>
      <c r="AT255" s="198" t="s">
        <v>343</v>
      </c>
      <c r="AU255" s="198" t="s">
        <v>85</v>
      </c>
      <c r="AY255" s="99" t="s">
        <v>341</v>
      </c>
      <c r="BE255" s="199">
        <f>IF(N255="základní",J255,0)</f>
        <v>0</v>
      </c>
      <c r="BF255" s="199">
        <f>IF(N255="snížená",J255,0)</f>
        <v>0</v>
      </c>
      <c r="BG255" s="199">
        <f>IF(N255="zákl. přenesená",J255,0)</f>
        <v>0</v>
      </c>
      <c r="BH255" s="199">
        <f>IF(N255="sníž. přenesená",J255,0)</f>
        <v>0</v>
      </c>
      <c r="BI255" s="199">
        <f>IF(N255="nulová",J255,0)</f>
        <v>0</v>
      </c>
      <c r="BJ255" s="99" t="s">
        <v>8</v>
      </c>
      <c r="BK255" s="199">
        <f>ROUND(I255*H255,0)</f>
        <v>0</v>
      </c>
      <c r="BL255" s="99" t="s">
        <v>421</v>
      </c>
      <c r="BM255" s="198" t="s">
        <v>4394</v>
      </c>
    </row>
    <row r="256" spans="1:65" s="200" customFormat="1">
      <c r="B256" s="201"/>
      <c r="D256" s="202" t="s">
        <v>349</v>
      </c>
      <c r="E256" s="203" t="s">
        <v>1</v>
      </c>
      <c r="F256" s="204" t="s">
        <v>4395</v>
      </c>
      <c r="H256" s="205">
        <v>30.35</v>
      </c>
      <c r="L256" s="201"/>
      <c r="M256" s="206"/>
      <c r="N256" s="207"/>
      <c r="O256" s="207"/>
      <c r="P256" s="207"/>
      <c r="Q256" s="207"/>
      <c r="R256" s="207"/>
      <c r="S256" s="207"/>
      <c r="T256" s="208"/>
      <c r="AT256" s="203" t="s">
        <v>349</v>
      </c>
      <c r="AU256" s="203" t="s">
        <v>85</v>
      </c>
      <c r="AV256" s="200" t="s">
        <v>85</v>
      </c>
      <c r="AW256" s="200" t="s">
        <v>33</v>
      </c>
      <c r="AX256" s="200" t="s">
        <v>8</v>
      </c>
      <c r="AY256" s="203" t="s">
        <v>341</v>
      </c>
    </row>
    <row r="257" spans="1:65" s="110" customFormat="1" ht="24" customHeight="1">
      <c r="A257" s="107"/>
      <c r="B257" s="108"/>
      <c r="C257" s="187" t="s">
        <v>564</v>
      </c>
      <c r="D257" s="187" t="s">
        <v>343</v>
      </c>
      <c r="E257" s="188" t="s">
        <v>1443</v>
      </c>
      <c r="F257" s="189" t="s">
        <v>1444</v>
      </c>
      <c r="G257" s="190" t="s">
        <v>455</v>
      </c>
      <c r="H257" s="191">
        <v>23.55</v>
      </c>
      <c r="I257" s="89"/>
      <c r="J257" s="192">
        <f>ROUND(I257*H257,0)</f>
        <v>0</v>
      </c>
      <c r="K257" s="189" t="s">
        <v>363</v>
      </c>
      <c r="L257" s="108"/>
      <c r="M257" s="193" t="s">
        <v>1</v>
      </c>
      <c r="N257" s="194" t="s">
        <v>42</v>
      </c>
      <c r="O257" s="195"/>
      <c r="P257" s="196">
        <f>O257*H257</f>
        <v>0</v>
      </c>
      <c r="Q257" s="196">
        <v>4.7800000000000002E-4</v>
      </c>
      <c r="R257" s="196">
        <f>Q257*H257</f>
        <v>1.12569E-2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421</v>
      </c>
      <c r="AT257" s="198" t="s">
        <v>343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421</v>
      </c>
      <c r="BM257" s="198" t="s">
        <v>4396</v>
      </c>
    </row>
    <row r="258" spans="1:65" s="200" customFormat="1">
      <c r="B258" s="201"/>
      <c r="D258" s="202" t="s">
        <v>349</v>
      </c>
      <c r="E258" s="203" t="s">
        <v>1</v>
      </c>
      <c r="F258" s="204" t="s">
        <v>4397</v>
      </c>
      <c r="H258" s="205">
        <v>23.55</v>
      </c>
      <c r="L258" s="201"/>
      <c r="M258" s="206"/>
      <c r="N258" s="207"/>
      <c r="O258" s="207"/>
      <c r="P258" s="207"/>
      <c r="Q258" s="207"/>
      <c r="R258" s="207"/>
      <c r="S258" s="207"/>
      <c r="T258" s="208"/>
      <c r="AT258" s="203" t="s">
        <v>349</v>
      </c>
      <c r="AU258" s="203" t="s">
        <v>85</v>
      </c>
      <c r="AV258" s="200" t="s">
        <v>85</v>
      </c>
      <c r="AW258" s="200" t="s">
        <v>33</v>
      </c>
      <c r="AX258" s="200" t="s">
        <v>8</v>
      </c>
      <c r="AY258" s="203" t="s">
        <v>341</v>
      </c>
    </row>
    <row r="259" spans="1:65" s="110" customFormat="1" ht="16.5" customHeight="1">
      <c r="A259" s="107"/>
      <c r="B259" s="108"/>
      <c r="C259" s="187" t="s">
        <v>569</v>
      </c>
      <c r="D259" s="187" t="s">
        <v>343</v>
      </c>
      <c r="E259" s="188" t="s">
        <v>4398</v>
      </c>
      <c r="F259" s="189" t="s">
        <v>4399</v>
      </c>
      <c r="G259" s="190" t="s">
        <v>572</v>
      </c>
      <c r="H259" s="191">
        <v>42</v>
      </c>
      <c r="I259" s="89"/>
      <c r="J259" s="192">
        <f>ROUND(I259*H259,0)</f>
        <v>0</v>
      </c>
      <c r="K259" s="189" t="s">
        <v>1</v>
      </c>
      <c r="L259" s="108"/>
      <c r="M259" s="193" t="s">
        <v>1</v>
      </c>
      <c r="N259" s="194" t="s">
        <v>42</v>
      </c>
      <c r="O259" s="195"/>
      <c r="P259" s="196">
        <f>O259*H259</f>
        <v>0</v>
      </c>
      <c r="Q259" s="196">
        <v>8.0000000000000007E-5</v>
      </c>
      <c r="R259" s="196">
        <f>Q259*H259</f>
        <v>3.3600000000000001E-3</v>
      </c>
      <c r="S259" s="196">
        <v>0</v>
      </c>
      <c r="T259" s="197">
        <f>S259*H259</f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421</v>
      </c>
      <c r="AT259" s="198" t="s">
        <v>343</v>
      </c>
      <c r="AU259" s="198" t="s">
        <v>85</v>
      </c>
      <c r="AY259" s="99" t="s">
        <v>341</v>
      </c>
      <c r="BE259" s="199">
        <f>IF(N259="základní",J259,0)</f>
        <v>0</v>
      </c>
      <c r="BF259" s="199">
        <f>IF(N259="snížená",J259,0)</f>
        <v>0</v>
      </c>
      <c r="BG259" s="199">
        <f>IF(N259="zákl. přenesená",J259,0)</f>
        <v>0</v>
      </c>
      <c r="BH259" s="199">
        <f>IF(N259="sníž. přenesená",J259,0)</f>
        <v>0</v>
      </c>
      <c r="BI259" s="199">
        <f>IF(N259="nulová",J259,0)</f>
        <v>0</v>
      </c>
      <c r="BJ259" s="99" t="s">
        <v>8</v>
      </c>
      <c r="BK259" s="199">
        <f>ROUND(I259*H259,0)</f>
        <v>0</v>
      </c>
      <c r="BL259" s="99" t="s">
        <v>421</v>
      </c>
      <c r="BM259" s="198" t="s">
        <v>4400</v>
      </c>
    </row>
    <row r="260" spans="1:65" s="200" customFormat="1">
      <c r="B260" s="201"/>
      <c r="D260" s="202" t="s">
        <v>349</v>
      </c>
      <c r="E260" s="203" t="s">
        <v>1</v>
      </c>
      <c r="F260" s="204" t="s">
        <v>569</v>
      </c>
      <c r="H260" s="205">
        <v>42</v>
      </c>
      <c r="L260" s="201"/>
      <c r="M260" s="206"/>
      <c r="N260" s="207"/>
      <c r="O260" s="207"/>
      <c r="P260" s="207"/>
      <c r="Q260" s="207"/>
      <c r="R260" s="207"/>
      <c r="S260" s="207"/>
      <c r="T260" s="208"/>
      <c r="AT260" s="203" t="s">
        <v>349</v>
      </c>
      <c r="AU260" s="203" t="s">
        <v>85</v>
      </c>
      <c r="AV260" s="200" t="s">
        <v>85</v>
      </c>
      <c r="AW260" s="200" t="s">
        <v>33</v>
      </c>
      <c r="AX260" s="200" t="s">
        <v>8</v>
      </c>
      <c r="AY260" s="203" t="s">
        <v>341</v>
      </c>
    </row>
    <row r="261" spans="1:65" s="110" customFormat="1" ht="24" customHeight="1">
      <c r="A261" s="107"/>
      <c r="B261" s="108"/>
      <c r="C261" s="187" t="s">
        <v>575</v>
      </c>
      <c r="D261" s="187" t="s">
        <v>343</v>
      </c>
      <c r="E261" s="188" t="s">
        <v>4401</v>
      </c>
      <c r="F261" s="189" t="s">
        <v>4402</v>
      </c>
      <c r="G261" s="190" t="s">
        <v>357</v>
      </c>
      <c r="H261" s="191">
        <v>0.24399999999999999</v>
      </c>
      <c r="I261" s="89"/>
      <c r="J261" s="192">
        <f>ROUND(I261*H261,0)</f>
        <v>0</v>
      </c>
      <c r="K261" s="189" t="s">
        <v>363</v>
      </c>
      <c r="L261" s="108"/>
      <c r="M261" s="193" t="s">
        <v>1</v>
      </c>
      <c r="N261" s="194" t="s">
        <v>42</v>
      </c>
      <c r="O261" s="195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421</v>
      </c>
      <c r="AT261" s="198" t="s">
        <v>343</v>
      </c>
      <c r="AU261" s="198" t="s">
        <v>85</v>
      </c>
      <c r="AY261" s="99" t="s">
        <v>341</v>
      </c>
      <c r="BE261" s="199">
        <f>IF(N261="základní",J261,0)</f>
        <v>0</v>
      </c>
      <c r="BF261" s="199">
        <f>IF(N261="snížená",J261,0)</f>
        <v>0</v>
      </c>
      <c r="BG261" s="199">
        <f>IF(N261="zákl. přenesená",J261,0)</f>
        <v>0</v>
      </c>
      <c r="BH261" s="199">
        <f>IF(N261="sníž. přenesená",J261,0)</f>
        <v>0</v>
      </c>
      <c r="BI261" s="199">
        <f>IF(N261="nulová",J261,0)</f>
        <v>0</v>
      </c>
      <c r="BJ261" s="99" t="s">
        <v>8</v>
      </c>
      <c r="BK261" s="199">
        <f>ROUND(I261*H261,0)</f>
        <v>0</v>
      </c>
      <c r="BL261" s="99" t="s">
        <v>421</v>
      </c>
      <c r="BM261" s="198" t="s">
        <v>4403</v>
      </c>
    </row>
    <row r="262" spans="1:65" s="174" customFormat="1" ht="22.9" customHeight="1">
      <c r="B262" s="175"/>
      <c r="D262" s="176" t="s">
        <v>76</v>
      </c>
      <c r="E262" s="185" t="s">
        <v>1498</v>
      </c>
      <c r="F262" s="185" t="s">
        <v>1499</v>
      </c>
      <c r="J262" s="186">
        <f>BK262</f>
        <v>0</v>
      </c>
      <c r="L262" s="175"/>
      <c r="M262" s="179"/>
      <c r="N262" s="180"/>
      <c r="O262" s="180"/>
      <c r="P262" s="181">
        <f>SUM(P263:P267)</f>
        <v>0</v>
      </c>
      <c r="Q262" s="180"/>
      <c r="R262" s="181">
        <f>SUM(R263:R267)</f>
        <v>2.378079E-2</v>
      </c>
      <c r="S262" s="180"/>
      <c r="T262" s="182">
        <f>SUM(T263:T267)</f>
        <v>0</v>
      </c>
      <c r="AR262" s="176" t="s">
        <v>85</v>
      </c>
      <c r="AT262" s="183" t="s">
        <v>76</v>
      </c>
      <c r="AU262" s="183" t="s">
        <v>8</v>
      </c>
      <c r="AY262" s="176" t="s">
        <v>341</v>
      </c>
      <c r="BK262" s="184">
        <f>SUM(BK263:BK267)</f>
        <v>0</v>
      </c>
    </row>
    <row r="263" spans="1:65" s="110" customFormat="1" ht="16.5" customHeight="1">
      <c r="A263" s="107"/>
      <c r="B263" s="108"/>
      <c r="C263" s="187" t="s">
        <v>580</v>
      </c>
      <c r="D263" s="187" t="s">
        <v>343</v>
      </c>
      <c r="E263" s="188" t="s">
        <v>1535</v>
      </c>
      <c r="F263" s="189" t="s">
        <v>1536</v>
      </c>
      <c r="G263" s="190" t="s">
        <v>444</v>
      </c>
      <c r="H263" s="191">
        <v>80.069999999999993</v>
      </c>
      <c r="I263" s="89"/>
      <c r="J263" s="192">
        <f>ROUND(I263*H263,0)</f>
        <v>0</v>
      </c>
      <c r="K263" s="189" t="s">
        <v>363</v>
      </c>
      <c r="L263" s="108"/>
      <c r="M263" s="193" t="s">
        <v>1</v>
      </c>
      <c r="N263" s="194" t="s">
        <v>42</v>
      </c>
      <c r="O263" s="195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421</v>
      </c>
      <c r="AT263" s="198" t="s">
        <v>343</v>
      </c>
      <c r="AU263" s="198" t="s">
        <v>85</v>
      </c>
      <c r="AY263" s="99" t="s">
        <v>341</v>
      </c>
      <c r="BE263" s="199">
        <f>IF(N263="základní",J263,0)</f>
        <v>0</v>
      </c>
      <c r="BF263" s="199">
        <f>IF(N263="snížená",J263,0)</f>
        <v>0</v>
      </c>
      <c r="BG263" s="199">
        <f>IF(N263="zákl. přenesená",J263,0)</f>
        <v>0</v>
      </c>
      <c r="BH263" s="199">
        <f>IF(N263="sníž. přenesená",J263,0)</f>
        <v>0</v>
      </c>
      <c r="BI263" s="199">
        <f>IF(N263="nulová",J263,0)</f>
        <v>0</v>
      </c>
      <c r="BJ263" s="99" t="s">
        <v>8</v>
      </c>
      <c r="BK263" s="199">
        <f>ROUND(I263*H263,0)</f>
        <v>0</v>
      </c>
      <c r="BL263" s="99" t="s">
        <v>421</v>
      </c>
      <c r="BM263" s="198" t="s">
        <v>4404</v>
      </c>
    </row>
    <row r="264" spans="1:65" s="200" customFormat="1">
      <c r="B264" s="201"/>
      <c r="D264" s="202" t="s">
        <v>349</v>
      </c>
      <c r="E264" s="203" t="s">
        <v>1</v>
      </c>
      <c r="F264" s="204" t="s">
        <v>265</v>
      </c>
      <c r="H264" s="205">
        <v>80.069999999999993</v>
      </c>
      <c r="L264" s="201"/>
      <c r="M264" s="206"/>
      <c r="N264" s="207"/>
      <c r="O264" s="207"/>
      <c r="P264" s="207"/>
      <c r="Q264" s="207"/>
      <c r="R264" s="207"/>
      <c r="S264" s="207"/>
      <c r="T264" s="208"/>
      <c r="AT264" s="203" t="s">
        <v>349</v>
      </c>
      <c r="AU264" s="203" t="s">
        <v>85</v>
      </c>
      <c r="AV264" s="200" t="s">
        <v>85</v>
      </c>
      <c r="AW264" s="200" t="s">
        <v>33</v>
      </c>
      <c r="AX264" s="200" t="s">
        <v>8</v>
      </c>
      <c r="AY264" s="203" t="s">
        <v>341</v>
      </c>
    </row>
    <row r="265" spans="1:65" s="110" customFormat="1" ht="16.5" customHeight="1">
      <c r="A265" s="107"/>
      <c r="B265" s="108"/>
      <c r="C265" s="217" t="s">
        <v>585</v>
      </c>
      <c r="D265" s="217" t="s">
        <v>354</v>
      </c>
      <c r="E265" s="218" t="s">
        <v>3125</v>
      </c>
      <c r="F265" s="219" t="s">
        <v>3126</v>
      </c>
      <c r="G265" s="220" t="s">
        <v>444</v>
      </c>
      <c r="H265" s="221">
        <v>88.076999999999998</v>
      </c>
      <c r="I265" s="92"/>
      <c r="J265" s="222">
        <f>ROUND(I265*H265,0)</f>
        <v>0</v>
      </c>
      <c r="K265" s="219" t="s">
        <v>363</v>
      </c>
      <c r="L265" s="223"/>
      <c r="M265" s="224" t="s">
        <v>1</v>
      </c>
      <c r="N265" s="225" t="s">
        <v>42</v>
      </c>
      <c r="O265" s="195"/>
      <c r="P265" s="196">
        <f>O265*H265</f>
        <v>0</v>
      </c>
      <c r="Q265" s="196">
        <v>2.7E-4</v>
      </c>
      <c r="R265" s="196">
        <f>Q265*H265</f>
        <v>2.378079E-2</v>
      </c>
      <c r="S265" s="196">
        <v>0</v>
      </c>
      <c r="T265" s="197">
        <f>S265*H265</f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125</v>
      </c>
      <c r="AT265" s="198" t="s">
        <v>354</v>
      </c>
      <c r="AU265" s="198" t="s">
        <v>85</v>
      </c>
      <c r="AY265" s="99" t="s">
        <v>341</v>
      </c>
      <c r="BE265" s="199">
        <f>IF(N265="základní",J265,0)</f>
        <v>0</v>
      </c>
      <c r="BF265" s="199">
        <f>IF(N265="snížená",J265,0)</f>
        <v>0</v>
      </c>
      <c r="BG265" s="199">
        <f>IF(N265="zákl. přenesená",J265,0)</f>
        <v>0</v>
      </c>
      <c r="BH265" s="199">
        <f>IF(N265="sníž. přenesená",J265,0)</f>
        <v>0</v>
      </c>
      <c r="BI265" s="199">
        <f>IF(N265="nulová",J265,0)</f>
        <v>0</v>
      </c>
      <c r="BJ265" s="99" t="s">
        <v>8</v>
      </c>
      <c r="BK265" s="199">
        <f>ROUND(I265*H265,0)</f>
        <v>0</v>
      </c>
      <c r="BL265" s="99" t="s">
        <v>421</v>
      </c>
      <c r="BM265" s="198" t="s">
        <v>4405</v>
      </c>
    </row>
    <row r="266" spans="1:65" s="200" customFormat="1">
      <c r="B266" s="201"/>
      <c r="D266" s="202" t="s">
        <v>349</v>
      </c>
      <c r="E266" s="203" t="s">
        <v>1</v>
      </c>
      <c r="F266" s="204" t="s">
        <v>4406</v>
      </c>
      <c r="H266" s="205">
        <v>88.076999999999998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8</v>
      </c>
      <c r="AY266" s="203" t="s">
        <v>341</v>
      </c>
    </row>
    <row r="267" spans="1:65" s="110" customFormat="1" ht="24" customHeight="1">
      <c r="A267" s="107"/>
      <c r="B267" s="108"/>
      <c r="C267" s="187" t="s">
        <v>590</v>
      </c>
      <c r="D267" s="187" t="s">
        <v>343</v>
      </c>
      <c r="E267" s="188" t="s">
        <v>4407</v>
      </c>
      <c r="F267" s="189" t="s">
        <v>4408</v>
      </c>
      <c r="G267" s="190" t="s">
        <v>357</v>
      </c>
      <c r="H267" s="191">
        <v>2.4E-2</v>
      </c>
      <c r="I267" s="89"/>
      <c r="J267" s="192">
        <f>ROUND(I267*H267,0)</f>
        <v>0</v>
      </c>
      <c r="K267" s="189" t="s">
        <v>363</v>
      </c>
      <c r="L267" s="108"/>
      <c r="M267" s="193" t="s">
        <v>1</v>
      </c>
      <c r="N267" s="194" t="s">
        <v>42</v>
      </c>
      <c r="O267" s="195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421</v>
      </c>
      <c r="AT267" s="198" t="s">
        <v>343</v>
      </c>
      <c r="AU267" s="198" t="s">
        <v>85</v>
      </c>
      <c r="AY267" s="99" t="s">
        <v>341</v>
      </c>
      <c r="BE267" s="199">
        <f>IF(N267="základní",J267,0)</f>
        <v>0</v>
      </c>
      <c r="BF267" s="199">
        <f>IF(N267="snížená",J267,0)</f>
        <v>0</v>
      </c>
      <c r="BG267" s="199">
        <f>IF(N267="zákl. přenesená",J267,0)</f>
        <v>0</v>
      </c>
      <c r="BH267" s="199">
        <f>IF(N267="sníž. přenesená",J267,0)</f>
        <v>0</v>
      </c>
      <c r="BI267" s="199">
        <f>IF(N267="nulová",J267,0)</f>
        <v>0</v>
      </c>
      <c r="BJ267" s="99" t="s">
        <v>8</v>
      </c>
      <c r="BK267" s="199">
        <f>ROUND(I267*H267,0)</f>
        <v>0</v>
      </c>
      <c r="BL267" s="99" t="s">
        <v>421</v>
      </c>
      <c r="BM267" s="198" t="s">
        <v>4409</v>
      </c>
    </row>
    <row r="268" spans="1:65" s="174" customFormat="1" ht="22.9" customHeight="1">
      <c r="B268" s="175"/>
      <c r="D268" s="176" t="s">
        <v>76</v>
      </c>
      <c r="E268" s="185" t="s">
        <v>1632</v>
      </c>
      <c r="F268" s="185" t="s">
        <v>1633</v>
      </c>
      <c r="J268" s="186">
        <f>BK268</f>
        <v>0</v>
      </c>
      <c r="L268" s="175"/>
      <c r="M268" s="179"/>
      <c r="N268" s="180"/>
      <c r="O268" s="180"/>
      <c r="P268" s="181">
        <f>SUM(P269:P274)</f>
        <v>0</v>
      </c>
      <c r="Q268" s="180"/>
      <c r="R268" s="181">
        <f>SUM(R269:R274)</f>
        <v>0.91175996625</v>
      </c>
      <c r="S268" s="180"/>
      <c r="T268" s="182">
        <f>SUM(T269:T274)</f>
        <v>0</v>
      </c>
      <c r="AR268" s="176" t="s">
        <v>85</v>
      </c>
      <c r="AT268" s="183" t="s">
        <v>76</v>
      </c>
      <c r="AU268" s="183" t="s">
        <v>8</v>
      </c>
      <c r="AY268" s="176" t="s">
        <v>341</v>
      </c>
      <c r="BK268" s="184">
        <f>SUM(BK269:BK274)</f>
        <v>0</v>
      </c>
    </row>
    <row r="269" spans="1:65" s="110" customFormat="1" ht="24" customHeight="1">
      <c r="A269" s="107"/>
      <c r="B269" s="108"/>
      <c r="C269" s="187" t="s">
        <v>596</v>
      </c>
      <c r="D269" s="187" t="s">
        <v>343</v>
      </c>
      <c r="E269" s="188" t="s">
        <v>1687</v>
      </c>
      <c r="F269" s="189" t="s">
        <v>1688</v>
      </c>
      <c r="G269" s="190" t="s">
        <v>1689</v>
      </c>
      <c r="H269" s="191">
        <v>867.3</v>
      </c>
      <c r="I269" s="89"/>
      <c r="J269" s="192">
        <f>ROUND(I269*H269,0)</f>
        <v>0</v>
      </c>
      <c r="K269" s="189" t="s">
        <v>363</v>
      </c>
      <c r="L269" s="108"/>
      <c r="M269" s="193" t="s">
        <v>1</v>
      </c>
      <c r="N269" s="194" t="s">
        <v>42</v>
      </c>
      <c r="O269" s="195"/>
      <c r="P269" s="196">
        <f>O269*H269</f>
        <v>0</v>
      </c>
      <c r="Q269" s="196">
        <v>5.1262499999999999E-5</v>
      </c>
      <c r="R269" s="196">
        <f>Q269*H269</f>
        <v>4.4459966249999996E-2</v>
      </c>
      <c r="S269" s="196">
        <v>0</v>
      </c>
      <c r="T269" s="197">
        <f>S269*H269</f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421</v>
      </c>
      <c r="AT269" s="198" t="s">
        <v>343</v>
      </c>
      <c r="AU269" s="198" t="s">
        <v>85</v>
      </c>
      <c r="AY269" s="99" t="s">
        <v>341</v>
      </c>
      <c r="BE269" s="199">
        <f>IF(N269="základní",J269,0)</f>
        <v>0</v>
      </c>
      <c r="BF269" s="199">
        <f>IF(N269="snížená",J269,0)</f>
        <v>0</v>
      </c>
      <c r="BG269" s="199">
        <f>IF(N269="zákl. přenesená",J269,0)</f>
        <v>0</v>
      </c>
      <c r="BH269" s="199">
        <f>IF(N269="sníž. přenesená",J269,0)</f>
        <v>0</v>
      </c>
      <c r="BI269" s="199">
        <f>IF(N269="nulová",J269,0)</f>
        <v>0</v>
      </c>
      <c r="BJ269" s="99" t="s">
        <v>8</v>
      </c>
      <c r="BK269" s="199">
        <f>ROUND(I269*H269,0)</f>
        <v>0</v>
      </c>
      <c r="BL269" s="99" t="s">
        <v>421</v>
      </c>
      <c r="BM269" s="198" t="s">
        <v>4410</v>
      </c>
    </row>
    <row r="270" spans="1:65" s="200" customFormat="1">
      <c r="B270" s="201"/>
      <c r="D270" s="202" t="s">
        <v>349</v>
      </c>
      <c r="E270" s="203" t="s">
        <v>1</v>
      </c>
      <c r="F270" s="204" t="s">
        <v>4411</v>
      </c>
      <c r="H270" s="205">
        <v>867.3</v>
      </c>
      <c r="L270" s="201"/>
      <c r="M270" s="206"/>
      <c r="N270" s="207"/>
      <c r="O270" s="207"/>
      <c r="P270" s="207"/>
      <c r="Q270" s="207"/>
      <c r="R270" s="207"/>
      <c r="S270" s="207"/>
      <c r="T270" s="208"/>
      <c r="AT270" s="203" t="s">
        <v>349</v>
      </c>
      <c r="AU270" s="203" t="s">
        <v>85</v>
      </c>
      <c r="AV270" s="200" t="s">
        <v>85</v>
      </c>
      <c r="AW270" s="200" t="s">
        <v>33</v>
      </c>
      <c r="AX270" s="200" t="s">
        <v>77</v>
      </c>
      <c r="AY270" s="203" t="s">
        <v>341</v>
      </c>
    </row>
    <row r="271" spans="1:65" s="209" customFormat="1">
      <c r="B271" s="210"/>
      <c r="D271" s="202" t="s">
        <v>349</v>
      </c>
      <c r="E271" s="211" t="s">
        <v>273</v>
      </c>
      <c r="F271" s="212" t="s">
        <v>351</v>
      </c>
      <c r="H271" s="213">
        <v>867.3</v>
      </c>
      <c r="L271" s="210"/>
      <c r="M271" s="214"/>
      <c r="N271" s="215"/>
      <c r="O271" s="215"/>
      <c r="P271" s="215"/>
      <c r="Q271" s="215"/>
      <c r="R271" s="215"/>
      <c r="S271" s="215"/>
      <c r="T271" s="216"/>
      <c r="AT271" s="211" t="s">
        <v>349</v>
      </c>
      <c r="AU271" s="211" t="s">
        <v>85</v>
      </c>
      <c r="AV271" s="209" t="s">
        <v>352</v>
      </c>
      <c r="AW271" s="209" t="s">
        <v>33</v>
      </c>
      <c r="AX271" s="209" t="s">
        <v>8</v>
      </c>
      <c r="AY271" s="211" t="s">
        <v>341</v>
      </c>
    </row>
    <row r="272" spans="1:65" s="110" customFormat="1" ht="16.5" customHeight="1">
      <c r="A272" s="107"/>
      <c r="B272" s="108"/>
      <c r="C272" s="217" t="s">
        <v>601</v>
      </c>
      <c r="D272" s="217" t="s">
        <v>354</v>
      </c>
      <c r="E272" s="218" t="s">
        <v>1698</v>
      </c>
      <c r="F272" s="219" t="s">
        <v>1699</v>
      </c>
      <c r="G272" s="220" t="s">
        <v>1689</v>
      </c>
      <c r="H272" s="221">
        <v>867.3</v>
      </c>
      <c r="I272" s="92"/>
      <c r="J272" s="222">
        <f>ROUND(I272*H272,0)</f>
        <v>0</v>
      </c>
      <c r="K272" s="219" t="s">
        <v>1</v>
      </c>
      <c r="L272" s="223"/>
      <c r="M272" s="224" t="s">
        <v>1</v>
      </c>
      <c r="N272" s="225" t="s">
        <v>42</v>
      </c>
      <c r="O272" s="195"/>
      <c r="P272" s="196">
        <f>O272*H272</f>
        <v>0</v>
      </c>
      <c r="Q272" s="196">
        <v>1E-3</v>
      </c>
      <c r="R272" s="196">
        <f>Q272*H272</f>
        <v>0.86729999999999996</v>
      </c>
      <c r="S272" s="196">
        <v>0</v>
      </c>
      <c r="T272" s="197">
        <f>S272*H272</f>
        <v>0</v>
      </c>
      <c r="U272" s="107"/>
      <c r="V272" s="107"/>
      <c r="W272" s="107"/>
      <c r="X272" s="107"/>
      <c r="Y272" s="107"/>
      <c r="Z272" s="107"/>
      <c r="AA272" s="107"/>
      <c r="AB272" s="107"/>
      <c r="AC272" s="107"/>
      <c r="AD272" s="107"/>
      <c r="AE272" s="107"/>
      <c r="AR272" s="198" t="s">
        <v>125</v>
      </c>
      <c r="AT272" s="198" t="s">
        <v>354</v>
      </c>
      <c r="AU272" s="198" t="s">
        <v>85</v>
      </c>
      <c r="AY272" s="99" t="s">
        <v>341</v>
      </c>
      <c r="BE272" s="199">
        <f>IF(N272="základní",J272,0)</f>
        <v>0</v>
      </c>
      <c r="BF272" s="199">
        <f>IF(N272="snížená",J272,0)</f>
        <v>0</v>
      </c>
      <c r="BG272" s="199">
        <f>IF(N272="zákl. přenesená",J272,0)</f>
        <v>0</v>
      </c>
      <c r="BH272" s="199">
        <f>IF(N272="sníž. přenesená",J272,0)</f>
        <v>0</v>
      </c>
      <c r="BI272" s="199">
        <f>IF(N272="nulová",J272,0)</f>
        <v>0</v>
      </c>
      <c r="BJ272" s="99" t="s">
        <v>8</v>
      </c>
      <c r="BK272" s="199">
        <f>ROUND(I272*H272,0)</f>
        <v>0</v>
      </c>
      <c r="BL272" s="99" t="s">
        <v>421</v>
      </c>
      <c r="BM272" s="198" t="s">
        <v>4412</v>
      </c>
    </row>
    <row r="273" spans="1:65" s="200" customFormat="1">
      <c r="B273" s="201"/>
      <c r="D273" s="202" t="s">
        <v>349</v>
      </c>
      <c r="E273" s="203" t="s">
        <v>1</v>
      </c>
      <c r="F273" s="204" t="s">
        <v>273</v>
      </c>
      <c r="H273" s="205">
        <v>867.3</v>
      </c>
      <c r="L273" s="201"/>
      <c r="M273" s="206"/>
      <c r="N273" s="207"/>
      <c r="O273" s="207"/>
      <c r="P273" s="207"/>
      <c r="Q273" s="207"/>
      <c r="R273" s="207"/>
      <c r="S273" s="207"/>
      <c r="T273" s="208"/>
      <c r="AT273" s="203" t="s">
        <v>349</v>
      </c>
      <c r="AU273" s="203" t="s">
        <v>85</v>
      </c>
      <c r="AV273" s="200" t="s">
        <v>85</v>
      </c>
      <c r="AW273" s="200" t="s">
        <v>33</v>
      </c>
      <c r="AX273" s="200" t="s">
        <v>8</v>
      </c>
      <c r="AY273" s="203" t="s">
        <v>341</v>
      </c>
    </row>
    <row r="274" spans="1:65" s="110" customFormat="1" ht="24" customHeight="1">
      <c r="A274" s="107"/>
      <c r="B274" s="108"/>
      <c r="C274" s="187" t="s">
        <v>605</v>
      </c>
      <c r="D274" s="187" t="s">
        <v>343</v>
      </c>
      <c r="E274" s="188" t="s">
        <v>3989</v>
      </c>
      <c r="F274" s="189" t="s">
        <v>3990</v>
      </c>
      <c r="G274" s="190" t="s">
        <v>357</v>
      </c>
      <c r="H274" s="191">
        <v>0.91200000000000003</v>
      </c>
      <c r="I274" s="89"/>
      <c r="J274" s="192">
        <f>ROUND(I274*H274,0)</f>
        <v>0</v>
      </c>
      <c r="K274" s="189" t="s">
        <v>363</v>
      </c>
      <c r="L274" s="108"/>
      <c r="M274" s="193" t="s">
        <v>1</v>
      </c>
      <c r="N274" s="194" t="s">
        <v>42</v>
      </c>
      <c r="O274" s="195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421</v>
      </c>
      <c r="AT274" s="198" t="s">
        <v>343</v>
      </c>
      <c r="AU274" s="198" t="s">
        <v>85</v>
      </c>
      <c r="AY274" s="99" t="s">
        <v>341</v>
      </c>
      <c r="BE274" s="199">
        <f>IF(N274="základní",J274,0)</f>
        <v>0</v>
      </c>
      <c r="BF274" s="199">
        <f>IF(N274="snížená",J274,0)</f>
        <v>0</v>
      </c>
      <c r="BG274" s="199">
        <f>IF(N274="zákl. přenesená",J274,0)</f>
        <v>0</v>
      </c>
      <c r="BH274" s="199">
        <f>IF(N274="sníž. přenesená",J274,0)</f>
        <v>0</v>
      </c>
      <c r="BI274" s="199">
        <f>IF(N274="nulová",J274,0)</f>
        <v>0</v>
      </c>
      <c r="BJ274" s="99" t="s">
        <v>8</v>
      </c>
      <c r="BK274" s="199">
        <f>ROUND(I274*H274,0)</f>
        <v>0</v>
      </c>
      <c r="BL274" s="99" t="s">
        <v>421</v>
      </c>
      <c r="BM274" s="198" t="s">
        <v>4413</v>
      </c>
    </row>
    <row r="275" spans="1:65" s="174" customFormat="1" ht="22.9" customHeight="1">
      <c r="B275" s="175"/>
      <c r="D275" s="176" t="s">
        <v>76</v>
      </c>
      <c r="E275" s="185" t="s">
        <v>1807</v>
      </c>
      <c r="F275" s="185" t="s">
        <v>1808</v>
      </c>
      <c r="J275" s="186">
        <f>BK275</f>
        <v>0</v>
      </c>
      <c r="L275" s="175"/>
      <c r="M275" s="179"/>
      <c r="N275" s="180"/>
      <c r="O275" s="180"/>
      <c r="P275" s="181">
        <f>SUM(P276:P287)</f>
        <v>0</v>
      </c>
      <c r="Q275" s="180"/>
      <c r="R275" s="181">
        <f>SUM(R276:R287)</f>
        <v>0.10901924999999998</v>
      </c>
      <c r="S275" s="180"/>
      <c r="T275" s="182">
        <f>SUM(T276:T287)</f>
        <v>0</v>
      </c>
      <c r="AR275" s="176" t="s">
        <v>85</v>
      </c>
      <c r="AT275" s="183" t="s">
        <v>76</v>
      </c>
      <c r="AU275" s="183" t="s">
        <v>8</v>
      </c>
      <c r="AY275" s="176" t="s">
        <v>341</v>
      </c>
      <c r="BK275" s="184">
        <f>SUM(BK276:BK287)</f>
        <v>0</v>
      </c>
    </row>
    <row r="276" spans="1:65" s="110" customFormat="1" ht="24" customHeight="1">
      <c r="A276" s="107"/>
      <c r="B276" s="108"/>
      <c r="C276" s="187" t="s">
        <v>610</v>
      </c>
      <c r="D276" s="187" t="s">
        <v>343</v>
      </c>
      <c r="E276" s="188" t="s">
        <v>1810</v>
      </c>
      <c r="F276" s="189" t="s">
        <v>1811</v>
      </c>
      <c r="G276" s="190" t="s">
        <v>444</v>
      </c>
      <c r="H276" s="191">
        <v>726.79499999999996</v>
      </c>
      <c r="I276" s="89"/>
      <c r="J276" s="192">
        <f>ROUND(I276*H276,0)</f>
        <v>0</v>
      </c>
      <c r="K276" s="189" t="s">
        <v>363</v>
      </c>
      <c r="L276" s="108"/>
      <c r="M276" s="193" t="s">
        <v>1</v>
      </c>
      <c r="N276" s="194" t="s">
        <v>42</v>
      </c>
      <c r="O276" s="195"/>
      <c r="P276" s="196">
        <f>O276*H276</f>
        <v>0</v>
      </c>
      <c r="Q276" s="196">
        <v>1.4999999999999999E-4</v>
      </c>
      <c r="R276" s="196">
        <f>Q276*H276</f>
        <v>0.10901924999999998</v>
      </c>
      <c r="S276" s="196">
        <v>0</v>
      </c>
      <c r="T276" s="197">
        <f>S276*H276</f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421</v>
      </c>
      <c r="AT276" s="198" t="s">
        <v>343</v>
      </c>
      <c r="AU276" s="198" t="s">
        <v>85</v>
      </c>
      <c r="AY276" s="99" t="s">
        <v>341</v>
      </c>
      <c r="BE276" s="199">
        <f>IF(N276="základní",J276,0)</f>
        <v>0</v>
      </c>
      <c r="BF276" s="199">
        <f>IF(N276="snížená",J276,0)</f>
        <v>0</v>
      </c>
      <c r="BG276" s="199">
        <f>IF(N276="zákl. přenesená",J276,0)</f>
        <v>0</v>
      </c>
      <c r="BH276" s="199">
        <f>IF(N276="sníž. přenesená",J276,0)</f>
        <v>0</v>
      </c>
      <c r="BI276" s="199">
        <f>IF(N276="nulová",J276,0)</f>
        <v>0</v>
      </c>
      <c r="BJ276" s="99" t="s">
        <v>8</v>
      </c>
      <c r="BK276" s="199">
        <f>ROUND(I276*H276,0)</f>
        <v>0</v>
      </c>
      <c r="BL276" s="99" t="s">
        <v>421</v>
      </c>
      <c r="BM276" s="198" t="s">
        <v>4414</v>
      </c>
    </row>
    <row r="277" spans="1:65" s="200" customFormat="1">
      <c r="B277" s="201"/>
      <c r="D277" s="202" t="s">
        <v>349</v>
      </c>
      <c r="E277" s="203" t="s">
        <v>1</v>
      </c>
      <c r="F277" s="204" t="s">
        <v>4262</v>
      </c>
      <c r="H277" s="205">
        <v>79.968000000000004</v>
      </c>
      <c r="L277" s="201"/>
      <c r="M277" s="206"/>
      <c r="N277" s="207"/>
      <c r="O277" s="207"/>
      <c r="P277" s="207"/>
      <c r="Q277" s="207"/>
      <c r="R277" s="207"/>
      <c r="S277" s="207"/>
      <c r="T277" s="208"/>
      <c r="AT277" s="203" t="s">
        <v>349</v>
      </c>
      <c r="AU277" s="203" t="s">
        <v>85</v>
      </c>
      <c r="AV277" s="200" t="s">
        <v>85</v>
      </c>
      <c r="AW277" s="200" t="s">
        <v>33</v>
      </c>
      <c r="AX277" s="200" t="s">
        <v>77</v>
      </c>
      <c r="AY277" s="203" t="s">
        <v>341</v>
      </c>
    </row>
    <row r="278" spans="1:65" s="200" customFormat="1">
      <c r="B278" s="201"/>
      <c r="D278" s="202" t="s">
        <v>349</v>
      </c>
      <c r="E278" s="203" t="s">
        <v>1</v>
      </c>
      <c r="F278" s="204" t="s">
        <v>4415</v>
      </c>
      <c r="H278" s="205">
        <v>242.83600000000001</v>
      </c>
      <c r="L278" s="201"/>
      <c r="M278" s="206"/>
      <c r="N278" s="207"/>
      <c r="O278" s="207"/>
      <c r="P278" s="207"/>
      <c r="Q278" s="207"/>
      <c r="R278" s="207"/>
      <c r="S278" s="207"/>
      <c r="T278" s="208"/>
      <c r="AT278" s="203" t="s">
        <v>349</v>
      </c>
      <c r="AU278" s="203" t="s">
        <v>85</v>
      </c>
      <c r="AV278" s="200" t="s">
        <v>85</v>
      </c>
      <c r="AW278" s="200" t="s">
        <v>33</v>
      </c>
      <c r="AX278" s="200" t="s">
        <v>77</v>
      </c>
      <c r="AY278" s="203" t="s">
        <v>341</v>
      </c>
    </row>
    <row r="279" spans="1:65" s="200" customFormat="1">
      <c r="B279" s="201"/>
      <c r="D279" s="202" t="s">
        <v>349</v>
      </c>
      <c r="E279" s="203" t="s">
        <v>1</v>
      </c>
      <c r="F279" s="204" t="s">
        <v>4265</v>
      </c>
      <c r="H279" s="205">
        <v>72.757999999999996</v>
      </c>
      <c r="L279" s="201"/>
      <c r="M279" s="206"/>
      <c r="N279" s="207"/>
      <c r="O279" s="207"/>
      <c r="P279" s="207"/>
      <c r="Q279" s="207"/>
      <c r="R279" s="207"/>
      <c r="S279" s="207"/>
      <c r="T279" s="208"/>
      <c r="AT279" s="203" t="s">
        <v>349</v>
      </c>
      <c r="AU279" s="203" t="s">
        <v>85</v>
      </c>
      <c r="AV279" s="200" t="s">
        <v>85</v>
      </c>
      <c r="AW279" s="200" t="s">
        <v>33</v>
      </c>
      <c r="AX279" s="200" t="s">
        <v>77</v>
      </c>
      <c r="AY279" s="203" t="s">
        <v>341</v>
      </c>
    </row>
    <row r="280" spans="1:65" s="200" customFormat="1">
      <c r="B280" s="201"/>
      <c r="D280" s="202" t="s">
        <v>349</v>
      </c>
      <c r="E280" s="203" t="s">
        <v>1</v>
      </c>
      <c r="F280" s="204" t="s">
        <v>4416</v>
      </c>
      <c r="H280" s="205">
        <v>11.435</v>
      </c>
      <c r="L280" s="201"/>
      <c r="M280" s="206"/>
      <c r="N280" s="207"/>
      <c r="O280" s="207"/>
      <c r="P280" s="207"/>
      <c r="Q280" s="207"/>
      <c r="R280" s="207"/>
      <c r="S280" s="207"/>
      <c r="T280" s="208"/>
      <c r="AT280" s="203" t="s">
        <v>349</v>
      </c>
      <c r="AU280" s="203" t="s">
        <v>85</v>
      </c>
      <c r="AV280" s="200" t="s">
        <v>85</v>
      </c>
      <c r="AW280" s="200" t="s">
        <v>33</v>
      </c>
      <c r="AX280" s="200" t="s">
        <v>77</v>
      </c>
      <c r="AY280" s="203" t="s">
        <v>341</v>
      </c>
    </row>
    <row r="281" spans="1:65" s="200" customFormat="1">
      <c r="B281" s="201"/>
      <c r="D281" s="202" t="s">
        <v>349</v>
      </c>
      <c r="E281" s="203" t="s">
        <v>1</v>
      </c>
      <c r="F281" s="204" t="s">
        <v>4417</v>
      </c>
      <c r="H281" s="205">
        <v>162.63399999999999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00" customFormat="1">
      <c r="B282" s="201"/>
      <c r="D282" s="202" t="s">
        <v>349</v>
      </c>
      <c r="E282" s="203" t="s">
        <v>1</v>
      </c>
      <c r="F282" s="204" t="s">
        <v>4418</v>
      </c>
      <c r="H282" s="205">
        <v>23.347999999999999</v>
      </c>
      <c r="L282" s="201"/>
      <c r="M282" s="206"/>
      <c r="N282" s="207"/>
      <c r="O282" s="207"/>
      <c r="P282" s="207"/>
      <c r="Q282" s="207"/>
      <c r="R282" s="207"/>
      <c r="S282" s="207"/>
      <c r="T282" s="208"/>
      <c r="AT282" s="203" t="s">
        <v>349</v>
      </c>
      <c r="AU282" s="203" t="s">
        <v>85</v>
      </c>
      <c r="AV282" s="200" t="s">
        <v>85</v>
      </c>
      <c r="AW282" s="200" t="s">
        <v>33</v>
      </c>
      <c r="AX282" s="200" t="s">
        <v>77</v>
      </c>
      <c r="AY282" s="203" t="s">
        <v>341</v>
      </c>
    </row>
    <row r="283" spans="1:65" s="200" customFormat="1">
      <c r="B283" s="201"/>
      <c r="D283" s="202" t="s">
        <v>349</v>
      </c>
      <c r="E283" s="203" t="s">
        <v>1</v>
      </c>
      <c r="F283" s="204" t="s">
        <v>4419</v>
      </c>
      <c r="H283" s="205">
        <v>39.177999999999997</v>
      </c>
      <c r="L283" s="201"/>
      <c r="M283" s="206"/>
      <c r="N283" s="207"/>
      <c r="O283" s="207"/>
      <c r="P283" s="207"/>
      <c r="Q283" s="207"/>
      <c r="R283" s="207"/>
      <c r="S283" s="207"/>
      <c r="T283" s="208"/>
      <c r="AT283" s="203" t="s">
        <v>349</v>
      </c>
      <c r="AU283" s="203" t="s">
        <v>85</v>
      </c>
      <c r="AV283" s="200" t="s">
        <v>85</v>
      </c>
      <c r="AW283" s="200" t="s">
        <v>33</v>
      </c>
      <c r="AX283" s="200" t="s">
        <v>77</v>
      </c>
      <c r="AY283" s="203" t="s">
        <v>341</v>
      </c>
    </row>
    <row r="284" spans="1:65" s="200" customFormat="1">
      <c r="B284" s="201"/>
      <c r="D284" s="202" t="s">
        <v>349</v>
      </c>
      <c r="E284" s="203" t="s">
        <v>1</v>
      </c>
      <c r="F284" s="204" t="s">
        <v>4420</v>
      </c>
      <c r="H284" s="205">
        <v>37.293999999999997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1:65" s="200" customFormat="1">
      <c r="B285" s="201"/>
      <c r="D285" s="202" t="s">
        <v>349</v>
      </c>
      <c r="E285" s="203" t="s">
        <v>1</v>
      </c>
      <c r="F285" s="204" t="s">
        <v>4421</v>
      </c>
      <c r="H285" s="205">
        <v>48.643999999999998</v>
      </c>
      <c r="L285" s="201"/>
      <c r="M285" s="206"/>
      <c r="N285" s="207"/>
      <c r="O285" s="207"/>
      <c r="P285" s="207"/>
      <c r="Q285" s="207"/>
      <c r="R285" s="207"/>
      <c r="S285" s="207"/>
      <c r="T285" s="208"/>
      <c r="AT285" s="203" t="s">
        <v>349</v>
      </c>
      <c r="AU285" s="203" t="s">
        <v>85</v>
      </c>
      <c r="AV285" s="200" t="s">
        <v>85</v>
      </c>
      <c r="AW285" s="200" t="s">
        <v>33</v>
      </c>
      <c r="AX285" s="200" t="s">
        <v>77</v>
      </c>
      <c r="AY285" s="203" t="s">
        <v>341</v>
      </c>
    </row>
    <row r="286" spans="1:65" s="200" customFormat="1">
      <c r="B286" s="201"/>
      <c r="D286" s="202" t="s">
        <v>349</v>
      </c>
      <c r="E286" s="203" t="s">
        <v>1</v>
      </c>
      <c r="F286" s="204" t="s">
        <v>4422</v>
      </c>
      <c r="H286" s="205">
        <v>8.6999999999999993</v>
      </c>
      <c r="L286" s="201"/>
      <c r="M286" s="206"/>
      <c r="N286" s="207"/>
      <c r="O286" s="207"/>
      <c r="P286" s="207"/>
      <c r="Q286" s="207"/>
      <c r="R286" s="207"/>
      <c r="S286" s="207"/>
      <c r="T286" s="208"/>
      <c r="AT286" s="203" t="s">
        <v>349</v>
      </c>
      <c r="AU286" s="203" t="s">
        <v>85</v>
      </c>
      <c r="AV286" s="200" t="s">
        <v>85</v>
      </c>
      <c r="AW286" s="200" t="s">
        <v>33</v>
      </c>
      <c r="AX286" s="200" t="s">
        <v>77</v>
      </c>
      <c r="AY286" s="203" t="s">
        <v>341</v>
      </c>
    </row>
    <row r="287" spans="1:65" s="209" customFormat="1">
      <c r="B287" s="210"/>
      <c r="D287" s="202" t="s">
        <v>349</v>
      </c>
      <c r="E287" s="211" t="s">
        <v>1</v>
      </c>
      <c r="F287" s="212" t="s">
        <v>351</v>
      </c>
      <c r="H287" s="213">
        <v>726.79499999999996</v>
      </c>
      <c r="L287" s="210"/>
      <c r="M287" s="252"/>
      <c r="N287" s="253"/>
      <c r="O287" s="253"/>
      <c r="P287" s="253"/>
      <c r="Q287" s="253"/>
      <c r="R287" s="253"/>
      <c r="S287" s="253"/>
      <c r="T287" s="254"/>
      <c r="AT287" s="211" t="s">
        <v>349</v>
      </c>
      <c r="AU287" s="211" t="s">
        <v>85</v>
      </c>
      <c r="AV287" s="209" t="s">
        <v>352</v>
      </c>
      <c r="AW287" s="209" t="s">
        <v>33</v>
      </c>
      <c r="AX287" s="209" t="s">
        <v>8</v>
      </c>
      <c r="AY287" s="211" t="s">
        <v>341</v>
      </c>
    </row>
    <row r="288" spans="1:65" s="110" customFormat="1" ht="6.95" customHeight="1">
      <c r="A288" s="107"/>
      <c r="B288" s="139"/>
      <c r="C288" s="140"/>
      <c r="D288" s="140"/>
      <c r="E288" s="140"/>
      <c r="F288" s="140"/>
      <c r="G288" s="140"/>
      <c r="H288" s="140"/>
      <c r="I288" s="140"/>
      <c r="J288" s="140"/>
      <c r="K288" s="140"/>
      <c r="L288" s="108"/>
      <c r="M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  <c r="Z288" s="107"/>
      <c r="AA288" s="107"/>
      <c r="AB288" s="107"/>
      <c r="AC288" s="107"/>
      <c r="AD288" s="107"/>
      <c r="AE288" s="107"/>
    </row>
    <row r="289" s="98" customFormat="1"/>
    <row r="290" s="98" customFormat="1"/>
  </sheetData>
  <sheetProtection password="D62F" sheet="1" objects="1" scenarios="1"/>
  <autoFilter ref="C126:K287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3"/>
  <sheetViews>
    <sheetView showGridLines="0" topLeftCell="A98" workbookViewId="0">
      <selection activeCell="H125" sqref="H12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130</v>
      </c>
      <c r="AZ2" s="100" t="s">
        <v>192</v>
      </c>
      <c r="BA2" s="100" t="s">
        <v>4423</v>
      </c>
      <c r="BB2" s="100" t="s">
        <v>1</v>
      </c>
      <c r="BC2" s="100" t="s">
        <v>4424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4425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ROUND((SUM(BE122:BE171)),  0)</f>
        <v>0</v>
      </c>
      <c r="G33" s="107"/>
      <c r="H33" s="107"/>
      <c r="I33" s="124">
        <v>0.21</v>
      </c>
      <c r="J33" s="123">
        <f>ROUND(((SUM(BE122:BE171))*I33),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ROUND((SUM(BF122:BF171)),  0)</f>
        <v>0</v>
      </c>
      <c r="G34" s="107"/>
      <c r="H34" s="107"/>
      <c r="I34" s="124">
        <v>0.15</v>
      </c>
      <c r="J34" s="123">
        <f>ROUND(((SUM(BF122:BF171))*I34),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ROUND((SUM(BG122:BG171)),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ROUND((SUM(BH122:BH171)),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ROUND((SUM(BI122:BI171)),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38c - SO 38c - oplocení - plameňák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9.899999999999999" customHeight="1">
      <c r="B99" s="153"/>
      <c r="D99" s="154" t="s">
        <v>305</v>
      </c>
      <c r="E99" s="155"/>
      <c r="F99" s="155"/>
      <c r="G99" s="155"/>
      <c r="H99" s="155"/>
      <c r="I99" s="155"/>
      <c r="J99" s="156">
        <f>J135</f>
        <v>0</v>
      </c>
      <c r="L99" s="153"/>
    </row>
    <row r="100" spans="1:31" s="152" customFormat="1" ht="19.899999999999999" customHeight="1">
      <c r="B100" s="153"/>
      <c r="D100" s="154" t="s">
        <v>311</v>
      </c>
      <c r="E100" s="155"/>
      <c r="F100" s="155"/>
      <c r="G100" s="155"/>
      <c r="H100" s="155"/>
      <c r="I100" s="155"/>
      <c r="J100" s="156">
        <f>J158</f>
        <v>0</v>
      </c>
      <c r="L100" s="153"/>
    </row>
    <row r="101" spans="1:31" s="147" customFormat="1" ht="24.95" customHeight="1">
      <c r="B101" s="148"/>
      <c r="D101" s="149" t="s">
        <v>312</v>
      </c>
      <c r="E101" s="150"/>
      <c r="F101" s="150"/>
      <c r="G101" s="150"/>
      <c r="H101" s="150"/>
      <c r="I101" s="150"/>
      <c r="J101" s="151">
        <f>J160</f>
        <v>0</v>
      </c>
      <c r="L101" s="148"/>
    </row>
    <row r="102" spans="1:31" s="152" customFormat="1" ht="19.899999999999999" customHeight="1">
      <c r="B102" s="153"/>
      <c r="D102" s="154" t="s">
        <v>324</v>
      </c>
      <c r="E102" s="155"/>
      <c r="F102" s="155"/>
      <c r="G102" s="155"/>
      <c r="H102" s="155"/>
      <c r="I102" s="155"/>
      <c r="J102" s="156">
        <f>J161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38c - SO 38c - oplocení - plameňák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>Dvůr Králové nad Labem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P123+P160</f>
        <v>0</v>
      </c>
      <c r="Q122" s="118"/>
      <c r="R122" s="171">
        <f>R123+R160</f>
        <v>3.0042439357999999</v>
      </c>
      <c r="S122" s="118"/>
      <c r="T122" s="172">
        <f>T123+T160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BK123+BK160</f>
        <v>0</v>
      </c>
    </row>
    <row r="123" spans="1:65" s="174" customFormat="1" ht="25.9" customHeight="1">
      <c r="B123" s="175"/>
      <c r="D123" s="176" t="s">
        <v>76</v>
      </c>
      <c r="E123" s="177" t="s">
        <v>339</v>
      </c>
      <c r="F123" s="177" t="s">
        <v>340</v>
      </c>
      <c r="J123" s="178">
        <f>BK123</f>
        <v>0</v>
      </c>
      <c r="L123" s="175"/>
      <c r="M123" s="179"/>
      <c r="N123" s="180"/>
      <c r="O123" s="180"/>
      <c r="P123" s="181">
        <f>P124+P135+P158</f>
        <v>0</v>
      </c>
      <c r="Q123" s="180"/>
      <c r="R123" s="181">
        <f>R124+R135+R158</f>
        <v>3.0001880000000001</v>
      </c>
      <c r="S123" s="180"/>
      <c r="T123" s="182">
        <f>T124+T135+T158</f>
        <v>0</v>
      </c>
      <c r="AR123" s="176" t="s">
        <v>8</v>
      </c>
      <c r="AT123" s="183" t="s">
        <v>76</v>
      </c>
      <c r="AU123" s="183" t="s">
        <v>77</v>
      </c>
      <c r="AY123" s="176" t="s">
        <v>341</v>
      </c>
      <c r="BK123" s="184">
        <f>BK124+BK135+BK158</f>
        <v>0</v>
      </c>
    </row>
    <row r="124" spans="1:65" s="174" customFormat="1" ht="22.9" customHeight="1">
      <c r="B124" s="175"/>
      <c r="D124" s="176" t="s">
        <v>76</v>
      </c>
      <c r="E124" s="185" t="s">
        <v>8</v>
      </c>
      <c r="F124" s="185" t="s">
        <v>342</v>
      </c>
      <c r="J124" s="186">
        <f>BK124</f>
        <v>0</v>
      </c>
      <c r="L124" s="175"/>
      <c r="M124" s="179"/>
      <c r="N124" s="180"/>
      <c r="O124" s="180"/>
      <c r="P124" s="181">
        <f>SUM(P125:P134)</f>
        <v>0</v>
      </c>
      <c r="Q124" s="180"/>
      <c r="R124" s="181">
        <f>SUM(R125:R134)</f>
        <v>0</v>
      </c>
      <c r="S124" s="180"/>
      <c r="T124" s="182">
        <f>SUM(T125:T134)</f>
        <v>0</v>
      </c>
      <c r="AR124" s="176" t="s">
        <v>8</v>
      </c>
      <c r="AT124" s="183" t="s">
        <v>76</v>
      </c>
      <c r="AU124" s="183" t="s">
        <v>8</v>
      </c>
      <c r="AY124" s="176" t="s">
        <v>341</v>
      </c>
      <c r="BK124" s="184">
        <f>SUM(BK125:BK134)</f>
        <v>0</v>
      </c>
    </row>
    <row r="125" spans="1:65" s="110" customFormat="1" ht="24" customHeight="1">
      <c r="A125" s="107"/>
      <c r="B125" s="108"/>
      <c r="C125" s="187" t="s">
        <v>8</v>
      </c>
      <c r="D125" s="187" t="s">
        <v>343</v>
      </c>
      <c r="E125" s="188" t="s">
        <v>4426</v>
      </c>
      <c r="F125" s="189" t="s">
        <v>4427</v>
      </c>
      <c r="G125" s="190" t="s">
        <v>455</v>
      </c>
      <c r="H125" s="191">
        <v>6</v>
      </c>
      <c r="I125" s="89"/>
      <c r="J125" s="192">
        <f>ROUND(I125*H125,0)</f>
        <v>0</v>
      </c>
      <c r="K125" s="189" t="s">
        <v>363</v>
      </c>
      <c r="L125" s="108"/>
      <c r="M125" s="193" t="s">
        <v>1</v>
      </c>
      <c r="N125" s="194" t="s">
        <v>42</v>
      </c>
      <c r="O125" s="195"/>
      <c r="P125" s="196">
        <f>O125*H125</f>
        <v>0</v>
      </c>
      <c r="Q125" s="196">
        <v>0</v>
      </c>
      <c r="R125" s="196">
        <f>Q125*H125</f>
        <v>0</v>
      </c>
      <c r="S125" s="196">
        <v>0</v>
      </c>
      <c r="T125" s="197">
        <f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347</v>
      </c>
      <c r="AT125" s="198" t="s">
        <v>343</v>
      </c>
      <c r="AU125" s="198" t="s">
        <v>85</v>
      </c>
      <c r="AY125" s="99" t="s">
        <v>341</v>
      </c>
      <c r="BE125" s="199">
        <f>IF(N125="základní",J125,0)</f>
        <v>0</v>
      </c>
      <c r="BF125" s="199">
        <f>IF(N125="snížená",J125,0)</f>
        <v>0</v>
      </c>
      <c r="BG125" s="199">
        <f>IF(N125="zákl. přenesená",J125,0)</f>
        <v>0</v>
      </c>
      <c r="BH125" s="199">
        <f>IF(N125="sníž. přenesená",J125,0)</f>
        <v>0</v>
      </c>
      <c r="BI125" s="199">
        <f>IF(N125="nulová",J125,0)</f>
        <v>0</v>
      </c>
      <c r="BJ125" s="99" t="s">
        <v>8</v>
      </c>
      <c r="BK125" s="199">
        <f>ROUND(I125*H125,0)</f>
        <v>0</v>
      </c>
      <c r="BL125" s="99" t="s">
        <v>347</v>
      </c>
      <c r="BM125" s="198" t="s">
        <v>4428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4429</v>
      </c>
      <c r="H126" s="205">
        <v>6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09" customFormat="1">
      <c r="B127" s="210"/>
      <c r="D127" s="202" t="s">
        <v>349</v>
      </c>
      <c r="E127" s="211" t="s">
        <v>1</v>
      </c>
      <c r="F127" s="212" t="s">
        <v>351</v>
      </c>
      <c r="H127" s="213">
        <v>6</v>
      </c>
      <c r="L127" s="210"/>
      <c r="M127" s="214"/>
      <c r="N127" s="215"/>
      <c r="O127" s="215"/>
      <c r="P127" s="215"/>
      <c r="Q127" s="215"/>
      <c r="R127" s="215"/>
      <c r="S127" s="215"/>
      <c r="T127" s="216"/>
      <c r="AT127" s="211" t="s">
        <v>349</v>
      </c>
      <c r="AU127" s="211" t="s">
        <v>85</v>
      </c>
      <c r="AV127" s="209" t="s">
        <v>352</v>
      </c>
      <c r="AW127" s="209" t="s">
        <v>33</v>
      </c>
      <c r="AX127" s="209" t="s">
        <v>8</v>
      </c>
      <c r="AY127" s="211" t="s">
        <v>341</v>
      </c>
    </row>
    <row r="128" spans="1:65" s="110" customFormat="1" ht="24" customHeight="1">
      <c r="A128" s="107"/>
      <c r="B128" s="108"/>
      <c r="C128" s="187" t="s">
        <v>85</v>
      </c>
      <c r="D128" s="187" t="s">
        <v>343</v>
      </c>
      <c r="E128" s="188" t="s">
        <v>4430</v>
      </c>
      <c r="F128" s="189" t="s">
        <v>4431</v>
      </c>
      <c r="G128" s="190" t="s">
        <v>455</v>
      </c>
      <c r="H128" s="191">
        <v>6</v>
      </c>
      <c r="I128" s="89"/>
      <c r="J128" s="192">
        <f>ROUND(I128*H128,0)</f>
        <v>0</v>
      </c>
      <c r="K128" s="189" t="s">
        <v>363</v>
      </c>
      <c r="L128" s="108"/>
      <c r="M128" s="193" t="s">
        <v>1</v>
      </c>
      <c r="N128" s="194" t="s">
        <v>42</v>
      </c>
      <c r="O128" s="195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347</v>
      </c>
      <c r="AT128" s="198" t="s">
        <v>343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4432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4429</v>
      </c>
      <c r="H129" s="205">
        <v>6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77</v>
      </c>
      <c r="AY129" s="203" t="s">
        <v>341</v>
      </c>
    </row>
    <row r="130" spans="1:65" s="209" customFormat="1">
      <c r="B130" s="210"/>
      <c r="D130" s="202" t="s">
        <v>349</v>
      </c>
      <c r="E130" s="211" t="s">
        <v>1</v>
      </c>
      <c r="F130" s="212" t="s">
        <v>351</v>
      </c>
      <c r="H130" s="213">
        <v>6</v>
      </c>
      <c r="L130" s="210"/>
      <c r="M130" s="214"/>
      <c r="N130" s="215"/>
      <c r="O130" s="215"/>
      <c r="P130" s="215"/>
      <c r="Q130" s="215"/>
      <c r="R130" s="215"/>
      <c r="S130" s="215"/>
      <c r="T130" s="216"/>
      <c r="AT130" s="211" t="s">
        <v>349</v>
      </c>
      <c r="AU130" s="211" t="s">
        <v>85</v>
      </c>
      <c r="AV130" s="209" t="s">
        <v>352</v>
      </c>
      <c r="AW130" s="209" t="s">
        <v>33</v>
      </c>
      <c r="AX130" s="209" t="s">
        <v>8</v>
      </c>
      <c r="AY130" s="211" t="s">
        <v>341</v>
      </c>
    </row>
    <row r="131" spans="1:65" s="110" customFormat="1" ht="16.5" customHeight="1">
      <c r="A131" s="107"/>
      <c r="B131" s="108"/>
      <c r="C131" s="187" t="s">
        <v>352</v>
      </c>
      <c r="D131" s="187" t="s">
        <v>343</v>
      </c>
      <c r="E131" s="188" t="s">
        <v>3820</v>
      </c>
      <c r="F131" s="189" t="s">
        <v>3821</v>
      </c>
      <c r="G131" s="190" t="s">
        <v>346</v>
      </c>
      <c r="H131" s="191">
        <v>0.72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4433</v>
      </c>
    </row>
    <row r="132" spans="1:65" s="200" customFormat="1">
      <c r="B132" s="201"/>
      <c r="D132" s="202" t="s">
        <v>349</v>
      </c>
      <c r="E132" s="203" t="s">
        <v>1</v>
      </c>
      <c r="F132" s="204" t="s">
        <v>4434</v>
      </c>
      <c r="H132" s="205">
        <v>0.72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16.5" customHeight="1">
      <c r="A133" s="107"/>
      <c r="B133" s="108"/>
      <c r="C133" s="187" t="s">
        <v>347</v>
      </c>
      <c r="D133" s="187" t="s">
        <v>343</v>
      </c>
      <c r="E133" s="188" t="s">
        <v>3826</v>
      </c>
      <c r="F133" s="189" t="s">
        <v>3827</v>
      </c>
      <c r="G133" s="190" t="s">
        <v>346</v>
      </c>
      <c r="H133" s="191">
        <v>0.72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4435</v>
      </c>
    </row>
    <row r="134" spans="1:65" s="200" customFormat="1">
      <c r="B134" s="201"/>
      <c r="D134" s="202" t="s">
        <v>349</v>
      </c>
      <c r="E134" s="203" t="s">
        <v>1</v>
      </c>
      <c r="F134" s="204" t="s">
        <v>4434</v>
      </c>
      <c r="H134" s="205">
        <v>0.72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74" customFormat="1" ht="22.9" customHeight="1">
      <c r="B135" s="175"/>
      <c r="D135" s="176" t="s">
        <v>76</v>
      </c>
      <c r="E135" s="185" t="s">
        <v>352</v>
      </c>
      <c r="F135" s="185" t="s">
        <v>521</v>
      </c>
      <c r="J135" s="186">
        <f>BK135</f>
        <v>0</v>
      </c>
      <c r="L135" s="175"/>
      <c r="M135" s="179"/>
      <c r="N135" s="180"/>
      <c r="O135" s="180"/>
      <c r="P135" s="181">
        <f>SUM(P136:P157)</f>
        <v>0</v>
      </c>
      <c r="Q135" s="180"/>
      <c r="R135" s="181">
        <f>SUM(R136:R157)</f>
        <v>3.0001880000000001</v>
      </c>
      <c r="S135" s="180"/>
      <c r="T135" s="182">
        <f>SUM(T136:T157)</f>
        <v>0</v>
      </c>
      <c r="AR135" s="176" t="s">
        <v>8</v>
      </c>
      <c r="AT135" s="183" t="s">
        <v>76</v>
      </c>
      <c r="AU135" s="183" t="s">
        <v>8</v>
      </c>
      <c r="AY135" s="176" t="s">
        <v>341</v>
      </c>
      <c r="BK135" s="184">
        <f>SUM(BK136:BK157)</f>
        <v>0</v>
      </c>
    </row>
    <row r="136" spans="1:65" s="110" customFormat="1" ht="24" customHeight="1">
      <c r="A136" s="107"/>
      <c r="B136" s="108"/>
      <c r="C136" s="187" t="s">
        <v>371</v>
      </c>
      <c r="D136" s="187" t="s">
        <v>343</v>
      </c>
      <c r="E136" s="188" t="s">
        <v>4436</v>
      </c>
      <c r="F136" s="189" t="s">
        <v>4437</v>
      </c>
      <c r="G136" s="190" t="s">
        <v>572</v>
      </c>
      <c r="H136" s="191">
        <v>2</v>
      </c>
      <c r="I136" s="89"/>
      <c r="J136" s="192">
        <f>ROUND(I136*H136,0)</f>
        <v>0</v>
      </c>
      <c r="K136" s="189" t="s">
        <v>1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0.72870000000000001</v>
      </c>
      <c r="R136" s="196">
        <f>Q136*H136</f>
        <v>1.4574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4438</v>
      </c>
    </row>
    <row r="137" spans="1:65" s="200" customFormat="1">
      <c r="B137" s="201"/>
      <c r="D137" s="202" t="s">
        <v>349</v>
      </c>
      <c r="E137" s="203" t="s">
        <v>1</v>
      </c>
      <c r="F137" s="204" t="s">
        <v>85</v>
      </c>
      <c r="H137" s="205">
        <v>2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217" t="s">
        <v>375</v>
      </c>
      <c r="D138" s="217" t="s">
        <v>354</v>
      </c>
      <c r="E138" s="218" t="s">
        <v>4439</v>
      </c>
      <c r="F138" s="219" t="s">
        <v>4440</v>
      </c>
      <c r="G138" s="220" t="s">
        <v>455</v>
      </c>
      <c r="H138" s="221">
        <v>5</v>
      </c>
      <c r="I138" s="92"/>
      <c r="J138" s="222">
        <f>ROUND(I138*H138,0)</f>
        <v>0</v>
      </c>
      <c r="K138" s="219" t="s">
        <v>363</v>
      </c>
      <c r="L138" s="223"/>
      <c r="M138" s="224" t="s">
        <v>1</v>
      </c>
      <c r="N138" s="225" t="s">
        <v>42</v>
      </c>
      <c r="O138" s="195"/>
      <c r="P138" s="196">
        <f>O138*H138</f>
        <v>0</v>
      </c>
      <c r="Q138" s="196">
        <v>1.234E-2</v>
      </c>
      <c r="R138" s="196">
        <f>Q138*H138</f>
        <v>6.1700000000000005E-2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4441</v>
      </c>
    </row>
    <row r="139" spans="1:65" s="200" customFormat="1">
      <c r="B139" s="201"/>
      <c r="D139" s="202" t="s">
        <v>349</v>
      </c>
      <c r="E139" s="203" t="s">
        <v>1</v>
      </c>
      <c r="F139" s="204" t="s">
        <v>4442</v>
      </c>
      <c r="H139" s="205">
        <v>5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24" customHeight="1">
      <c r="A140" s="107"/>
      <c r="B140" s="108"/>
      <c r="C140" s="187" t="s">
        <v>379</v>
      </c>
      <c r="D140" s="187" t="s">
        <v>343</v>
      </c>
      <c r="E140" s="188" t="s">
        <v>4443</v>
      </c>
      <c r="F140" s="189" t="s">
        <v>4444</v>
      </c>
      <c r="G140" s="190" t="s">
        <v>572</v>
      </c>
      <c r="H140" s="191">
        <v>6</v>
      </c>
      <c r="I140" s="89"/>
      <c r="J140" s="192">
        <f>ROUND(I140*H140,0)</f>
        <v>0</v>
      </c>
      <c r="K140" s="189" t="s">
        <v>363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0.17488799999999999</v>
      </c>
      <c r="R140" s="196">
        <f>Q140*H140</f>
        <v>1.049328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4445</v>
      </c>
    </row>
    <row r="141" spans="1:65" s="200" customFormat="1">
      <c r="B141" s="201"/>
      <c r="D141" s="202" t="s">
        <v>349</v>
      </c>
      <c r="E141" s="203" t="s">
        <v>1</v>
      </c>
      <c r="F141" s="204" t="s">
        <v>375</v>
      </c>
      <c r="H141" s="205">
        <v>6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77</v>
      </c>
      <c r="AY141" s="203" t="s">
        <v>341</v>
      </c>
    </row>
    <row r="142" spans="1:65" s="209" customFormat="1">
      <c r="B142" s="210"/>
      <c r="D142" s="202" t="s">
        <v>349</v>
      </c>
      <c r="E142" s="211" t="s">
        <v>1</v>
      </c>
      <c r="F142" s="212" t="s">
        <v>351</v>
      </c>
      <c r="H142" s="213">
        <v>6</v>
      </c>
      <c r="L142" s="210"/>
      <c r="M142" s="214"/>
      <c r="N142" s="215"/>
      <c r="O142" s="215"/>
      <c r="P142" s="215"/>
      <c r="Q142" s="215"/>
      <c r="R142" s="215"/>
      <c r="S142" s="215"/>
      <c r="T142" s="216"/>
      <c r="AT142" s="211" t="s">
        <v>349</v>
      </c>
      <c r="AU142" s="211" t="s">
        <v>85</v>
      </c>
      <c r="AV142" s="209" t="s">
        <v>352</v>
      </c>
      <c r="AW142" s="209" t="s">
        <v>33</v>
      </c>
      <c r="AX142" s="209" t="s">
        <v>8</v>
      </c>
      <c r="AY142" s="211" t="s">
        <v>341</v>
      </c>
    </row>
    <row r="143" spans="1:65" s="110" customFormat="1" ht="16.5" customHeight="1">
      <c r="A143" s="107"/>
      <c r="B143" s="108"/>
      <c r="C143" s="217" t="s">
        <v>358</v>
      </c>
      <c r="D143" s="217" t="s">
        <v>354</v>
      </c>
      <c r="E143" s="218" t="s">
        <v>4446</v>
      </c>
      <c r="F143" s="219" t="s">
        <v>4447</v>
      </c>
      <c r="G143" s="220" t="s">
        <v>572</v>
      </c>
      <c r="H143" s="221">
        <v>6</v>
      </c>
      <c r="I143" s="92"/>
      <c r="J143" s="222">
        <f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>O143*H143</f>
        <v>0</v>
      </c>
      <c r="Q143" s="196">
        <v>5.0000000000000001E-3</v>
      </c>
      <c r="R143" s="196">
        <f>Q143*H143</f>
        <v>0.03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4448</v>
      </c>
    </row>
    <row r="144" spans="1:65" s="200" customFormat="1">
      <c r="B144" s="201"/>
      <c r="D144" s="202" t="s">
        <v>349</v>
      </c>
      <c r="E144" s="203" t="s">
        <v>1</v>
      </c>
      <c r="F144" s="204" t="s">
        <v>4449</v>
      </c>
      <c r="H144" s="205">
        <v>6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77</v>
      </c>
      <c r="AY144" s="203" t="s">
        <v>341</v>
      </c>
    </row>
    <row r="145" spans="1:65" s="209" customFormat="1">
      <c r="B145" s="210"/>
      <c r="D145" s="202" t="s">
        <v>349</v>
      </c>
      <c r="E145" s="211" t="s">
        <v>1</v>
      </c>
      <c r="F145" s="212" t="s">
        <v>351</v>
      </c>
      <c r="H145" s="213">
        <v>6</v>
      </c>
      <c r="L145" s="210"/>
      <c r="M145" s="214"/>
      <c r="N145" s="215"/>
      <c r="O145" s="215"/>
      <c r="P145" s="215"/>
      <c r="Q145" s="215"/>
      <c r="R145" s="215"/>
      <c r="S145" s="215"/>
      <c r="T145" s="216"/>
      <c r="AT145" s="211" t="s">
        <v>349</v>
      </c>
      <c r="AU145" s="211" t="s">
        <v>85</v>
      </c>
      <c r="AV145" s="209" t="s">
        <v>352</v>
      </c>
      <c r="AW145" s="209" t="s">
        <v>33</v>
      </c>
      <c r="AX145" s="209" t="s">
        <v>8</v>
      </c>
      <c r="AY145" s="211" t="s">
        <v>341</v>
      </c>
    </row>
    <row r="146" spans="1:65" s="110" customFormat="1" ht="24" customHeight="1">
      <c r="A146" s="107"/>
      <c r="B146" s="108"/>
      <c r="C146" s="187" t="s">
        <v>388</v>
      </c>
      <c r="D146" s="187" t="s">
        <v>343</v>
      </c>
      <c r="E146" s="188" t="s">
        <v>4450</v>
      </c>
      <c r="F146" s="189" t="s">
        <v>4451</v>
      </c>
      <c r="G146" s="190" t="s">
        <v>572</v>
      </c>
      <c r="H146" s="191">
        <v>6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2.2000000000000001E-4</v>
      </c>
      <c r="R146" s="196">
        <f>Q146*H146</f>
        <v>1.32E-3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4452</v>
      </c>
    </row>
    <row r="147" spans="1:65" s="200" customFormat="1">
      <c r="B147" s="201"/>
      <c r="D147" s="202" t="s">
        <v>349</v>
      </c>
      <c r="E147" s="203" t="s">
        <v>1</v>
      </c>
      <c r="F147" s="204" t="s">
        <v>375</v>
      </c>
      <c r="H147" s="205">
        <v>6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8</v>
      </c>
      <c r="AY147" s="203" t="s">
        <v>341</v>
      </c>
    </row>
    <row r="148" spans="1:65" s="110" customFormat="1" ht="16.5" customHeight="1">
      <c r="A148" s="107"/>
      <c r="B148" s="108"/>
      <c r="C148" s="217" t="s">
        <v>261</v>
      </c>
      <c r="D148" s="217" t="s">
        <v>354</v>
      </c>
      <c r="E148" s="218" t="s">
        <v>4453</v>
      </c>
      <c r="F148" s="219" t="s">
        <v>4454</v>
      </c>
      <c r="G148" s="220" t="s">
        <v>455</v>
      </c>
      <c r="H148" s="221">
        <v>12</v>
      </c>
      <c r="I148" s="92"/>
      <c r="J148" s="222">
        <f>ROUND(I148*H148,0)</f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>O148*H148</f>
        <v>0</v>
      </c>
      <c r="Q148" s="196">
        <v>9.4500000000000001E-3</v>
      </c>
      <c r="R148" s="196">
        <f>Q148*H148</f>
        <v>0.1134</v>
      </c>
      <c r="S148" s="196">
        <v>0</v>
      </c>
      <c r="T148" s="197">
        <f>S148*H148</f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>IF(N148="základní",J148,0)</f>
        <v>0</v>
      </c>
      <c r="BF148" s="199">
        <f>IF(N148="snížená",J148,0)</f>
        <v>0</v>
      </c>
      <c r="BG148" s="199">
        <f>IF(N148="zákl. přenesená",J148,0)</f>
        <v>0</v>
      </c>
      <c r="BH148" s="199">
        <f>IF(N148="sníž. přenesená",J148,0)</f>
        <v>0</v>
      </c>
      <c r="BI148" s="199">
        <f>IF(N148="nulová",J148,0)</f>
        <v>0</v>
      </c>
      <c r="BJ148" s="99" t="s">
        <v>8</v>
      </c>
      <c r="BK148" s="199">
        <f>ROUND(I148*H148,0)</f>
        <v>0</v>
      </c>
      <c r="BL148" s="99" t="s">
        <v>347</v>
      </c>
      <c r="BM148" s="198" t="s">
        <v>4455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4456</v>
      </c>
      <c r="H149" s="205">
        <v>12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8</v>
      </c>
      <c r="AY149" s="203" t="s">
        <v>341</v>
      </c>
    </row>
    <row r="150" spans="1:65" s="110" customFormat="1" ht="24" customHeight="1">
      <c r="A150" s="107"/>
      <c r="B150" s="108"/>
      <c r="C150" s="187" t="s">
        <v>395</v>
      </c>
      <c r="D150" s="187" t="s">
        <v>343</v>
      </c>
      <c r="E150" s="188" t="s">
        <v>4457</v>
      </c>
      <c r="F150" s="189" t="s">
        <v>4458</v>
      </c>
      <c r="G150" s="190" t="s">
        <v>572</v>
      </c>
      <c r="H150" s="191">
        <v>1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4459</v>
      </c>
    </row>
    <row r="151" spans="1:65" s="200" customFormat="1">
      <c r="B151" s="201"/>
      <c r="D151" s="202" t="s">
        <v>349</v>
      </c>
      <c r="E151" s="203" t="s">
        <v>1</v>
      </c>
      <c r="F151" s="204" t="s">
        <v>8</v>
      </c>
      <c r="H151" s="205">
        <v>1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217" t="s">
        <v>399</v>
      </c>
      <c r="D152" s="217" t="s">
        <v>354</v>
      </c>
      <c r="E152" s="218" t="s">
        <v>4460</v>
      </c>
      <c r="F152" s="219" t="s">
        <v>4461</v>
      </c>
      <c r="G152" s="220" t="s">
        <v>572</v>
      </c>
      <c r="H152" s="221">
        <v>1</v>
      </c>
      <c r="I152" s="92"/>
      <c r="J152" s="222">
        <f>ROUND(I152*H152,0)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4462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4463</v>
      </c>
      <c r="H153" s="205">
        <v>1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16.5" customHeight="1">
      <c r="A154" s="107"/>
      <c r="B154" s="108"/>
      <c r="C154" s="187" t="s">
        <v>405</v>
      </c>
      <c r="D154" s="187" t="s">
        <v>343</v>
      </c>
      <c r="E154" s="188" t="s">
        <v>4464</v>
      </c>
      <c r="F154" s="189" t="s">
        <v>4465</v>
      </c>
      <c r="G154" s="190" t="s">
        <v>455</v>
      </c>
      <c r="H154" s="191">
        <v>8</v>
      </c>
      <c r="I154" s="89"/>
      <c r="J154" s="192">
        <f>ROUND(I154*H154,0)</f>
        <v>0</v>
      </c>
      <c r="K154" s="189" t="s">
        <v>1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4466</v>
      </c>
    </row>
    <row r="155" spans="1:65" s="200" customFormat="1">
      <c r="B155" s="201"/>
      <c r="D155" s="202" t="s">
        <v>349</v>
      </c>
      <c r="E155" s="203" t="s">
        <v>1</v>
      </c>
      <c r="F155" s="204" t="s">
        <v>4467</v>
      </c>
      <c r="H155" s="205">
        <v>8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8</v>
      </c>
      <c r="AY155" s="203" t="s">
        <v>341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4468</v>
      </c>
      <c r="F156" s="219" t="s">
        <v>4469</v>
      </c>
      <c r="G156" s="220" t="s">
        <v>455</v>
      </c>
      <c r="H156" s="221">
        <v>312</v>
      </c>
      <c r="I156" s="92"/>
      <c r="J156" s="222">
        <f>ROUND(I156*H156,0)</f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>O156*H156</f>
        <v>0</v>
      </c>
      <c r="Q156" s="196">
        <v>9.2000000000000003E-4</v>
      </c>
      <c r="R156" s="196">
        <f>Q156*H156</f>
        <v>0.28704000000000002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4470</v>
      </c>
    </row>
    <row r="157" spans="1:65" s="200" customFormat="1">
      <c r="B157" s="201"/>
      <c r="D157" s="202" t="s">
        <v>349</v>
      </c>
      <c r="E157" s="203" t="s">
        <v>1</v>
      </c>
      <c r="F157" s="204" t="s">
        <v>4471</v>
      </c>
      <c r="H157" s="205">
        <v>312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8</v>
      </c>
      <c r="AY157" s="203" t="s">
        <v>341</v>
      </c>
    </row>
    <row r="158" spans="1:65" s="174" customFormat="1" ht="22.9" customHeight="1">
      <c r="B158" s="175"/>
      <c r="D158" s="176" t="s">
        <v>76</v>
      </c>
      <c r="E158" s="185" t="s">
        <v>1069</v>
      </c>
      <c r="F158" s="185" t="s">
        <v>1070</v>
      </c>
      <c r="J158" s="186">
        <f>BK158</f>
        <v>0</v>
      </c>
      <c r="L158" s="175"/>
      <c r="M158" s="179"/>
      <c r="N158" s="180"/>
      <c r="O158" s="180"/>
      <c r="P158" s="181">
        <f>P159</f>
        <v>0</v>
      </c>
      <c r="Q158" s="180"/>
      <c r="R158" s="181">
        <f>R159</f>
        <v>0</v>
      </c>
      <c r="S158" s="180"/>
      <c r="T158" s="182">
        <f>T159</f>
        <v>0</v>
      </c>
      <c r="AR158" s="176" t="s">
        <v>8</v>
      </c>
      <c r="AT158" s="183" t="s">
        <v>76</v>
      </c>
      <c r="AU158" s="183" t="s">
        <v>8</v>
      </c>
      <c r="AY158" s="176" t="s">
        <v>341</v>
      </c>
      <c r="BK158" s="184">
        <f>BK159</f>
        <v>0</v>
      </c>
    </row>
    <row r="159" spans="1:65" s="110" customFormat="1" ht="24" customHeight="1">
      <c r="A159" s="107"/>
      <c r="B159" s="108"/>
      <c r="C159" s="187" t="s">
        <v>9</v>
      </c>
      <c r="D159" s="187" t="s">
        <v>343</v>
      </c>
      <c r="E159" s="188" t="s">
        <v>3950</v>
      </c>
      <c r="F159" s="189" t="s">
        <v>3951</v>
      </c>
      <c r="G159" s="190" t="s">
        <v>357</v>
      </c>
      <c r="H159" s="191">
        <v>3</v>
      </c>
      <c r="I159" s="89"/>
      <c r="J159" s="192">
        <f>ROUND(I159*H159,0)</f>
        <v>0</v>
      </c>
      <c r="K159" s="189" t="s">
        <v>363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4472</v>
      </c>
    </row>
    <row r="160" spans="1:65" s="174" customFormat="1" ht="25.9" customHeight="1">
      <c r="B160" s="175"/>
      <c r="D160" s="176" t="s">
        <v>76</v>
      </c>
      <c r="E160" s="177" t="s">
        <v>1075</v>
      </c>
      <c r="F160" s="177" t="s">
        <v>1076</v>
      </c>
      <c r="J160" s="178">
        <f>BK160</f>
        <v>0</v>
      </c>
      <c r="L160" s="175"/>
      <c r="M160" s="179"/>
      <c r="N160" s="180"/>
      <c r="O160" s="180"/>
      <c r="P160" s="181">
        <f>P161</f>
        <v>0</v>
      </c>
      <c r="Q160" s="180"/>
      <c r="R160" s="181">
        <f>R161</f>
        <v>4.0559357999999995E-3</v>
      </c>
      <c r="S160" s="180"/>
      <c r="T160" s="182">
        <f>T161</f>
        <v>0</v>
      </c>
      <c r="AR160" s="176" t="s">
        <v>85</v>
      </c>
      <c r="AT160" s="183" t="s">
        <v>76</v>
      </c>
      <c r="AU160" s="183" t="s">
        <v>77</v>
      </c>
      <c r="AY160" s="176" t="s">
        <v>341</v>
      </c>
      <c r="BK160" s="184">
        <f>BK161</f>
        <v>0</v>
      </c>
    </row>
    <row r="161" spans="1:65" s="174" customFormat="1" ht="22.9" customHeight="1">
      <c r="B161" s="175"/>
      <c r="D161" s="176" t="s">
        <v>76</v>
      </c>
      <c r="E161" s="185" t="s">
        <v>1807</v>
      </c>
      <c r="F161" s="185" t="s">
        <v>1808</v>
      </c>
      <c r="J161" s="186">
        <f>BK161</f>
        <v>0</v>
      </c>
      <c r="L161" s="175"/>
      <c r="M161" s="179"/>
      <c r="N161" s="180"/>
      <c r="O161" s="180"/>
      <c r="P161" s="181">
        <f>SUM(P162:P171)</f>
        <v>0</v>
      </c>
      <c r="Q161" s="180"/>
      <c r="R161" s="181">
        <f>SUM(R162:R171)</f>
        <v>4.0559357999999995E-3</v>
      </c>
      <c r="S161" s="180"/>
      <c r="T161" s="182">
        <f>SUM(T162:T171)</f>
        <v>0</v>
      </c>
      <c r="AR161" s="176" t="s">
        <v>85</v>
      </c>
      <c r="AT161" s="183" t="s">
        <v>76</v>
      </c>
      <c r="AU161" s="183" t="s">
        <v>8</v>
      </c>
      <c r="AY161" s="176" t="s">
        <v>341</v>
      </c>
      <c r="BK161" s="184">
        <f>SUM(BK162:BK171)</f>
        <v>0</v>
      </c>
    </row>
    <row r="162" spans="1:65" s="110" customFormat="1" ht="24" customHeight="1">
      <c r="A162" s="107"/>
      <c r="B162" s="108"/>
      <c r="C162" s="187" t="s">
        <v>421</v>
      </c>
      <c r="D162" s="187" t="s">
        <v>343</v>
      </c>
      <c r="E162" s="188" t="s">
        <v>1810</v>
      </c>
      <c r="F162" s="189" t="s">
        <v>1811</v>
      </c>
      <c r="G162" s="190" t="s">
        <v>444</v>
      </c>
      <c r="H162" s="191">
        <v>5.6550000000000002</v>
      </c>
      <c r="I162" s="89"/>
      <c r="J162" s="192">
        <f>ROUND(I162*H162,0)</f>
        <v>0</v>
      </c>
      <c r="K162" s="189" t="s">
        <v>363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1.4999999999999999E-4</v>
      </c>
      <c r="R162" s="196">
        <f>Q162*H162</f>
        <v>8.4824999999999994E-4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421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421</v>
      </c>
      <c r="BM162" s="198" t="s">
        <v>4473</v>
      </c>
    </row>
    <row r="163" spans="1:65" s="200" customFormat="1">
      <c r="B163" s="201"/>
      <c r="D163" s="202" t="s">
        <v>349</v>
      </c>
      <c r="E163" s="203" t="s">
        <v>1</v>
      </c>
      <c r="F163" s="204" t="s">
        <v>4474</v>
      </c>
      <c r="H163" s="205">
        <v>5.6550000000000002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8</v>
      </c>
      <c r="AY163" s="203" t="s">
        <v>341</v>
      </c>
    </row>
    <row r="164" spans="1:65" s="110" customFormat="1" ht="24" customHeight="1">
      <c r="A164" s="107"/>
      <c r="B164" s="108"/>
      <c r="C164" s="187" t="s">
        <v>426</v>
      </c>
      <c r="D164" s="187" t="s">
        <v>343</v>
      </c>
      <c r="E164" s="188" t="s">
        <v>1817</v>
      </c>
      <c r="F164" s="189" t="s">
        <v>1818</v>
      </c>
      <c r="G164" s="190" t="s">
        <v>444</v>
      </c>
      <c r="H164" s="191">
        <v>8.2279999999999998</v>
      </c>
      <c r="I164" s="89"/>
      <c r="J164" s="192">
        <f>ROUND(I164*H164,0)</f>
        <v>0</v>
      </c>
      <c r="K164" s="189" t="s">
        <v>363</v>
      </c>
      <c r="L164" s="108"/>
      <c r="M164" s="193" t="s">
        <v>1</v>
      </c>
      <c r="N164" s="194" t="s">
        <v>42</v>
      </c>
      <c r="O164" s="195"/>
      <c r="P164" s="196">
        <f>O164*H164</f>
        <v>0</v>
      </c>
      <c r="Q164" s="196">
        <v>1.4375E-4</v>
      </c>
      <c r="R164" s="196">
        <f>Q164*H164</f>
        <v>1.1827749999999998E-3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421</v>
      </c>
      <c r="AT164" s="198" t="s">
        <v>343</v>
      </c>
      <c r="AU164" s="198" t="s">
        <v>85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421</v>
      </c>
      <c r="BM164" s="198" t="s">
        <v>4475</v>
      </c>
    </row>
    <row r="165" spans="1:65" s="200" customFormat="1">
      <c r="B165" s="201"/>
      <c r="D165" s="202" t="s">
        <v>349</v>
      </c>
      <c r="E165" s="203" t="s">
        <v>1</v>
      </c>
      <c r="F165" s="204" t="s">
        <v>4476</v>
      </c>
      <c r="H165" s="205">
        <v>1.696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77</v>
      </c>
      <c r="AY165" s="203" t="s">
        <v>341</v>
      </c>
    </row>
    <row r="166" spans="1:65" s="200" customFormat="1">
      <c r="B166" s="201"/>
      <c r="D166" s="202" t="s">
        <v>349</v>
      </c>
      <c r="E166" s="203" t="s">
        <v>1</v>
      </c>
      <c r="F166" s="204" t="s">
        <v>4477</v>
      </c>
      <c r="H166" s="205">
        <v>6.532</v>
      </c>
      <c r="L166" s="201"/>
      <c r="M166" s="206"/>
      <c r="N166" s="207"/>
      <c r="O166" s="207"/>
      <c r="P166" s="207"/>
      <c r="Q166" s="207"/>
      <c r="R166" s="207"/>
      <c r="S166" s="207"/>
      <c r="T166" s="208"/>
      <c r="AT166" s="203" t="s">
        <v>349</v>
      </c>
      <c r="AU166" s="203" t="s">
        <v>85</v>
      </c>
      <c r="AV166" s="200" t="s">
        <v>85</v>
      </c>
      <c r="AW166" s="200" t="s">
        <v>33</v>
      </c>
      <c r="AX166" s="200" t="s">
        <v>77</v>
      </c>
      <c r="AY166" s="203" t="s">
        <v>341</v>
      </c>
    </row>
    <row r="167" spans="1:65" s="209" customFormat="1">
      <c r="B167" s="210"/>
      <c r="D167" s="202" t="s">
        <v>349</v>
      </c>
      <c r="E167" s="211" t="s">
        <v>192</v>
      </c>
      <c r="F167" s="212" t="s">
        <v>351</v>
      </c>
      <c r="H167" s="213">
        <v>8.2279999999999998</v>
      </c>
      <c r="L167" s="210"/>
      <c r="M167" s="214"/>
      <c r="N167" s="215"/>
      <c r="O167" s="215"/>
      <c r="P167" s="215"/>
      <c r="Q167" s="215"/>
      <c r="R167" s="215"/>
      <c r="S167" s="215"/>
      <c r="T167" s="216"/>
      <c r="AT167" s="211" t="s">
        <v>349</v>
      </c>
      <c r="AU167" s="211" t="s">
        <v>85</v>
      </c>
      <c r="AV167" s="209" t="s">
        <v>352</v>
      </c>
      <c r="AW167" s="209" t="s">
        <v>33</v>
      </c>
      <c r="AX167" s="209" t="s">
        <v>8</v>
      </c>
      <c r="AY167" s="211" t="s">
        <v>341</v>
      </c>
    </row>
    <row r="168" spans="1:65" s="110" customFormat="1" ht="24" customHeight="1">
      <c r="A168" s="107"/>
      <c r="B168" s="108"/>
      <c r="C168" s="187" t="s">
        <v>430</v>
      </c>
      <c r="D168" s="187" t="s">
        <v>343</v>
      </c>
      <c r="E168" s="188" t="s">
        <v>1822</v>
      </c>
      <c r="F168" s="189" t="s">
        <v>1823</v>
      </c>
      <c r="G168" s="190" t="s">
        <v>444</v>
      </c>
      <c r="H168" s="191">
        <v>8.2279999999999998</v>
      </c>
      <c r="I168" s="89"/>
      <c r="J168" s="192">
        <f>ROUND(I168*H168,0)</f>
        <v>0</v>
      </c>
      <c r="K168" s="189" t="s">
        <v>363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1.2305000000000001E-4</v>
      </c>
      <c r="R168" s="196">
        <f>Q168*H168</f>
        <v>1.0124554000000001E-3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421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421</v>
      </c>
      <c r="BM168" s="198" t="s">
        <v>4478</v>
      </c>
    </row>
    <row r="169" spans="1:65" s="200" customFormat="1">
      <c r="B169" s="201"/>
      <c r="D169" s="202" t="s">
        <v>349</v>
      </c>
      <c r="E169" s="203" t="s">
        <v>1</v>
      </c>
      <c r="F169" s="204" t="s">
        <v>192</v>
      </c>
      <c r="H169" s="205">
        <v>8.2279999999999998</v>
      </c>
      <c r="L169" s="201"/>
      <c r="M169" s="206"/>
      <c r="N169" s="207"/>
      <c r="O169" s="207"/>
      <c r="P169" s="207"/>
      <c r="Q169" s="207"/>
      <c r="R169" s="207"/>
      <c r="S169" s="207"/>
      <c r="T169" s="208"/>
      <c r="AT169" s="203" t="s">
        <v>349</v>
      </c>
      <c r="AU169" s="203" t="s">
        <v>85</v>
      </c>
      <c r="AV169" s="200" t="s">
        <v>85</v>
      </c>
      <c r="AW169" s="200" t="s">
        <v>33</v>
      </c>
      <c r="AX169" s="200" t="s">
        <v>8</v>
      </c>
      <c r="AY169" s="203" t="s">
        <v>341</v>
      </c>
    </row>
    <row r="170" spans="1:65" s="110" customFormat="1" ht="24" customHeight="1">
      <c r="A170" s="107"/>
      <c r="B170" s="108"/>
      <c r="C170" s="187" t="s">
        <v>434</v>
      </c>
      <c r="D170" s="187" t="s">
        <v>343</v>
      </c>
      <c r="E170" s="188" t="s">
        <v>1826</v>
      </c>
      <c r="F170" s="189" t="s">
        <v>1827</v>
      </c>
      <c r="G170" s="190" t="s">
        <v>444</v>
      </c>
      <c r="H170" s="191">
        <v>8.2279999999999998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1.2305000000000001E-4</v>
      </c>
      <c r="R170" s="196">
        <f>Q170*H170</f>
        <v>1.0124554000000001E-3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421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421</v>
      </c>
      <c r="BM170" s="198" t="s">
        <v>4479</v>
      </c>
    </row>
    <row r="171" spans="1:65" s="200" customFormat="1">
      <c r="B171" s="201"/>
      <c r="D171" s="202" t="s">
        <v>349</v>
      </c>
      <c r="E171" s="203" t="s">
        <v>1</v>
      </c>
      <c r="F171" s="204" t="s">
        <v>192</v>
      </c>
      <c r="H171" s="205">
        <v>8.2279999999999998</v>
      </c>
      <c r="L171" s="201"/>
      <c r="M171" s="255"/>
      <c r="N171" s="256"/>
      <c r="O171" s="256"/>
      <c r="P171" s="256"/>
      <c r="Q171" s="256"/>
      <c r="R171" s="256"/>
      <c r="S171" s="256"/>
      <c r="T171" s="257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8</v>
      </c>
      <c r="AY171" s="203" t="s">
        <v>341</v>
      </c>
    </row>
    <row r="172" spans="1:65" s="110" customFormat="1" ht="6.95" customHeight="1">
      <c r="A172" s="107"/>
      <c r="B172" s="139"/>
      <c r="C172" s="140"/>
      <c r="D172" s="140"/>
      <c r="E172" s="140"/>
      <c r="F172" s="140"/>
      <c r="G172" s="140"/>
      <c r="H172" s="140"/>
      <c r="I172" s="140"/>
      <c r="J172" s="140"/>
      <c r="K172" s="140"/>
      <c r="L172" s="108"/>
      <c r="M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</row>
    <row r="173" spans="1:65" s="98" customFormat="1"/>
  </sheetData>
  <sheetProtection password="D62F" sheet="1" objects="1" scenarios="1"/>
  <autoFilter ref="C121:K171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93"/>
  <sheetViews>
    <sheetView showGridLines="0" topLeftCell="A116" workbookViewId="0">
      <selection activeCell="H124" sqref="H12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133</v>
      </c>
      <c r="AZ2" s="100" t="s">
        <v>164</v>
      </c>
      <c r="BA2" s="100" t="s">
        <v>4480</v>
      </c>
      <c r="BB2" s="100" t="s">
        <v>1</v>
      </c>
      <c r="BC2" s="100" t="s">
        <v>4481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4482</v>
      </c>
      <c r="BB3" s="100" t="s">
        <v>1</v>
      </c>
      <c r="BC3" s="100" t="s">
        <v>4483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2614</v>
      </c>
      <c r="BA4" s="100" t="s">
        <v>4484</v>
      </c>
      <c r="BB4" s="100" t="s">
        <v>1</v>
      </c>
      <c r="BC4" s="100" t="s">
        <v>4485</v>
      </c>
      <c r="BD4" s="100" t="s">
        <v>85</v>
      </c>
    </row>
    <row r="5" spans="1:56" s="98" customFormat="1" ht="6.95" customHeight="1">
      <c r="B5" s="103"/>
      <c r="L5" s="103"/>
    </row>
    <row r="6" spans="1:56" s="98" customFormat="1" ht="12" customHeight="1">
      <c r="B6" s="103"/>
      <c r="D6" s="106" t="s">
        <v>17</v>
      </c>
      <c r="L6" s="103"/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4486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ROUND((SUM(BE121:BE190)),  0)</f>
        <v>0</v>
      </c>
      <c r="G33" s="107"/>
      <c r="H33" s="107"/>
      <c r="I33" s="124">
        <v>0.21</v>
      </c>
      <c r="J33" s="123">
        <f>ROUND(((SUM(BE121:BE190))*I33),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ROUND((SUM(BF121:BF190)),  0)</f>
        <v>0</v>
      </c>
      <c r="G34" s="107"/>
      <c r="H34" s="107"/>
      <c r="I34" s="124">
        <v>0.15</v>
      </c>
      <c r="J34" s="123">
        <f>ROUND(((SUM(BF121:BF190))*I34),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ROUND((SUM(BG121:BG190)),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ROUND((SUM(BH121:BH190)),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ROUND((SUM(BI121:BI190)),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41a - SO 41 - Terénní úpravy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9.899999999999999" customHeight="1">
      <c r="B99" s="153"/>
      <c r="D99" s="154" t="s">
        <v>309</v>
      </c>
      <c r="E99" s="155"/>
      <c r="F99" s="155"/>
      <c r="G99" s="155"/>
      <c r="H99" s="155"/>
      <c r="I99" s="155"/>
      <c r="J99" s="156">
        <f>J179</f>
        <v>0</v>
      </c>
      <c r="L99" s="153"/>
    </row>
    <row r="100" spans="1:31" s="152" customFormat="1" ht="19.899999999999999" customHeight="1">
      <c r="B100" s="153"/>
      <c r="D100" s="154" t="s">
        <v>310</v>
      </c>
      <c r="E100" s="155"/>
      <c r="F100" s="155"/>
      <c r="G100" s="155"/>
      <c r="H100" s="155"/>
      <c r="I100" s="155"/>
      <c r="J100" s="156">
        <f>J184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J189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41a - SO 41 - Terénní úpravy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>Dvůr Králové nad Labem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236.06</v>
      </c>
      <c r="Q121" s="118"/>
      <c r="R121" s="171">
        <f>R122</f>
        <v>4751.2147500000001</v>
      </c>
      <c r="S121" s="118"/>
      <c r="T121" s="172">
        <f>T122</f>
        <v>660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339</v>
      </c>
      <c r="F122" s="177" t="s">
        <v>340</v>
      </c>
      <c r="J122" s="178">
        <f>BK122</f>
        <v>0</v>
      </c>
      <c r="L122" s="175"/>
      <c r="M122" s="179"/>
      <c r="N122" s="180"/>
      <c r="O122" s="180"/>
      <c r="P122" s="181">
        <f>P123+P179+P184+P189</f>
        <v>236.06</v>
      </c>
      <c r="Q122" s="180"/>
      <c r="R122" s="181">
        <f>R123+R179+R184+R189</f>
        <v>4751.2147500000001</v>
      </c>
      <c r="S122" s="180"/>
      <c r="T122" s="182">
        <f>T123+T179+T184+T189</f>
        <v>660</v>
      </c>
      <c r="AR122" s="176" t="s">
        <v>8</v>
      </c>
      <c r="AT122" s="183" t="s">
        <v>76</v>
      </c>
      <c r="AU122" s="183" t="s">
        <v>77</v>
      </c>
      <c r="AY122" s="176" t="s">
        <v>341</v>
      </c>
      <c r="BK122" s="184">
        <f>BK123+BK179+BK184+BK189</f>
        <v>0</v>
      </c>
    </row>
    <row r="123" spans="1:65" s="174" customFormat="1" ht="22.9" customHeight="1">
      <c r="B123" s="175"/>
      <c r="D123" s="176" t="s">
        <v>76</v>
      </c>
      <c r="E123" s="185" t="s">
        <v>8</v>
      </c>
      <c r="F123" s="185" t="s">
        <v>342</v>
      </c>
      <c r="J123" s="186">
        <f>BK123</f>
        <v>0</v>
      </c>
      <c r="L123" s="175"/>
      <c r="M123" s="179"/>
      <c r="N123" s="180"/>
      <c r="O123" s="180"/>
      <c r="P123" s="181">
        <f>SUM(P124:P178)</f>
        <v>236.06</v>
      </c>
      <c r="Q123" s="180"/>
      <c r="R123" s="181">
        <f>SUM(R124:R178)</f>
        <v>4751.2147500000001</v>
      </c>
      <c r="S123" s="180"/>
      <c r="T123" s="182">
        <f>SUM(T124:T178)</f>
        <v>0</v>
      </c>
      <c r="AR123" s="176" t="s">
        <v>8</v>
      </c>
      <c r="AT123" s="183" t="s">
        <v>76</v>
      </c>
      <c r="AU123" s="183" t="s">
        <v>8</v>
      </c>
      <c r="AY123" s="176" t="s">
        <v>341</v>
      </c>
      <c r="BK123" s="184">
        <f>SUM(BK124:BK178)</f>
        <v>0</v>
      </c>
    </row>
    <row r="124" spans="1:65" s="110" customFormat="1" ht="24" customHeight="1">
      <c r="A124" s="107"/>
      <c r="B124" s="108"/>
      <c r="C124" s="187" t="s">
        <v>8</v>
      </c>
      <c r="D124" s="187" t="s">
        <v>343</v>
      </c>
      <c r="E124" s="188" t="s">
        <v>361</v>
      </c>
      <c r="F124" s="189" t="s">
        <v>362</v>
      </c>
      <c r="G124" s="190" t="s">
        <v>346</v>
      </c>
      <c r="H124" s="191">
        <v>46.875</v>
      </c>
      <c r="I124" s="89"/>
      <c r="J124" s="192">
        <f>ROUND(I124*H124,0)</f>
        <v>0</v>
      </c>
      <c r="K124" s="189" t="s">
        <v>363</v>
      </c>
      <c r="L124" s="108"/>
      <c r="M124" s="193" t="s">
        <v>1</v>
      </c>
      <c r="N124" s="194" t="s">
        <v>42</v>
      </c>
      <c r="O124" s="195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347</v>
      </c>
      <c r="AT124" s="198" t="s">
        <v>343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4487</v>
      </c>
    </row>
    <row r="125" spans="1:65" s="200" customFormat="1">
      <c r="B125" s="201"/>
      <c r="D125" s="202" t="s">
        <v>349</v>
      </c>
      <c r="E125" s="203" t="s">
        <v>1</v>
      </c>
      <c r="F125" s="204" t="s">
        <v>4488</v>
      </c>
      <c r="H125" s="205">
        <v>27.5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77</v>
      </c>
      <c r="AY125" s="203" t="s">
        <v>341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4489</v>
      </c>
      <c r="H126" s="205">
        <v>8.5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00" customFormat="1">
      <c r="B127" s="201"/>
      <c r="D127" s="202" t="s">
        <v>349</v>
      </c>
      <c r="E127" s="203" t="s">
        <v>1</v>
      </c>
      <c r="F127" s="204" t="s">
        <v>4490</v>
      </c>
      <c r="H127" s="205">
        <v>24.75</v>
      </c>
      <c r="L127" s="201"/>
      <c r="M127" s="206"/>
      <c r="N127" s="207"/>
      <c r="O127" s="207"/>
      <c r="P127" s="207"/>
      <c r="Q127" s="207"/>
      <c r="R127" s="207"/>
      <c r="S127" s="207"/>
      <c r="T127" s="208"/>
      <c r="AT127" s="203" t="s">
        <v>349</v>
      </c>
      <c r="AU127" s="203" t="s">
        <v>85</v>
      </c>
      <c r="AV127" s="200" t="s">
        <v>85</v>
      </c>
      <c r="AW127" s="200" t="s">
        <v>33</v>
      </c>
      <c r="AX127" s="200" t="s">
        <v>77</v>
      </c>
      <c r="AY127" s="203" t="s">
        <v>341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4491</v>
      </c>
      <c r="H128" s="205">
        <v>33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09" customFormat="1">
      <c r="B129" s="210"/>
      <c r="D129" s="202" t="s">
        <v>349</v>
      </c>
      <c r="E129" s="211" t="s">
        <v>164</v>
      </c>
      <c r="F129" s="212" t="s">
        <v>351</v>
      </c>
      <c r="H129" s="213">
        <v>93.75</v>
      </c>
      <c r="L129" s="210"/>
      <c r="M129" s="214"/>
      <c r="N129" s="215"/>
      <c r="O129" s="215"/>
      <c r="P129" s="215"/>
      <c r="Q129" s="215"/>
      <c r="R129" s="215"/>
      <c r="S129" s="215"/>
      <c r="T129" s="216"/>
      <c r="AT129" s="211" t="s">
        <v>349</v>
      </c>
      <c r="AU129" s="211" t="s">
        <v>85</v>
      </c>
      <c r="AV129" s="209" t="s">
        <v>352</v>
      </c>
      <c r="AW129" s="209" t="s">
        <v>33</v>
      </c>
      <c r="AX129" s="209" t="s">
        <v>77</v>
      </c>
      <c r="AY129" s="211" t="s">
        <v>341</v>
      </c>
    </row>
    <row r="130" spans="1:65" s="200" customFormat="1">
      <c r="B130" s="201"/>
      <c r="D130" s="202" t="s">
        <v>349</v>
      </c>
      <c r="E130" s="203" t="s">
        <v>1</v>
      </c>
      <c r="F130" s="204" t="s">
        <v>367</v>
      </c>
      <c r="H130" s="205">
        <v>46.875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8</v>
      </c>
      <c r="AY130" s="203" t="s">
        <v>341</v>
      </c>
    </row>
    <row r="131" spans="1:65" s="110" customFormat="1" ht="24" customHeight="1">
      <c r="A131" s="107"/>
      <c r="B131" s="108"/>
      <c r="C131" s="187" t="s">
        <v>85</v>
      </c>
      <c r="D131" s="187" t="s">
        <v>343</v>
      </c>
      <c r="E131" s="188" t="s">
        <v>368</v>
      </c>
      <c r="F131" s="189" t="s">
        <v>369</v>
      </c>
      <c r="G131" s="190" t="s">
        <v>346</v>
      </c>
      <c r="H131" s="191">
        <v>46.875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4492</v>
      </c>
    </row>
    <row r="132" spans="1:65" s="200" customFormat="1">
      <c r="B132" s="201"/>
      <c r="D132" s="202" t="s">
        <v>349</v>
      </c>
      <c r="E132" s="203" t="s">
        <v>1</v>
      </c>
      <c r="F132" s="204" t="s">
        <v>367</v>
      </c>
      <c r="H132" s="205">
        <v>46.875</v>
      </c>
      <c r="L132" s="201"/>
      <c r="M132" s="206"/>
      <c r="N132" s="207"/>
      <c r="O132" s="207"/>
      <c r="P132" s="207"/>
      <c r="Q132" s="207"/>
      <c r="R132" s="207"/>
      <c r="S132" s="207"/>
      <c r="T132" s="208"/>
      <c r="AT132" s="203" t="s">
        <v>349</v>
      </c>
      <c r="AU132" s="203" t="s">
        <v>85</v>
      </c>
      <c r="AV132" s="200" t="s">
        <v>85</v>
      </c>
      <c r="AW132" s="200" t="s">
        <v>33</v>
      </c>
      <c r="AX132" s="200" t="s">
        <v>8</v>
      </c>
      <c r="AY132" s="203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372</v>
      </c>
      <c r="F133" s="189" t="s">
        <v>373</v>
      </c>
      <c r="G133" s="190" t="s">
        <v>346</v>
      </c>
      <c r="H133" s="191">
        <v>46.875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4493</v>
      </c>
    </row>
    <row r="134" spans="1:65" s="200" customFormat="1">
      <c r="B134" s="201"/>
      <c r="D134" s="202" t="s">
        <v>349</v>
      </c>
      <c r="E134" s="203" t="s">
        <v>1</v>
      </c>
      <c r="F134" s="204" t="s">
        <v>367</v>
      </c>
      <c r="H134" s="205">
        <v>46.875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8</v>
      </c>
      <c r="AY134" s="203" t="s">
        <v>341</v>
      </c>
    </row>
    <row r="135" spans="1:65" s="110" customFormat="1" ht="24" customHeight="1">
      <c r="A135" s="107"/>
      <c r="B135" s="108"/>
      <c r="C135" s="187" t="s">
        <v>347</v>
      </c>
      <c r="D135" s="187" t="s">
        <v>343</v>
      </c>
      <c r="E135" s="188" t="s">
        <v>376</v>
      </c>
      <c r="F135" s="189" t="s">
        <v>377</v>
      </c>
      <c r="G135" s="190" t="s">
        <v>346</v>
      </c>
      <c r="H135" s="191">
        <v>46.875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347</v>
      </c>
      <c r="BM135" s="198" t="s">
        <v>4494</v>
      </c>
    </row>
    <row r="136" spans="1:65" s="200" customFormat="1">
      <c r="B136" s="201"/>
      <c r="D136" s="202" t="s">
        <v>349</v>
      </c>
      <c r="E136" s="203" t="s">
        <v>1</v>
      </c>
      <c r="F136" s="204" t="s">
        <v>367</v>
      </c>
      <c r="H136" s="205">
        <v>46.875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8</v>
      </c>
      <c r="AY136" s="203" t="s">
        <v>341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396</v>
      </c>
      <c r="F137" s="189" t="s">
        <v>397</v>
      </c>
      <c r="G137" s="190" t="s">
        <v>346</v>
      </c>
      <c r="H137" s="191">
        <v>93.75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4495</v>
      </c>
    </row>
    <row r="138" spans="1:65" s="200" customFormat="1">
      <c r="B138" s="201"/>
      <c r="D138" s="202" t="s">
        <v>349</v>
      </c>
      <c r="E138" s="203" t="s">
        <v>1</v>
      </c>
      <c r="F138" s="204" t="s">
        <v>164</v>
      </c>
      <c r="H138" s="205">
        <v>93.75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8</v>
      </c>
      <c r="AY138" s="203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400</v>
      </c>
      <c r="F139" s="189" t="s">
        <v>401</v>
      </c>
      <c r="G139" s="190" t="s">
        <v>346</v>
      </c>
      <c r="H139" s="191">
        <v>1875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4496</v>
      </c>
    </row>
    <row r="140" spans="1:65" s="200" customFormat="1">
      <c r="B140" s="201"/>
      <c r="D140" s="202" t="s">
        <v>349</v>
      </c>
      <c r="E140" s="203" t="s">
        <v>1</v>
      </c>
      <c r="F140" s="204" t="s">
        <v>164</v>
      </c>
      <c r="H140" s="205">
        <v>93.75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200" customFormat="1">
      <c r="B141" s="201"/>
      <c r="D141" s="202" t="s">
        <v>349</v>
      </c>
      <c r="F141" s="204" t="s">
        <v>4497</v>
      </c>
      <c r="H141" s="205">
        <v>1875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379</v>
      </c>
      <c r="D142" s="187" t="s">
        <v>343</v>
      </c>
      <c r="E142" s="188" t="s">
        <v>406</v>
      </c>
      <c r="F142" s="189" t="s">
        <v>407</v>
      </c>
      <c r="G142" s="190" t="s">
        <v>346</v>
      </c>
      <c r="H142" s="191">
        <v>93.75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4498</v>
      </c>
    </row>
    <row r="143" spans="1:65" s="200" customFormat="1">
      <c r="B143" s="201"/>
      <c r="D143" s="202" t="s">
        <v>349</v>
      </c>
      <c r="E143" s="203" t="s">
        <v>1</v>
      </c>
      <c r="F143" s="204" t="s">
        <v>164</v>
      </c>
      <c r="H143" s="205">
        <v>93.75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358</v>
      </c>
      <c r="D144" s="187" t="s">
        <v>343</v>
      </c>
      <c r="E144" s="188" t="s">
        <v>410</v>
      </c>
      <c r="F144" s="189" t="s">
        <v>411</v>
      </c>
      <c r="G144" s="190" t="s">
        <v>357</v>
      </c>
      <c r="H144" s="191">
        <v>168.75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4499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413</v>
      </c>
      <c r="H145" s="205">
        <v>168.75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10" customFormat="1" ht="24" customHeight="1">
      <c r="A146" s="107"/>
      <c r="B146" s="108"/>
      <c r="C146" s="187" t="s">
        <v>388</v>
      </c>
      <c r="D146" s="187" t="s">
        <v>343</v>
      </c>
      <c r="E146" s="188" t="s">
        <v>4096</v>
      </c>
      <c r="F146" s="189" t="s">
        <v>4097</v>
      </c>
      <c r="G146" s="190" t="s">
        <v>346</v>
      </c>
      <c r="H146" s="191">
        <v>1874.5</v>
      </c>
      <c r="I146" s="89"/>
      <c r="J146" s="192">
        <f>ROUND(I146*H146,0)</f>
        <v>0</v>
      </c>
      <c r="K146" s="189" t="s">
        <v>363</v>
      </c>
      <c r="L146" s="108"/>
      <c r="M146" s="193" t="s">
        <v>1</v>
      </c>
      <c r="N146" s="194" t="s">
        <v>42</v>
      </c>
      <c r="O146" s="195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>IF(N146="základní",J146,0)</f>
        <v>0</v>
      </c>
      <c r="BF146" s="199">
        <f>IF(N146="snížená",J146,0)</f>
        <v>0</v>
      </c>
      <c r="BG146" s="199">
        <f>IF(N146="zákl. přenesená",J146,0)</f>
        <v>0</v>
      </c>
      <c r="BH146" s="199">
        <f>IF(N146="sníž. přenesená",J146,0)</f>
        <v>0</v>
      </c>
      <c r="BI146" s="199">
        <f>IF(N146="nulová",J146,0)</f>
        <v>0</v>
      </c>
      <c r="BJ146" s="99" t="s">
        <v>8</v>
      </c>
      <c r="BK146" s="199">
        <f>ROUND(I146*H146,0)</f>
        <v>0</v>
      </c>
      <c r="BL146" s="99" t="s">
        <v>347</v>
      </c>
      <c r="BM146" s="198" t="s">
        <v>4500</v>
      </c>
    </row>
    <row r="147" spans="1:65" s="200" customFormat="1">
      <c r="B147" s="201"/>
      <c r="D147" s="202" t="s">
        <v>349</v>
      </c>
      <c r="E147" s="203" t="s">
        <v>1</v>
      </c>
      <c r="F147" s="204" t="s">
        <v>4501</v>
      </c>
      <c r="H147" s="205">
        <v>1352</v>
      </c>
      <c r="L147" s="201"/>
      <c r="M147" s="206"/>
      <c r="N147" s="207"/>
      <c r="O147" s="207"/>
      <c r="P147" s="207"/>
      <c r="Q147" s="207"/>
      <c r="R147" s="207"/>
      <c r="S147" s="207"/>
      <c r="T147" s="208"/>
      <c r="AT147" s="203" t="s">
        <v>349</v>
      </c>
      <c r="AU147" s="203" t="s">
        <v>85</v>
      </c>
      <c r="AV147" s="200" t="s">
        <v>85</v>
      </c>
      <c r="AW147" s="200" t="s">
        <v>33</v>
      </c>
      <c r="AX147" s="200" t="s">
        <v>77</v>
      </c>
      <c r="AY147" s="203" t="s">
        <v>341</v>
      </c>
    </row>
    <row r="148" spans="1:65" s="200" customFormat="1">
      <c r="B148" s="201"/>
      <c r="D148" s="202" t="s">
        <v>349</v>
      </c>
      <c r="E148" s="203" t="s">
        <v>1</v>
      </c>
      <c r="F148" s="204" t="s">
        <v>4502</v>
      </c>
      <c r="H148" s="205">
        <v>168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4503</v>
      </c>
      <c r="H149" s="205">
        <v>87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4504</v>
      </c>
      <c r="H150" s="205">
        <v>180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00" customFormat="1">
      <c r="B151" s="201"/>
      <c r="D151" s="202" t="s">
        <v>349</v>
      </c>
      <c r="E151" s="203" t="s">
        <v>1</v>
      </c>
      <c r="F151" s="204" t="s">
        <v>4505</v>
      </c>
      <c r="H151" s="205">
        <v>10.5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77</v>
      </c>
      <c r="AY151" s="203" t="s">
        <v>341</v>
      </c>
    </row>
    <row r="152" spans="1:65" s="200" customFormat="1">
      <c r="B152" s="201"/>
      <c r="D152" s="202" t="s">
        <v>349</v>
      </c>
      <c r="E152" s="203" t="s">
        <v>1</v>
      </c>
      <c r="F152" s="204" t="s">
        <v>4506</v>
      </c>
      <c r="H152" s="205">
        <v>9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4507</v>
      </c>
      <c r="H153" s="205">
        <v>68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09" customFormat="1">
      <c r="B154" s="210"/>
      <c r="D154" s="202" t="s">
        <v>349</v>
      </c>
      <c r="E154" s="211" t="s">
        <v>208</v>
      </c>
      <c r="F154" s="212" t="s">
        <v>351</v>
      </c>
      <c r="H154" s="213">
        <v>1874.5</v>
      </c>
      <c r="L154" s="210"/>
      <c r="M154" s="214"/>
      <c r="N154" s="215"/>
      <c r="O154" s="215"/>
      <c r="P154" s="215"/>
      <c r="Q154" s="215"/>
      <c r="R154" s="215"/>
      <c r="S154" s="215"/>
      <c r="T154" s="216"/>
      <c r="AT154" s="211" t="s">
        <v>349</v>
      </c>
      <c r="AU154" s="211" t="s">
        <v>85</v>
      </c>
      <c r="AV154" s="209" t="s">
        <v>352</v>
      </c>
      <c r="AW154" s="209" t="s">
        <v>33</v>
      </c>
      <c r="AX154" s="209" t="s">
        <v>8</v>
      </c>
      <c r="AY154" s="211" t="s">
        <v>341</v>
      </c>
    </row>
    <row r="155" spans="1:65" s="110" customFormat="1" ht="16.5" customHeight="1">
      <c r="A155" s="107"/>
      <c r="B155" s="108"/>
      <c r="C155" s="217" t="s">
        <v>261</v>
      </c>
      <c r="D155" s="217" t="s">
        <v>354</v>
      </c>
      <c r="E155" s="218" t="s">
        <v>4508</v>
      </c>
      <c r="F155" s="219" t="s">
        <v>4509</v>
      </c>
      <c r="G155" s="220" t="s">
        <v>357</v>
      </c>
      <c r="H155" s="221">
        <v>3374.1</v>
      </c>
      <c r="I155" s="92"/>
      <c r="J155" s="222">
        <f>ROUND(I155*H155,0)</f>
        <v>0</v>
      </c>
      <c r="K155" s="219" t="s">
        <v>363</v>
      </c>
      <c r="L155" s="223"/>
      <c r="M155" s="224" t="s">
        <v>1</v>
      </c>
      <c r="N155" s="225" t="s">
        <v>42</v>
      </c>
      <c r="O155" s="195"/>
      <c r="P155" s="196">
        <f>O155*H155</f>
        <v>0</v>
      </c>
      <c r="Q155" s="196">
        <v>1</v>
      </c>
      <c r="R155" s="196">
        <f>Q155*H155</f>
        <v>3374.1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4510</v>
      </c>
    </row>
    <row r="156" spans="1:65" s="200" customFormat="1">
      <c r="B156" s="201"/>
      <c r="D156" s="202" t="s">
        <v>349</v>
      </c>
      <c r="E156" s="203" t="s">
        <v>1</v>
      </c>
      <c r="F156" s="204" t="s">
        <v>4511</v>
      </c>
      <c r="H156" s="205">
        <v>3374.1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8</v>
      </c>
      <c r="AY156" s="203" t="s">
        <v>341</v>
      </c>
    </row>
    <row r="157" spans="1:65" s="110" customFormat="1" ht="24" customHeight="1">
      <c r="B157" s="109"/>
      <c r="C157" s="187" t="s">
        <v>437</v>
      </c>
      <c r="D157" s="187" t="s">
        <v>343</v>
      </c>
      <c r="E157" s="188" t="s">
        <v>5738</v>
      </c>
      <c r="F157" s="189" t="s">
        <v>5739</v>
      </c>
      <c r="G157" s="190" t="s">
        <v>444</v>
      </c>
      <c r="H157" s="191">
        <v>4070</v>
      </c>
      <c r="I157" s="95"/>
      <c r="J157" s="192">
        <f>ROUND(I157*H157,0)</f>
        <v>0</v>
      </c>
      <c r="K157" s="189" t="s">
        <v>363</v>
      </c>
      <c r="L157" s="109"/>
      <c r="M157" s="234" t="s">
        <v>1</v>
      </c>
      <c r="N157" s="235" t="s">
        <v>42</v>
      </c>
      <c r="O157" s="236">
        <v>5.8000000000000003E-2</v>
      </c>
      <c r="P157" s="236">
        <f>O157*H157</f>
        <v>236.06</v>
      </c>
      <c r="Q157" s="236">
        <v>0</v>
      </c>
      <c r="R157" s="236">
        <f>Q157*H157</f>
        <v>0</v>
      </c>
      <c r="S157" s="236">
        <v>0</v>
      </c>
      <c r="T157" s="197">
        <f>S157*H157</f>
        <v>0</v>
      </c>
      <c r="AR157" s="198" t="s">
        <v>347</v>
      </c>
      <c r="AT157" s="198" t="s">
        <v>343</v>
      </c>
      <c r="AU157" s="198" t="s">
        <v>85</v>
      </c>
      <c r="AY157" s="237" t="s">
        <v>341</v>
      </c>
      <c r="BE157" s="238">
        <f>IF(N157="základní",J157,0)</f>
        <v>0</v>
      </c>
      <c r="BF157" s="238">
        <f>IF(N157="snížená",J157,0)</f>
        <v>0</v>
      </c>
      <c r="BG157" s="238">
        <f>IF(N157="zákl. přenesená",J157,0)</f>
        <v>0</v>
      </c>
      <c r="BH157" s="238">
        <f>IF(N157="sníž. přenesená",J157,0)</f>
        <v>0</v>
      </c>
      <c r="BI157" s="238">
        <f>IF(N157="nulová",J157,0)</f>
        <v>0</v>
      </c>
      <c r="BJ157" s="237" t="s">
        <v>8</v>
      </c>
      <c r="BK157" s="238">
        <f>ROUND(I157*H157,0)</f>
        <v>0</v>
      </c>
      <c r="BL157" s="237" t="s">
        <v>347</v>
      </c>
      <c r="BM157" s="198" t="s">
        <v>5740</v>
      </c>
    </row>
    <row r="158" spans="1:65" s="200" customFormat="1">
      <c r="B158" s="201"/>
      <c r="D158" s="202" t="s">
        <v>349</v>
      </c>
      <c r="E158" s="203" t="s">
        <v>1</v>
      </c>
      <c r="F158" s="204" t="s">
        <v>4520</v>
      </c>
      <c r="H158" s="205">
        <v>1110</v>
      </c>
      <c r="L158" s="201"/>
      <c r="M158" s="206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0" customFormat="1">
      <c r="B159" s="201"/>
      <c r="D159" s="202" t="s">
        <v>349</v>
      </c>
      <c r="E159" s="203" t="s">
        <v>1</v>
      </c>
      <c r="F159" s="204" t="s">
        <v>4521</v>
      </c>
      <c r="H159" s="205">
        <v>2960</v>
      </c>
      <c r="L159" s="201"/>
      <c r="M159" s="206"/>
      <c r="T159" s="208"/>
      <c r="AT159" s="203" t="s">
        <v>349</v>
      </c>
      <c r="AU159" s="203" t="s">
        <v>85</v>
      </c>
      <c r="AV159" s="200" t="s">
        <v>85</v>
      </c>
      <c r="AW159" s="200" t="s">
        <v>33</v>
      </c>
      <c r="AX159" s="200" t="s">
        <v>77</v>
      </c>
      <c r="AY159" s="203" t="s">
        <v>341</v>
      </c>
    </row>
    <row r="160" spans="1:65" s="209" customFormat="1">
      <c r="B160" s="210"/>
      <c r="D160" s="202" t="s">
        <v>349</v>
      </c>
      <c r="E160" s="211" t="s">
        <v>1</v>
      </c>
      <c r="F160" s="212" t="s">
        <v>4522</v>
      </c>
      <c r="H160" s="213">
        <v>4070</v>
      </c>
      <c r="L160" s="210"/>
      <c r="M160" s="214"/>
      <c r="T160" s="216"/>
      <c r="AT160" s="211" t="s">
        <v>349</v>
      </c>
      <c r="AU160" s="211" t="s">
        <v>85</v>
      </c>
      <c r="AV160" s="209" t="s">
        <v>352</v>
      </c>
      <c r="AW160" s="209" t="s">
        <v>33</v>
      </c>
      <c r="AX160" s="209" t="s">
        <v>77</v>
      </c>
      <c r="AY160" s="211" t="s">
        <v>341</v>
      </c>
    </row>
    <row r="161" spans="1:65" s="226" customFormat="1">
      <c r="B161" s="227"/>
      <c r="D161" s="202" t="s">
        <v>349</v>
      </c>
      <c r="E161" s="228" t="s">
        <v>1</v>
      </c>
      <c r="F161" s="229" t="s">
        <v>542</v>
      </c>
      <c r="H161" s="230">
        <v>4070</v>
      </c>
      <c r="L161" s="227"/>
      <c r="M161" s="231"/>
      <c r="T161" s="233"/>
      <c r="AT161" s="228" t="s">
        <v>349</v>
      </c>
      <c r="AU161" s="228" t="s">
        <v>85</v>
      </c>
      <c r="AV161" s="226" t="s">
        <v>347</v>
      </c>
      <c r="AW161" s="226" t="s">
        <v>33</v>
      </c>
      <c r="AX161" s="226" t="s">
        <v>8</v>
      </c>
      <c r="AY161" s="228" t="s">
        <v>341</v>
      </c>
    </row>
    <row r="162" spans="1:65" s="110" customFormat="1" ht="16.5" customHeight="1">
      <c r="B162" s="109"/>
      <c r="C162" s="217" t="s">
        <v>7</v>
      </c>
      <c r="D162" s="217" t="s">
        <v>354</v>
      </c>
      <c r="E162" s="218" t="s">
        <v>5741</v>
      </c>
      <c r="F162" s="219" t="s">
        <v>5742</v>
      </c>
      <c r="G162" s="220" t="s">
        <v>1689</v>
      </c>
      <c r="H162" s="221">
        <v>114.75</v>
      </c>
      <c r="I162" s="94"/>
      <c r="J162" s="222">
        <f>ROUND(I162*H162,0)</f>
        <v>0</v>
      </c>
      <c r="K162" s="219" t="s">
        <v>363</v>
      </c>
      <c r="L162" s="223"/>
      <c r="M162" s="239" t="s">
        <v>1</v>
      </c>
      <c r="N162" s="240" t="s">
        <v>42</v>
      </c>
      <c r="O162" s="236">
        <v>0</v>
      </c>
      <c r="P162" s="236">
        <f>O162*H162</f>
        <v>0</v>
      </c>
      <c r="Q162" s="236">
        <v>1E-3</v>
      </c>
      <c r="R162" s="236">
        <f>Q162*H162</f>
        <v>0.11475</v>
      </c>
      <c r="S162" s="236">
        <v>0</v>
      </c>
      <c r="T162" s="197">
        <f>S162*H162</f>
        <v>0</v>
      </c>
      <c r="AR162" s="198" t="s">
        <v>358</v>
      </c>
      <c r="AT162" s="198" t="s">
        <v>354</v>
      </c>
      <c r="AU162" s="198" t="s">
        <v>85</v>
      </c>
      <c r="AY162" s="237" t="s">
        <v>341</v>
      </c>
      <c r="BE162" s="238">
        <f>IF(N162="základní",J162,0)</f>
        <v>0</v>
      </c>
      <c r="BF162" s="238">
        <f>IF(N162="snížená",J162,0)</f>
        <v>0</v>
      </c>
      <c r="BG162" s="238">
        <f>IF(N162="zákl. přenesená",J162,0)</f>
        <v>0</v>
      </c>
      <c r="BH162" s="238">
        <f>IF(N162="sníž. přenesená",J162,0)</f>
        <v>0</v>
      </c>
      <c r="BI162" s="238">
        <f>IF(N162="nulová",J162,0)</f>
        <v>0</v>
      </c>
      <c r="BJ162" s="237" t="s">
        <v>8</v>
      </c>
      <c r="BK162" s="238">
        <f>ROUND(I162*H162,0)</f>
        <v>0</v>
      </c>
      <c r="BL162" s="237" t="s">
        <v>347</v>
      </c>
      <c r="BM162" s="198" t="s">
        <v>5743</v>
      </c>
    </row>
    <row r="163" spans="1:65" s="200" customFormat="1">
      <c r="B163" s="201"/>
      <c r="D163" s="202" t="s">
        <v>349</v>
      </c>
      <c r="E163" s="203" t="s">
        <v>1</v>
      </c>
      <c r="F163" s="204" t="s">
        <v>5744</v>
      </c>
      <c r="H163" s="205">
        <v>27.75</v>
      </c>
      <c r="L163" s="201"/>
      <c r="M163" s="206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5745</v>
      </c>
      <c r="H164" s="205">
        <v>74</v>
      </c>
      <c r="L164" s="201"/>
      <c r="M164" s="206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1</v>
      </c>
      <c r="F165" s="212" t="s">
        <v>4522</v>
      </c>
      <c r="H165" s="213">
        <v>101.75</v>
      </c>
      <c r="L165" s="210"/>
      <c r="M165" s="214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77</v>
      </c>
      <c r="AY165" s="211" t="s">
        <v>341</v>
      </c>
    </row>
    <row r="166" spans="1:65" s="226" customFormat="1">
      <c r="B166" s="227"/>
      <c r="D166" s="202" t="s">
        <v>349</v>
      </c>
      <c r="E166" s="228" t="s">
        <v>1</v>
      </c>
      <c r="F166" s="229" t="s">
        <v>542</v>
      </c>
      <c r="H166" s="230">
        <v>101.75</v>
      </c>
      <c r="L166" s="227"/>
      <c r="M166" s="231"/>
      <c r="T166" s="233"/>
      <c r="AT166" s="228" t="s">
        <v>349</v>
      </c>
      <c r="AU166" s="228" t="s">
        <v>85</v>
      </c>
      <c r="AV166" s="226" t="s">
        <v>347</v>
      </c>
      <c r="AW166" s="226" t="s">
        <v>33</v>
      </c>
      <c r="AX166" s="226" t="s">
        <v>8</v>
      </c>
      <c r="AY166" s="228" t="s">
        <v>341</v>
      </c>
    </row>
    <row r="167" spans="1:65" s="110" customFormat="1" ht="16.5" customHeight="1">
      <c r="A167" s="107"/>
      <c r="B167" s="108"/>
      <c r="C167" s="187" t="s">
        <v>395</v>
      </c>
      <c r="D167" s="187" t="s">
        <v>343</v>
      </c>
      <c r="E167" s="188" t="s">
        <v>4512</v>
      </c>
      <c r="F167" s="189" t="s">
        <v>4513</v>
      </c>
      <c r="G167" s="190" t="s">
        <v>444</v>
      </c>
      <c r="H167" s="191">
        <v>4590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4514</v>
      </c>
    </row>
    <row r="168" spans="1:65" s="200" customFormat="1">
      <c r="B168" s="201"/>
      <c r="D168" s="202" t="s">
        <v>349</v>
      </c>
      <c r="E168" s="203" t="s">
        <v>1</v>
      </c>
      <c r="F168" s="204" t="s">
        <v>2614</v>
      </c>
      <c r="H168" s="205">
        <v>4590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77</v>
      </c>
      <c r="AY168" s="203" t="s">
        <v>341</v>
      </c>
    </row>
    <row r="169" spans="1:65" s="209" customFormat="1">
      <c r="B169" s="210"/>
      <c r="D169" s="202" t="s">
        <v>349</v>
      </c>
      <c r="E169" s="211" t="s">
        <v>1</v>
      </c>
      <c r="F169" s="212" t="s">
        <v>351</v>
      </c>
      <c r="H169" s="213">
        <v>4590</v>
      </c>
      <c r="L169" s="210"/>
      <c r="M169" s="214"/>
      <c r="N169" s="215"/>
      <c r="O169" s="215"/>
      <c r="P169" s="215"/>
      <c r="Q169" s="215"/>
      <c r="R169" s="215"/>
      <c r="S169" s="215"/>
      <c r="T169" s="216"/>
      <c r="AT169" s="211" t="s">
        <v>349</v>
      </c>
      <c r="AU169" s="211" t="s">
        <v>85</v>
      </c>
      <c r="AV169" s="209" t="s">
        <v>352</v>
      </c>
      <c r="AW169" s="209" t="s">
        <v>33</v>
      </c>
      <c r="AX169" s="209" t="s">
        <v>8</v>
      </c>
      <c r="AY169" s="211" t="s">
        <v>341</v>
      </c>
    </row>
    <row r="170" spans="1:65" s="110" customFormat="1" ht="24" customHeight="1">
      <c r="A170" s="107"/>
      <c r="B170" s="108"/>
      <c r="C170" s="187" t="s">
        <v>399</v>
      </c>
      <c r="D170" s="187" t="s">
        <v>343</v>
      </c>
      <c r="E170" s="188" t="s">
        <v>4515</v>
      </c>
      <c r="F170" s="189" t="s">
        <v>4516</v>
      </c>
      <c r="G170" s="190" t="s">
        <v>444</v>
      </c>
      <c r="H170" s="191">
        <v>4590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4517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4518</v>
      </c>
      <c r="H171" s="205">
        <v>520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1</v>
      </c>
      <c r="F172" s="212" t="s">
        <v>4519</v>
      </c>
      <c r="H172" s="213">
        <v>520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77</v>
      </c>
      <c r="AY172" s="211" t="s">
        <v>341</v>
      </c>
    </row>
    <row r="173" spans="1:65" s="200" customFormat="1">
      <c r="B173" s="201"/>
      <c r="D173" s="202" t="s">
        <v>349</v>
      </c>
      <c r="E173" s="203" t="s">
        <v>1</v>
      </c>
      <c r="F173" s="204" t="s">
        <v>4520</v>
      </c>
      <c r="H173" s="205">
        <v>1110</v>
      </c>
      <c r="L173" s="201"/>
      <c r="M173" s="206"/>
      <c r="N173" s="207"/>
      <c r="O173" s="207"/>
      <c r="P173" s="207"/>
      <c r="Q173" s="207"/>
      <c r="R173" s="207"/>
      <c r="S173" s="207"/>
      <c r="T173" s="208"/>
      <c r="AT173" s="203" t="s">
        <v>349</v>
      </c>
      <c r="AU173" s="203" t="s">
        <v>85</v>
      </c>
      <c r="AV173" s="200" t="s">
        <v>85</v>
      </c>
      <c r="AW173" s="200" t="s">
        <v>33</v>
      </c>
      <c r="AX173" s="200" t="s">
        <v>77</v>
      </c>
      <c r="AY173" s="203" t="s">
        <v>341</v>
      </c>
    </row>
    <row r="174" spans="1:65" s="200" customFormat="1">
      <c r="B174" s="201"/>
      <c r="D174" s="202" t="s">
        <v>349</v>
      </c>
      <c r="E174" s="203" t="s">
        <v>1</v>
      </c>
      <c r="F174" s="204" t="s">
        <v>4521</v>
      </c>
      <c r="H174" s="205">
        <v>2960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9" customFormat="1">
      <c r="B175" s="210"/>
      <c r="D175" s="202" t="s">
        <v>349</v>
      </c>
      <c r="E175" s="211" t="s">
        <v>1</v>
      </c>
      <c r="F175" s="212" t="s">
        <v>4522</v>
      </c>
      <c r="H175" s="213">
        <v>4070</v>
      </c>
      <c r="L175" s="210"/>
      <c r="M175" s="214"/>
      <c r="N175" s="215"/>
      <c r="O175" s="215"/>
      <c r="P175" s="215"/>
      <c r="Q175" s="215"/>
      <c r="R175" s="215"/>
      <c r="S175" s="215"/>
      <c r="T175" s="216"/>
      <c r="AT175" s="211" t="s">
        <v>349</v>
      </c>
      <c r="AU175" s="211" t="s">
        <v>85</v>
      </c>
      <c r="AV175" s="209" t="s">
        <v>352</v>
      </c>
      <c r="AW175" s="209" t="s">
        <v>33</v>
      </c>
      <c r="AX175" s="209" t="s">
        <v>77</v>
      </c>
      <c r="AY175" s="211" t="s">
        <v>341</v>
      </c>
    </row>
    <row r="176" spans="1:65" s="226" customFormat="1">
      <c r="B176" s="227"/>
      <c r="D176" s="202" t="s">
        <v>349</v>
      </c>
      <c r="E176" s="228" t="s">
        <v>2614</v>
      </c>
      <c r="F176" s="229" t="s">
        <v>542</v>
      </c>
      <c r="H176" s="230">
        <v>4590</v>
      </c>
      <c r="L176" s="227"/>
      <c r="M176" s="231"/>
      <c r="N176" s="232"/>
      <c r="O176" s="232"/>
      <c r="P176" s="232"/>
      <c r="Q176" s="232"/>
      <c r="R176" s="232"/>
      <c r="S176" s="232"/>
      <c r="T176" s="233"/>
      <c r="AT176" s="228" t="s">
        <v>349</v>
      </c>
      <c r="AU176" s="228" t="s">
        <v>85</v>
      </c>
      <c r="AV176" s="226" t="s">
        <v>347</v>
      </c>
      <c r="AW176" s="226" t="s">
        <v>33</v>
      </c>
      <c r="AX176" s="226" t="s">
        <v>8</v>
      </c>
      <c r="AY176" s="228" t="s">
        <v>341</v>
      </c>
    </row>
    <row r="177" spans="1:65" s="110" customFormat="1" ht="16.5" customHeight="1">
      <c r="A177" s="107"/>
      <c r="B177" s="108"/>
      <c r="C177" s="217" t="s">
        <v>405</v>
      </c>
      <c r="D177" s="217" t="s">
        <v>354</v>
      </c>
      <c r="E177" s="218" t="s">
        <v>4523</v>
      </c>
      <c r="F177" s="219" t="s">
        <v>4524</v>
      </c>
      <c r="G177" s="220" t="s">
        <v>357</v>
      </c>
      <c r="H177" s="221">
        <v>1377</v>
      </c>
      <c r="I177" s="92"/>
      <c r="J177" s="222">
        <f>ROUND(I177*H177,0)</f>
        <v>0</v>
      </c>
      <c r="K177" s="219" t="s">
        <v>363</v>
      </c>
      <c r="L177" s="223"/>
      <c r="M177" s="224" t="s">
        <v>1</v>
      </c>
      <c r="N177" s="225" t="s">
        <v>42</v>
      </c>
      <c r="O177" s="195"/>
      <c r="P177" s="196">
        <f>O177*H177</f>
        <v>0</v>
      </c>
      <c r="Q177" s="196">
        <v>1</v>
      </c>
      <c r="R177" s="196">
        <f>Q177*H177</f>
        <v>1377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4525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4526</v>
      </c>
      <c r="H178" s="205">
        <v>1377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8</v>
      </c>
      <c r="AY178" s="203" t="s">
        <v>341</v>
      </c>
    </row>
    <row r="179" spans="1:65" s="174" customFormat="1" ht="22.9" customHeight="1">
      <c r="B179" s="175"/>
      <c r="D179" s="176" t="s">
        <v>76</v>
      </c>
      <c r="E179" s="185" t="s">
        <v>388</v>
      </c>
      <c r="F179" s="185" t="s">
        <v>1002</v>
      </c>
      <c r="J179" s="186">
        <f>BK179</f>
        <v>0</v>
      </c>
      <c r="L179" s="175"/>
      <c r="M179" s="179"/>
      <c r="N179" s="180"/>
      <c r="O179" s="180"/>
      <c r="P179" s="181">
        <f>SUM(P180:P183)</f>
        <v>0</v>
      </c>
      <c r="Q179" s="180"/>
      <c r="R179" s="181">
        <f>SUM(R180:R183)</f>
        <v>0</v>
      </c>
      <c r="S179" s="180"/>
      <c r="T179" s="182">
        <f>SUM(T180:T183)</f>
        <v>660</v>
      </c>
      <c r="AR179" s="176" t="s">
        <v>8</v>
      </c>
      <c r="AT179" s="183" t="s">
        <v>76</v>
      </c>
      <c r="AU179" s="183" t="s">
        <v>8</v>
      </c>
      <c r="AY179" s="176" t="s">
        <v>341</v>
      </c>
      <c r="BK179" s="184">
        <f>SUM(BK180:BK183)</f>
        <v>0</v>
      </c>
    </row>
    <row r="180" spans="1:65" s="110" customFormat="1" ht="16.5" customHeight="1">
      <c r="A180" s="107"/>
      <c r="B180" s="108"/>
      <c r="C180" s="187" t="s">
        <v>409</v>
      </c>
      <c r="D180" s="187" t="s">
        <v>343</v>
      </c>
      <c r="E180" s="188" t="s">
        <v>1041</v>
      </c>
      <c r="F180" s="189" t="s">
        <v>1042</v>
      </c>
      <c r="G180" s="190" t="s">
        <v>346</v>
      </c>
      <c r="H180" s="191">
        <v>150</v>
      </c>
      <c r="I180" s="89"/>
      <c r="J180" s="192">
        <f>ROUND(I180*H180,0)</f>
        <v>0</v>
      </c>
      <c r="K180" s="189" t="s">
        <v>363</v>
      </c>
      <c r="L180" s="108"/>
      <c r="M180" s="193" t="s">
        <v>1</v>
      </c>
      <c r="N180" s="194" t="s">
        <v>42</v>
      </c>
      <c r="O180" s="195"/>
      <c r="P180" s="196">
        <f>O180*H180</f>
        <v>0</v>
      </c>
      <c r="Q180" s="196">
        <v>0</v>
      </c>
      <c r="R180" s="196">
        <f>Q180*H180</f>
        <v>0</v>
      </c>
      <c r="S180" s="196">
        <v>2</v>
      </c>
      <c r="T180" s="197">
        <f>S180*H180</f>
        <v>300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347</v>
      </c>
      <c r="AT180" s="198" t="s">
        <v>343</v>
      </c>
      <c r="AU180" s="198" t="s">
        <v>85</v>
      </c>
      <c r="AY180" s="99" t="s">
        <v>341</v>
      </c>
      <c r="BE180" s="199">
        <f>IF(N180="základní",J180,0)</f>
        <v>0</v>
      </c>
      <c r="BF180" s="199">
        <f>IF(N180="snížená",J180,0)</f>
        <v>0</v>
      </c>
      <c r="BG180" s="199">
        <f>IF(N180="zákl. přenesená",J180,0)</f>
        <v>0</v>
      </c>
      <c r="BH180" s="199">
        <f>IF(N180="sníž. přenesená",J180,0)</f>
        <v>0</v>
      </c>
      <c r="BI180" s="199">
        <f>IF(N180="nulová",J180,0)</f>
        <v>0</v>
      </c>
      <c r="BJ180" s="99" t="s">
        <v>8</v>
      </c>
      <c r="BK180" s="199">
        <f>ROUND(I180*H180,0)</f>
        <v>0</v>
      </c>
      <c r="BL180" s="99" t="s">
        <v>347</v>
      </c>
      <c r="BM180" s="198" t="s">
        <v>4527</v>
      </c>
    </row>
    <row r="181" spans="1:65" s="200" customFormat="1">
      <c r="B181" s="201"/>
      <c r="D181" s="202" t="s">
        <v>349</v>
      </c>
      <c r="E181" s="203" t="s">
        <v>1</v>
      </c>
      <c r="F181" s="204" t="s">
        <v>4528</v>
      </c>
      <c r="H181" s="205">
        <v>150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8</v>
      </c>
      <c r="AY181" s="203" t="s">
        <v>341</v>
      </c>
    </row>
    <row r="182" spans="1:65" s="110" customFormat="1" ht="16.5" customHeight="1">
      <c r="A182" s="107"/>
      <c r="B182" s="108"/>
      <c r="C182" s="187" t="s">
        <v>9</v>
      </c>
      <c r="D182" s="187" t="s">
        <v>343</v>
      </c>
      <c r="E182" s="188" t="s">
        <v>1046</v>
      </c>
      <c r="F182" s="189" t="s">
        <v>1047</v>
      </c>
      <c r="G182" s="190" t="s">
        <v>346</v>
      </c>
      <c r="H182" s="191">
        <v>150</v>
      </c>
      <c r="I182" s="89"/>
      <c r="J182" s="192">
        <f>ROUND(I182*H182,0)</f>
        <v>0</v>
      </c>
      <c r="K182" s="189" t="s">
        <v>363</v>
      </c>
      <c r="L182" s="108"/>
      <c r="M182" s="193" t="s">
        <v>1</v>
      </c>
      <c r="N182" s="194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2.4</v>
      </c>
      <c r="T182" s="197">
        <f>S182*H182</f>
        <v>360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347</v>
      </c>
      <c r="AT182" s="198" t="s">
        <v>343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4529</v>
      </c>
    </row>
    <row r="183" spans="1:65" s="200" customFormat="1">
      <c r="B183" s="201"/>
      <c r="D183" s="202" t="s">
        <v>349</v>
      </c>
      <c r="E183" s="203" t="s">
        <v>1</v>
      </c>
      <c r="F183" s="204" t="s">
        <v>4528</v>
      </c>
      <c r="H183" s="205">
        <v>150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8</v>
      </c>
      <c r="AY183" s="203" t="s">
        <v>341</v>
      </c>
    </row>
    <row r="184" spans="1:65" s="174" customFormat="1" ht="22.9" customHeight="1">
      <c r="B184" s="175"/>
      <c r="D184" s="176" t="s">
        <v>76</v>
      </c>
      <c r="E184" s="185" t="s">
        <v>1054</v>
      </c>
      <c r="F184" s="185" t="s">
        <v>1055</v>
      </c>
      <c r="J184" s="186">
        <f>BK184</f>
        <v>0</v>
      </c>
      <c r="L184" s="175"/>
      <c r="M184" s="179"/>
      <c r="N184" s="180"/>
      <c r="O184" s="180"/>
      <c r="P184" s="181">
        <f>SUM(P185:P188)</f>
        <v>0</v>
      </c>
      <c r="Q184" s="180"/>
      <c r="R184" s="181">
        <f>SUM(R185:R188)</f>
        <v>0</v>
      </c>
      <c r="S184" s="180"/>
      <c r="T184" s="182">
        <f>SUM(T185:T188)</f>
        <v>0</v>
      </c>
      <c r="AR184" s="176" t="s">
        <v>8</v>
      </c>
      <c r="AT184" s="183" t="s">
        <v>76</v>
      </c>
      <c r="AU184" s="183" t="s">
        <v>8</v>
      </c>
      <c r="AY184" s="176" t="s">
        <v>341</v>
      </c>
      <c r="BK184" s="184">
        <f>SUM(BK185:BK188)</f>
        <v>0</v>
      </c>
    </row>
    <row r="185" spans="1:65" s="110" customFormat="1" ht="16.5" customHeight="1">
      <c r="A185" s="107"/>
      <c r="B185" s="108"/>
      <c r="C185" s="187" t="s">
        <v>421</v>
      </c>
      <c r="D185" s="187" t="s">
        <v>343</v>
      </c>
      <c r="E185" s="188" t="s">
        <v>1057</v>
      </c>
      <c r="F185" s="189" t="s">
        <v>1058</v>
      </c>
      <c r="G185" s="190" t="s">
        <v>357</v>
      </c>
      <c r="H185" s="191">
        <v>660</v>
      </c>
      <c r="I185" s="89"/>
      <c r="J185" s="192">
        <f>ROUND(I185*H185,0)</f>
        <v>0</v>
      </c>
      <c r="K185" s="189" t="s">
        <v>363</v>
      </c>
      <c r="L185" s="108"/>
      <c r="M185" s="193" t="s">
        <v>1</v>
      </c>
      <c r="N185" s="194" t="s">
        <v>42</v>
      </c>
      <c r="O185" s="195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347</v>
      </c>
      <c r="AT185" s="198" t="s">
        <v>343</v>
      </c>
      <c r="AU185" s="198" t="s">
        <v>85</v>
      </c>
      <c r="AY185" s="99" t="s">
        <v>341</v>
      </c>
      <c r="BE185" s="199">
        <f>IF(N185="základní",J185,0)</f>
        <v>0</v>
      </c>
      <c r="BF185" s="199">
        <f>IF(N185="snížená",J185,0)</f>
        <v>0</v>
      </c>
      <c r="BG185" s="199">
        <f>IF(N185="zákl. přenesená",J185,0)</f>
        <v>0</v>
      </c>
      <c r="BH185" s="199">
        <f>IF(N185="sníž. přenesená",J185,0)</f>
        <v>0</v>
      </c>
      <c r="BI185" s="199">
        <f>IF(N185="nulová",J185,0)</f>
        <v>0</v>
      </c>
      <c r="BJ185" s="99" t="s">
        <v>8</v>
      </c>
      <c r="BK185" s="199">
        <f>ROUND(I185*H185,0)</f>
        <v>0</v>
      </c>
      <c r="BL185" s="99" t="s">
        <v>347</v>
      </c>
      <c r="BM185" s="198" t="s">
        <v>4530</v>
      </c>
    </row>
    <row r="186" spans="1:65" s="110" customFormat="1" ht="24" customHeight="1">
      <c r="A186" s="107"/>
      <c r="B186" s="108"/>
      <c r="C186" s="187" t="s">
        <v>426</v>
      </c>
      <c r="D186" s="187" t="s">
        <v>343</v>
      </c>
      <c r="E186" s="188" t="s">
        <v>1061</v>
      </c>
      <c r="F186" s="189" t="s">
        <v>1062</v>
      </c>
      <c r="G186" s="190" t="s">
        <v>357</v>
      </c>
      <c r="H186" s="191">
        <v>19140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4531</v>
      </c>
    </row>
    <row r="187" spans="1:65" s="200" customFormat="1">
      <c r="B187" s="201"/>
      <c r="D187" s="202" t="s">
        <v>349</v>
      </c>
      <c r="F187" s="204" t="s">
        <v>4532</v>
      </c>
      <c r="H187" s="205">
        <v>19140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</v>
      </c>
      <c r="AX187" s="200" t="s">
        <v>8</v>
      </c>
      <c r="AY187" s="203" t="s">
        <v>341</v>
      </c>
    </row>
    <row r="188" spans="1:65" s="110" customFormat="1" ht="36" customHeight="1">
      <c r="A188" s="107"/>
      <c r="B188" s="108"/>
      <c r="C188" s="187" t="s">
        <v>430</v>
      </c>
      <c r="D188" s="187" t="s">
        <v>343</v>
      </c>
      <c r="E188" s="188" t="s">
        <v>1066</v>
      </c>
      <c r="F188" s="189" t="s">
        <v>1067</v>
      </c>
      <c r="G188" s="190" t="s">
        <v>357</v>
      </c>
      <c r="H188" s="191">
        <v>660</v>
      </c>
      <c r="I188" s="89"/>
      <c r="J188" s="192">
        <f>ROUND(I188*H188,0)</f>
        <v>0</v>
      </c>
      <c r="K188" s="189" t="s">
        <v>363</v>
      </c>
      <c r="L188" s="108"/>
      <c r="M188" s="193" t="s">
        <v>1</v>
      </c>
      <c r="N188" s="194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347</v>
      </c>
      <c r="AT188" s="198" t="s">
        <v>343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4533</v>
      </c>
    </row>
    <row r="189" spans="1:65" s="174" customFormat="1" ht="22.9" customHeight="1">
      <c r="B189" s="175"/>
      <c r="D189" s="176" t="s">
        <v>76</v>
      </c>
      <c r="E189" s="185" t="s">
        <v>1069</v>
      </c>
      <c r="F189" s="185" t="s">
        <v>1070</v>
      </c>
      <c r="J189" s="186">
        <f>BK189</f>
        <v>0</v>
      </c>
      <c r="L189" s="175"/>
      <c r="M189" s="179"/>
      <c r="N189" s="180"/>
      <c r="O189" s="180"/>
      <c r="P189" s="181">
        <f>P190</f>
        <v>0</v>
      </c>
      <c r="Q189" s="180"/>
      <c r="R189" s="181">
        <f>R190</f>
        <v>0</v>
      </c>
      <c r="S189" s="180"/>
      <c r="T189" s="182">
        <f>T190</f>
        <v>0</v>
      </c>
      <c r="AR189" s="176" t="s">
        <v>8</v>
      </c>
      <c r="AT189" s="183" t="s">
        <v>76</v>
      </c>
      <c r="AU189" s="183" t="s">
        <v>8</v>
      </c>
      <c r="AY189" s="176" t="s">
        <v>341</v>
      </c>
      <c r="BK189" s="184">
        <f>BK190</f>
        <v>0</v>
      </c>
    </row>
    <row r="190" spans="1:65" s="110" customFormat="1" ht="24" customHeight="1">
      <c r="A190" s="107"/>
      <c r="B190" s="108"/>
      <c r="C190" s="187" t="s">
        <v>434</v>
      </c>
      <c r="D190" s="187" t="s">
        <v>343</v>
      </c>
      <c r="E190" s="188" t="s">
        <v>4534</v>
      </c>
      <c r="F190" s="189" t="s">
        <v>4535</v>
      </c>
      <c r="G190" s="190" t="s">
        <v>357</v>
      </c>
      <c r="H190" s="191">
        <v>4751.1000000000004</v>
      </c>
      <c r="I190" s="89"/>
      <c r="J190" s="192">
        <f>ROUND(I190*H190,0)</f>
        <v>0</v>
      </c>
      <c r="K190" s="189" t="s">
        <v>363</v>
      </c>
      <c r="L190" s="108"/>
      <c r="M190" s="244" t="s">
        <v>1</v>
      </c>
      <c r="N190" s="245" t="s">
        <v>42</v>
      </c>
      <c r="O190" s="246"/>
      <c r="P190" s="247">
        <f>O190*H190</f>
        <v>0</v>
      </c>
      <c r="Q190" s="247">
        <v>0</v>
      </c>
      <c r="R190" s="247">
        <f>Q190*H190</f>
        <v>0</v>
      </c>
      <c r="S190" s="247">
        <v>0</v>
      </c>
      <c r="T190" s="248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4536</v>
      </c>
    </row>
    <row r="191" spans="1:65" s="110" customFormat="1" ht="6.95" customHeight="1">
      <c r="A191" s="107"/>
      <c r="B191" s="139"/>
      <c r="C191" s="140"/>
      <c r="D191" s="140"/>
      <c r="E191" s="140"/>
      <c r="F191" s="140"/>
      <c r="G191" s="140"/>
      <c r="H191" s="140"/>
      <c r="I191" s="140"/>
      <c r="J191" s="140"/>
      <c r="K191" s="140"/>
      <c r="L191" s="108"/>
      <c r="M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</row>
    <row r="192" spans="1:65" s="98" customFormat="1"/>
    <row r="193" s="98" customFormat="1"/>
  </sheetData>
  <sheetProtection password="D62F" sheet="1" objects="1" scenarios="1"/>
  <autoFilter ref="C120:K190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2"/>
  <sheetViews>
    <sheetView showGridLines="0" topLeftCell="A188" workbookViewId="0">
      <selection activeCell="H214" sqref="H21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s="98" customFormat="1"/>
    <row r="2" spans="1:5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136</v>
      </c>
      <c r="AZ2" s="100" t="s">
        <v>164</v>
      </c>
      <c r="BA2" s="100" t="s">
        <v>165</v>
      </c>
      <c r="BB2" s="100" t="s">
        <v>1</v>
      </c>
      <c r="BC2" s="100" t="s">
        <v>4537</v>
      </c>
      <c r="BD2" s="100" t="s">
        <v>85</v>
      </c>
    </row>
    <row r="3" spans="1:5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  <c r="AZ3" s="100" t="s">
        <v>208</v>
      </c>
      <c r="BA3" s="100" t="s">
        <v>4538</v>
      </c>
      <c r="BB3" s="100" t="s">
        <v>1</v>
      </c>
      <c r="BC3" s="100" t="s">
        <v>4539</v>
      </c>
      <c r="BD3" s="100" t="s">
        <v>85</v>
      </c>
    </row>
    <row r="4" spans="1:5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  <c r="AZ4" s="100" t="s">
        <v>4540</v>
      </c>
      <c r="BA4" s="100" t="s">
        <v>4541</v>
      </c>
      <c r="BB4" s="100" t="s">
        <v>1</v>
      </c>
      <c r="BC4" s="100" t="s">
        <v>4542</v>
      </c>
      <c r="BD4" s="100" t="s">
        <v>85</v>
      </c>
    </row>
    <row r="5" spans="1:56" s="98" customFormat="1" ht="6.95" customHeight="1">
      <c r="B5" s="103"/>
      <c r="L5" s="103"/>
      <c r="AZ5" s="100" t="s">
        <v>2614</v>
      </c>
      <c r="BA5" s="100" t="s">
        <v>4543</v>
      </c>
      <c r="BB5" s="100" t="s">
        <v>1</v>
      </c>
      <c r="BC5" s="100" t="s">
        <v>4544</v>
      </c>
      <c r="BD5" s="100" t="s">
        <v>85</v>
      </c>
    </row>
    <row r="6" spans="1:56" s="98" customFormat="1" ht="12" customHeight="1">
      <c r="B6" s="103"/>
      <c r="D6" s="106" t="s">
        <v>17</v>
      </c>
      <c r="L6" s="103"/>
      <c r="AZ6" s="100" t="s">
        <v>3775</v>
      </c>
      <c r="BA6" s="100" t="s">
        <v>4545</v>
      </c>
      <c r="BB6" s="100" t="s">
        <v>1</v>
      </c>
      <c r="BC6" s="100" t="s">
        <v>654</v>
      </c>
      <c r="BD6" s="100" t="s">
        <v>85</v>
      </c>
    </row>
    <row r="7" spans="1:5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5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56" s="110" customFormat="1" ht="16.5" customHeight="1">
      <c r="A9" s="107"/>
      <c r="B9" s="108"/>
      <c r="C9" s="107"/>
      <c r="D9" s="107"/>
      <c r="E9" s="308" t="s">
        <v>4546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5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5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5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5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5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5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5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ROUND((SUM(BE122:BE219)),  0)</f>
        <v>0</v>
      </c>
      <c r="G33" s="107"/>
      <c r="H33" s="107"/>
      <c r="I33" s="124">
        <v>0.21</v>
      </c>
      <c r="J33" s="123">
        <f>ROUND(((SUM(BE122:BE219))*I33),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ROUND((SUM(BF122:BF219)),  0)</f>
        <v>0</v>
      </c>
      <c r="G34" s="107"/>
      <c r="H34" s="107"/>
      <c r="I34" s="124">
        <v>0.15</v>
      </c>
      <c r="J34" s="123">
        <f>ROUND(((SUM(BF122:BF219))*I34),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ROUND((SUM(BG122:BG219)),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ROUND((SUM(BH122:BH219)),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ROUND((SUM(BI122:BI219)),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45a - SO 45 - Pěší komunikace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9.899999999999999" customHeight="1">
      <c r="B99" s="153"/>
      <c r="D99" s="154" t="s">
        <v>4547</v>
      </c>
      <c r="E99" s="155"/>
      <c r="F99" s="155"/>
      <c r="G99" s="155"/>
      <c r="H99" s="155"/>
      <c r="I99" s="155"/>
      <c r="J99" s="156">
        <f>J166</f>
        <v>0</v>
      </c>
      <c r="L99" s="153"/>
    </row>
    <row r="100" spans="1:31" s="152" customFormat="1" ht="19.899999999999999" customHeight="1">
      <c r="B100" s="153"/>
      <c r="D100" s="154" t="s">
        <v>309</v>
      </c>
      <c r="E100" s="155"/>
      <c r="F100" s="155"/>
      <c r="G100" s="155"/>
      <c r="H100" s="155"/>
      <c r="I100" s="155"/>
      <c r="J100" s="156">
        <f>J185</f>
        <v>0</v>
      </c>
      <c r="L100" s="153"/>
    </row>
    <row r="101" spans="1:31" s="152" customFormat="1" ht="19.899999999999999" customHeight="1">
      <c r="B101" s="153"/>
      <c r="D101" s="154" t="s">
        <v>310</v>
      </c>
      <c r="E101" s="155"/>
      <c r="F101" s="155"/>
      <c r="G101" s="155"/>
      <c r="H101" s="155"/>
      <c r="I101" s="155"/>
      <c r="J101" s="156">
        <f>J206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J218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45a - SO 45 - Pěší komunikace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>Dvůr Králové nad Labem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2160.6173380301498</v>
      </c>
      <c r="S122" s="118"/>
      <c r="T122" s="172">
        <f>T123</f>
        <v>930.25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339</v>
      </c>
      <c r="F123" s="177" t="s">
        <v>340</v>
      </c>
      <c r="J123" s="178">
        <f>BK123</f>
        <v>0</v>
      </c>
      <c r="L123" s="175"/>
      <c r="M123" s="179"/>
      <c r="N123" s="180"/>
      <c r="O123" s="180"/>
      <c r="P123" s="181">
        <f>P124+P166+P185+P206+P218</f>
        <v>0</v>
      </c>
      <c r="Q123" s="180"/>
      <c r="R123" s="181">
        <f>R124+R166+R185+R206+R218</f>
        <v>2160.6173380301498</v>
      </c>
      <c r="S123" s="180"/>
      <c r="T123" s="182">
        <f>T124+T166+T185+T206+T218</f>
        <v>930.25</v>
      </c>
      <c r="AR123" s="176" t="s">
        <v>8</v>
      </c>
      <c r="AT123" s="183" t="s">
        <v>76</v>
      </c>
      <c r="AU123" s="183" t="s">
        <v>77</v>
      </c>
      <c r="AY123" s="176" t="s">
        <v>341</v>
      </c>
      <c r="BK123" s="184">
        <f>BK124+BK166+BK185+BK206+BK218</f>
        <v>0</v>
      </c>
    </row>
    <row r="124" spans="1:65" s="174" customFormat="1" ht="22.9" customHeight="1">
      <c r="B124" s="175"/>
      <c r="D124" s="176" t="s">
        <v>76</v>
      </c>
      <c r="E124" s="185" t="s">
        <v>8</v>
      </c>
      <c r="F124" s="185" t="s">
        <v>342</v>
      </c>
      <c r="J124" s="186">
        <f>BK124</f>
        <v>0</v>
      </c>
      <c r="L124" s="175"/>
      <c r="M124" s="179"/>
      <c r="N124" s="180"/>
      <c r="O124" s="180"/>
      <c r="P124" s="181">
        <f>SUM(P125:P165)</f>
        <v>0</v>
      </c>
      <c r="Q124" s="180"/>
      <c r="R124" s="181">
        <f>SUM(R125:R165)</f>
        <v>966.81500000000005</v>
      </c>
      <c r="S124" s="180"/>
      <c r="T124" s="182">
        <f>SUM(T125:T165)</f>
        <v>270.25</v>
      </c>
      <c r="AR124" s="176" t="s">
        <v>8</v>
      </c>
      <c r="AT124" s="183" t="s">
        <v>76</v>
      </c>
      <c r="AU124" s="183" t="s">
        <v>8</v>
      </c>
      <c r="AY124" s="176" t="s">
        <v>341</v>
      </c>
      <c r="BK124" s="184">
        <f>SUM(BK125:BK165)</f>
        <v>0</v>
      </c>
    </row>
    <row r="125" spans="1:65" s="110" customFormat="1" ht="24" customHeight="1">
      <c r="A125" s="107"/>
      <c r="B125" s="108"/>
      <c r="C125" s="187" t="s">
        <v>8</v>
      </c>
      <c r="D125" s="187" t="s">
        <v>343</v>
      </c>
      <c r="E125" s="188" t="s">
        <v>4548</v>
      </c>
      <c r="F125" s="189" t="s">
        <v>4549</v>
      </c>
      <c r="G125" s="190" t="s">
        <v>444</v>
      </c>
      <c r="H125" s="191">
        <v>450</v>
      </c>
      <c r="I125" s="89"/>
      <c r="J125" s="192">
        <f>ROUND(I125*H125,0)</f>
        <v>0</v>
      </c>
      <c r="K125" s="189" t="s">
        <v>363</v>
      </c>
      <c r="L125" s="108"/>
      <c r="M125" s="193" t="s">
        <v>1</v>
      </c>
      <c r="N125" s="194" t="s">
        <v>42</v>
      </c>
      <c r="O125" s="195"/>
      <c r="P125" s="196">
        <f>O125*H125</f>
        <v>0</v>
      </c>
      <c r="Q125" s="196">
        <v>0</v>
      </c>
      <c r="R125" s="196">
        <f>Q125*H125</f>
        <v>0</v>
      </c>
      <c r="S125" s="196">
        <v>0.42499999999999999</v>
      </c>
      <c r="T125" s="197">
        <f>S125*H125</f>
        <v>191.25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347</v>
      </c>
      <c r="AT125" s="198" t="s">
        <v>343</v>
      </c>
      <c r="AU125" s="198" t="s">
        <v>85</v>
      </c>
      <c r="AY125" s="99" t="s">
        <v>341</v>
      </c>
      <c r="BE125" s="199">
        <f>IF(N125="základní",J125,0)</f>
        <v>0</v>
      </c>
      <c r="BF125" s="199">
        <f>IF(N125="snížená",J125,0)</f>
        <v>0</v>
      </c>
      <c r="BG125" s="199">
        <f>IF(N125="zákl. přenesená",J125,0)</f>
        <v>0</v>
      </c>
      <c r="BH125" s="199">
        <f>IF(N125="sníž. přenesená",J125,0)</f>
        <v>0</v>
      </c>
      <c r="BI125" s="199">
        <f>IF(N125="nulová",J125,0)</f>
        <v>0</v>
      </c>
      <c r="BJ125" s="99" t="s">
        <v>8</v>
      </c>
      <c r="BK125" s="199">
        <f>ROUND(I125*H125,0)</f>
        <v>0</v>
      </c>
      <c r="BL125" s="99" t="s">
        <v>347</v>
      </c>
      <c r="BM125" s="198" t="s">
        <v>4550</v>
      </c>
    </row>
    <row r="126" spans="1:65" s="200" customFormat="1">
      <c r="B126" s="201"/>
      <c r="D126" s="202" t="s">
        <v>349</v>
      </c>
      <c r="E126" s="203" t="s">
        <v>1</v>
      </c>
      <c r="F126" s="204" t="s">
        <v>4551</v>
      </c>
      <c r="H126" s="205">
        <v>450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8</v>
      </c>
      <c r="AY126" s="203" t="s">
        <v>341</v>
      </c>
    </row>
    <row r="127" spans="1:65" s="110" customFormat="1" ht="24" customHeight="1">
      <c r="A127" s="107"/>
      <c r="B127" s="108"/>
      <c r="C127" s="187" t="s">
        <v>85</v>
      </c>
      <c r="D127" s="187" t="s">
        <v>343</v>
      </c>
      <c r="E127" s="188" t="s">
        <v>4552</v>
      </c>
      <c r="F127" s="189" t="s">
        <v>4553</v>
      </c>
      <c r="G127" s="190" t="s">
        <v>444</v>
      </c>
      <c r="H127" s="191">
        <v>250</v>
      </c>
      <c r="I127" s="89"/>
      <c r="J127" s="192">
        <f>ROUND(I127*H127,0)</f>
        <v>0</v>
      </c>
      <c r="K127" s="189" t="s">
        <v>363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0.316</v>
      </c>
      <c r="T127" s="197">
        <f>S127*H127</f>
        <v>79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4554</v>
      </c>
    </row>
    <row r="128" spans="1:65" s="200" customFormat="1">
      <c r="B128" s="201"/>
      <c r="D128" s="202" t="s">
        <v>349</v>
      </c>
      <c r="E128" s="203" t="s">
        <v>1</v>
      </c>
      <c r="F128" s="204" t="s">
        <v>4555</v>
      </c>
      <c r="H128" s="205">
        <v>250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8</v>
      </c>
      <c r="AY128" s="203" t="s">
        <v>341</v>
      </c>
    </row>
    <row r="129" spans="1:65" s="110" customFormat="1" ht="24" customHeight="1">
      <c r="A129" s="107"/>
      <c r="B129" s="108"/>
      <c r="C129" s="187" t="s">
        <v>352</v>
      </c>
      <c r="D129" s="187" t="s">
        <v>343</v>
      </c>
      <c r="E129" s="188" t="s">
        <v>344</v>
      </c>
      <c r="F129" s="189" t="s">
        <v>4175</v>
      </c>
      <c r="G129" s="190" t="s">
        <v>346</v>
      </c>
      <c r="H129" s="191">
        <v>475</v>
      </c>
      <c r="I129" s="89"/>
      <c r="J129" s="192">
        <f>ROUND(I129*H129,0)</f>
        <v>0</v>
      </c>
      <c r="K129" s="189" t="s">
        <v>1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3.5400000000000001E-2</v>
      </c>
      <c r="R129" s="196">
        <f>Q129*H129</f>
        <v>16.815000000000001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347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347</v>
      </c>
      <c r="BM129" s="198" t="s">
        <v>4556</v>
      </c>
    </row>
    <row r="130" spans="1:65" s="200" customFormat="1">
      <c r="B130" s="201"/>
      <c r="D130" s="202" t="s">
        <v>349</v>
      </c>
      <c r="E130" s="203" t="s">
        <v>1</v>
      </c>
      <c r="F130" s="204" t="s">
        <v>4557</v>
      </c>
      <c r="H130" s="205">
        <v>475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77</v>
      </c>
      <c r="AY130" s="203" t="s">
        <v>341</v>
      </c>
    </row>
    <row r="131" spans="1:65" s="209" customFormat="1">
      <c r="B131" s="210"/>
      <c r="D131" s="202" t="s">
        <v>349</v>
      </c>
      <c r="E131" s="211" t="s">
        <v>208</v>
      </c>
      <c r="F131" s="212" t="s">
        <v>4558</v>
      </c>
      <c r="H131" s="213">
        <v>475</v>
      </c>
      <c r="L131" s="210"/>
      <c r="M131" s="214"/>
      <c r="N131" s="215"/>
      <c r="O131" s="215"/>
      <c r="P131" s="215"/>
      <c r="Q131" s="215"/>
      <c r="R131" s="215"/>
      <c r="S131" s="215"/>
      <c r="T131" s="216"/>
      <c r="AT131" s="211" t="s">
        <v>349</v>
      </c>
      <c r="AU131" s="211" t="s">
        <v>85</v>
      </c>
      <c r="AV131" s="209" t="s">
        <v>352</v>
      </c>
      <c r="AW131" s="209" t="s">
        <v>33</v>
      </c>
      <c r="AX131" s="209" t="s">
        <v>8</v>
      </c>
      <c r="AY131" s="211" t="s">
        <v>341</v>
      </c>
    </row>
    <row r="132" spans="1:65" s="110" customFormat="1" ht="16.5" customHeight="1">
      <c r="A132" s="107"/>
      <c r="B132" s="108"/>
      <c r="C132" s="217" t="s">
        <v>347</v>
      </c>
      <c r="D132" s="217" t="s">
        <v>354</v>
      </c>
      <c r="E132" s="218" t="s">
        <v>355</v>
      </c>
      <c r="F132" s="219" t="s">
        <v>356</v>
      </c>
      <c r="G132" s="220" t="s">
        <v>357</v>
      </c>
      <c r="H132" s="221">
        <v>950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1</v>
      </c>
      <c r="R132" s="196">
        <f>Q132*H132</f>
        <v>950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4559</v>
      </c>
    </row>
    <row r="133" spans="1:65" s="200" customFormat="1">
      <c r="B133" s="201"/>
      <c r="D133" s="202" t="s">
        <v>349</v>
      </c>
      <c r="E133" s="203" t="s">
        <v>1</v>
      </c>
      <c r="F133" s="204" t="s">
        <v>4560</v>
      </c>
      <c r="H133" s="205">
        <v>950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371</v>
      </c>
      <c r="D134" s="187" t="s">
        <v>343</v>
      </c>
      <c r="E134" s="188" t="s">
        <v>3800</v>
      </c>
      <c r="F134" s="189" t="s">
        <v>3801</v>
      </c>
      <c r="G134" s="190" t="s">
        <v>346</v>
      </c>
      <c r="H134" s="191">
        <v>450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4561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4562</v>
      </c>
      <c r="H135" s="205">
        <v>900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26" customFormat="1">
      <c r="B136" s="227"/>
      <c r="D136" s="202" t="s">
        <v>349</v>
      </c>
      <c r="E136" s="228" t="s">
        <v>164</v>
      </c>
      <c r="F136" s="229" t="s">
        <v>542</v>
      </c>
      <c r="H136" s="230">
        <v>900</v>
      </c>
      <c r="L136" s="227"/>
      <c r="M136" s="231"/>
      <c r="N136" s="232"/>
      <c r="O136" s="232"/>
      <c r="P136" s="232"/>
      <c r="Q136" s="232"/>
      <c r="R136" s="232"/>
      <c r="S136" s="232"/>
      <c r="T136" s="233"/>
      <c r="AT136" s="228" t="s">
        <v>349</v>
      </c>
      <c r="AU136" s="228" t="s">
        <v>85</v>
      </c>
      <c r="AV136" s="226" t="s">
        <v>347</v>
      </c>
      <c r="AW136" s="226" t="s">
        <v>33</v>
      </c>
      <c r="AX136" s="226" t="s">
        <v>77</v>
      </c>
      <c r="AY136" s="228" t="s">
        <v>341</v>
      </c>
    </row>
    <row r="137" spans="1:65" s="200" customFormat="1">
      <c r="B137" s="201"/>
      <c r="D137" s="202" t="s">
        <v>349</v>
      </c>
      <c r="E137" s="203" t="s">
        <v>1</v>
      </c>
      <c r="F137" s="204" t="s">
        <v>367</v>
      </c>
      <c r="H137" s="205">
        <v>450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77</v>
      </c>
      <c r="AY137" s="203" t="s">
        <v>341</v>
      </c>
    </row>
    <row r="138" spans="1:65" s="209" customFormat="1">
      <c r="B138" s="210"/>
      <c r="D138" s="202" t="s">
        <v>349</v>
      </c>
      <c r="E138" s="211" t="s">
        <v>1</v>
      </c>
      <c r="F138" s="212" t="s">
        <v>351</v>
      </c>
      <c r="H138" s="213">
        <v>450</v>
      </c>
      <c r="L138" s="210"/>
      <c r="M138" s="214"/>
      <c r="N138" s="215"/>
      <c r="O138" s="215"/>
      <c r="P138" s="215"/>
      <c r="Q138" s="215"/>
      <c r="R138" s="215"/>
      <c r="S138" s="215"/>
      <c r="T138" s="216"/>
      <c r="AT138" s="211" t="s">
        <v>349</v>
      </c>
      <c r="AU138" s="211" t="s">
        <v>85</v>
      </c>
      <c r="AV138" s="209" t="s">
        <v>352</v>
      </c>
      <c r="AW138" s="209" t="s">
        <v>33</v>
      </c>
      <c r="AX138" s="209" t="s">
        <v>8</v>
      </c>
      <c r="AY138" s="211" t="s">
        <v>341</v>
      </c>
    </row>
    <row r="139" spans="1:65" s="110" customFormat="1" ht="24" customHeight="1">
      <c r="A139" s="107"/>
      <c r="B139" s="108"/>
      <c r="C139" s="187" t="s">
        <v>375</v>
      </c>
      <c r="D139" s="187" t="s">
        <v>343</v>
      </c>
      <c r="E139" s="188" t="s">
        <v>368</v>
      </c>
      <c r="F139" s="189" t="s">
        <v>369</v>
      </c>
      <c r="G139" s="190" t="s">
        <v>346</v>
      </c>
      <c r="H139" s="191">
        <v>450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347</v>
      </c>
      <c r="BM139" s="198" t="s">
        <v>4563</v>
      </c>
    </row>
    <row r="140" spans="1:65" s="200" customFormat="1">
      <c r="B140" s="201"/>
      <c r="D140" s="202" t="s">
        <v>349</v>
      </c>
      <c r="E140" s="203" t="s">
        <v>1</v>
      </c>
      <c r="F140" s="204" t="s">
        <v>367</v>
      </c>
      <c r="H140" s="205">
        <v>450</v>
      </c>
      <c r="L140" s="201"/>
      <c r="M140" s="206"/>
      <c r="N140" s="207"/>
      <c r="O140" s="207"/>
      <c r="P140" s="207"/>
      <c r="Q140" s="207"/>
      <c r="R140" s="207"/>
      <c r="S140" s="207"/>
      <c r="T140" s="208"/>
      <c r="AT140" s="203" t="s">
        <v>349</v>
      </c>
      <c r="AU140" s="203" t="s">
        <v>85</v>
      </c>
      <c r="AV140" s="200" t="s">
        <v>85</v>
      </c>
      <c r="AW140" s="200" t="s">
        <v>33</v>
      </c>
      <c r="AX140" s="200" t="s">
        <v>8</v>
      </c>
      <c r="AY140" s="203" t="s">
        <v>341</v>
      </c>
    </row>
    <row r="141" spans="1:65" s="110" customFormat="1" ht="24" customHeight="1">
      <c r="A141" s="107"/>
      <c r="B141" s="108"/>
      <c r="C141" s="187" t="s">
        <v>379</v>
      </c>
      <c r="D141" s="187" t="s">
        <v>343</v>
      </c>
      <c r="E141" s="188" t="s">
        <v>3816</v>
      </c>
      <c r="F141" s="189" t="s">
        <v>3817</v>
      </c>
      <c r="G141" s="190" t="s">
        <v>346</v>
      </c>
      <c r="H141" s="191">
        <v>450</v>
      </c>
      <c r="I141" s="89"/>
      <c r="J141" s="192">
        <f>ROUND(I141*H141,0)</f>
        <v>0</v>
      </c>
      <c r="K141" s="189" t="s">
        <v>363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4564</v>
      </c>
    </row>
    <row r="142" spans="1:65" s="200" customFormat="1">
      <c r="B142" s="201"/>
      <c r="D142" s="202" t="s">
        <v>349</v>
      </c>
      <c r="E142" s="203" t="s">
        <v>1</v>
      </c>
      <c r="F142" s="204" t="s">
        <v>367</v>
      </c>
      <c r="H142" s="205">
        <v>450</v>
      </c>
      <c r="L142" s="201"/>
      <c r="M142" s="206"/>
      <c r="N142" s="207"/>
      <c r="O142" s="207"/>
      <c r="P142" s="207"/>
      <c r="Q142" s="207"/>
      <c r="R142" s="207"/>
      <c r="S142" s="207"/>
      <c r="T142" s="208"/>
      <c r="AT142" s="203" t="s">
        <v>349</v>
      </c>
      <c r="AU142" s="203" t="s">
        <v>85</v>
      </c>
      <c r="AV142" s="200" t="s">
        <v>85</v>
      </c>
      <c r="AW142" s="200" t="s">
        <v>33</v>
      </c>
      <c r="AX142" s="200" t="s">
        <v>8</v>
      </c>
      <c r="AY142" s="203" t="s">
        <v>341</v>
      </c>
    </row>
    <row r="143" spans="1:65" s="110" customFormat="1" ht="24" customHeight="1">
      <c r="A143" s="107"/>
      <c r="B143" s="108"/>
      <c r="C143" s="187" t="s">
        <v>358</v>
      </c>
      <c r="D143" s="187" t="s">
        <v>343</v>
      </c>
      <c r="E143" s="188" t="s">
        <v>376</v>
      </c>
      <c r="F143" s="189" t="s">
        <v>377</v>
      </c>
      <c r="G143" s="190" t="s">
        <v>346</v>
      </c>
      <c r="H143" s="191">
        <v>450</v>
      </c>
      <c r="I143" s="89"/>
      <c r="J143" s="192">
        <f>ROUND(I143*H143,0)</f>
        <v>0</v>
      </c>
      <c r="K143" s="189" t="s">
        <v>363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4565</v>
      </c>
    </row>
    <row r="144" spans="1:65" s="200" customFormat="1">
      <c r="B144" s="201"/>
      <c r="D144" s="202" t="s">
        <v>349</v>
      </c>
      <c r="E144" s="203" t="s">
        <v>1</v>
      </c>
      <c r="F144" s="204" t="s">
        <v>367</v>
      </c>
      <c r="H144" s="205">
        <v>450</v>
      </c>
      <c r="L144" s="201"/>
      <c r="M144" s="206"/>
      <c r="N144" s="207"/>
      <c r="O144" s="207"/>
      <c r="P144" s="207"/>
      <c r="Q144" s="207"/>
      <c r="R144" s="207"/>
      <c r="S144" s="207"/>
      <c r="T144" s="208"/>
      <c r="AT144" s="203" t="s">
        <v>349</v>
      </c>
      <c r="AU144" s="203" t="s">
        <v>85</v>
      </c>
      <c r="AV144" s="200" t="s">
        <v>85</v>
      </c>
      <c r="AW144" s="200" t="s">
        <v>33</v>
      </c>
      <c r="AX144" s="200" t="s">
        <v>8</v>
      </c>
      <c r="AY144" s="203" t="s">
        <v>341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396</v>
      </c>
      <c r="F145" s="189" t="s">
        <v>397</v>
      </c>
      <c r="G145" s="190" t="s">
        <v>346</v>
      </c>
      <c r="H145" s="191">
        <v>900</v>
      </c>
      <c r="I145" s="89"/>
      <c r="J145" s="192">
        <f>ROUND(I145*H145,0)</f>
        <v>0</v>
      </c>
      <c r="K145" s="189" t="s">
        <v>363</v>
      </c>
      <c r="L145" s="108"/>
      <c r="M145" s="193" t="s">
        <v>1</v>
      </c>
      <c r="N145" s="194" t="s">
        <v>42</v>
      </c>
      <c r="O145" s="195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347</v>
      </c>
      <c r="BM145" s="198" t="s">
        <v>4566</v>
      </c>
    </row>
    <row r="146" spans="1:65" s="200" customFormat="1">
      <c r="B146" s="201"/>
      <c r="D146" s="202" t="s">
        <v>349</v>
      </c>
      <c r="E146" s="203" t="s">
        <v>1</v>
      </c>
      <c r="F146" s="204" t="s">
        <v>164</v>
      </c>
      <c r="H146" s="205">
        <v>900</v>
      </c>
      <c r="L146" s="201"/>
      <c r="M146" s="206"/>
      <c r="N146" s="207"/>
      <c r="O146" s="207"/>
      <c r="P146" s="207"/>
      <c r="Q146" s="207"/>
      <c r="R146" s="207"/>
      <c r="S146" s="207"/>
      <c r="T146" s="208"/>
      <c r="AT146" s="203" t="s">
        <v>349</v>
      </c>
      <c r="AU146" s="203" t="s">
        <v>85</v>
      </c>
      <c r="AV146" s="200" t="s">
        <v>85</v>
      </c>
      <c r="AW146" s="200" t="s">
        <v>33</v>
      </c>
      <c r="AX146" s="200" t="s">
        <v>8</v>
      </c>
      <c r="AY146" s="203" t="s">
        <v>341</v>
      </c>
    </row>
    <row r="147" spans="1:65" s="110" customFormat="1" ht="24" customHeight="1">
      <c r="A147" s="107"/>
      <c r="B147" s="108"/>
      <c r="C147" s="187" t="s">
        <v>261</v>
      </c>
      <c r="D147" s="187" t="s">
        <v>343</v>
      </c>
      <c r="E147" s="188" t="s">
        <v>400</v>
      </c>
      <c r="F147" s="189" t="s">
        <v>401</v>
      </c>
      <c r="G147" s="190" t="s">
        <v>346</v>
      </c>
      <c r="H147" s="191">
        <v>18000</v>
      </c>
      <c r="I147" s="89"/>
      <c r="J147" s="192">
        <f>ROUND(I147*H147,0)</f>
        <v>0</v>
      </c>
      <c r="K147" s="189" t="s">
        <v>363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4567</v>
      </c>
    </row>
    <row r="148" spans="1:65" s="200" customFormat="1">
      <c r="B148" s="201"/>
      <c r="D148" s="202" t="s">
        <v>349</v>
      </c>
      <c r="E148" s="203" t="s">
        <v>1</v>
      </c>
      <c r="F148" s="204" t="s">
        <v>164</v>
      </c>
      <c r="H148" s="205">
        <v>900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8</v>
      </c>
      <c r="AY148" s="203" t="s">
        <v>341</v>
      </c>
    </row>
    <row r="149" spans="1:65" s="200" customFormat="1">
      <c r="B149" s="201"/>
      <c r="D149" s="202" t="s">
        <v>349</v>
      </c>
      <c r="F149" s="204" t="s">
        <v>4568</v>
      </c>
      <c r="H149" s="205">
        <v>18000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</v>
      </c>
      <c r="AX149" s="200" t="s">
        <v>8</v>
      </c>
      <c r="AY149" s="203" t="s">
        <v>341</v>
      </c>
    </row>
    <row r="150" spans="1:65" s="110" customFormat="1" ht="16.5" customHeight="1">
      <c r="A150" s="107"/>
      <c r="B150" s="108"/>
      <c r="C150" s="187" t="s">
        <v>395</v>
      </c>
      <c r="D150" s="187" t="s">
        <v>343</v>
      </c>
      <c r="E150" s="188" t="s">
        <v>406</v>
      </c>
      <c r="F150" s="189" t="s">
        <v>407</v>
      </c>
      <c r="G150" s="190" t="s">
        <v>346</v>
      </c>
      <c r="H150" s="191">
        <v>900</v>
      </c>
      <c r="I150" s="89"/>
      <c r="J150" s="192">
        <f>ROUND(I150*H150,0)</f>
        <v>0</v>
      </c>
      <c r="K150" s="189" t="s">
        <v>363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4569</v>
      </c>
    </row>
    <row r="151" spans="1:65" s="200" customFormat="1">
      <c r="B151" s="201"/>
      <c r="D151" s="202" t="s">
        <v>349</v>
      </c>
      <c r="E151" s="203" t="s">
        <v>1</v>
      </c>
      <c r="F151" s="204" t="s">
        <v>164</v>
      </c>
      <c r="H151" s="205">
        <v>900</v>
      </c>
      <c r="L151" s="201"/>
      <c r="M151" s="206"/>
      <c r="N151" s="207"/>
      <c r="O151" s="207"/>
      <c r="P151" s="207"/>
      <c r="Q151" s="207"/>
      <c r="R151" s="207"/>
      <c r="S151" s="207"/>
      <c r="T151" s="208"/>
      <c r="AT151" s="203" t="s">
        <v>349</v>
      </c>
      <c r="AU151" s="203" t="s">
        <v>85</v>
      </c>
      <c r="AV151" s="200" t="s">
        <v>85</v>
      </c>
      <c r="AW151" s="200" t="s">
        <v>33</v>
      </c>
      <c r="AX151" s="200" t="s">
        <v>8</v>
      </c>
      <c r="AY151" s="203" t="s">
        <v>341</v>
      </c>
    </row>
    <row r="152" spans="1:65" s="110" customFormat="1" ht="24" customHeight="1">
      <c r="A152" s="107"/>
      <c r="B152" s="108"/>
      <c r="C152" s="187" t="s">
        <v>399</v>
      </c>
      <c r="D152" s="187" t="s">
        <v>343</v>
      </c>
      <c r="E152" s="188" t="s">
        <v>410</v>
      </c>
      <c r="F152" s="189" t="s">
        <v>411</v>
      </c>
      <c r="G152" s="190" t="s">
        <v>357</v>
      </c>
      <c r="H152" s="191">
        <v>1620</v>
      </c>
      <c r="I152" s="89"/>
      <c r="J152" s="192">
        <f>ROUND(I152*H152,0)</f>
        <v>0</v>
      </c>
      <c r="K152" s="189" t="s">
        <v>363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4570</v>
      </c>
    </row>
    <row r="153" spans="1:65" s="200" customFormat="1">
      <c r="B153" s="201"/>
      <c r="D153" s="202" t="s">
        <v>349</v>
      </c>
      <c r="E153" s="203" t="s">
        <v>1</v>
      </c>
      <c r="F153" s="204" t="s">
        <v>413</v>
      </c>
      <c r="H153" s="205">
        <v>1620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8</v>
      </c>
      <c r="AY153" s="203" t="s">
        <v>341</v>
      </c>
    </row>
    <row r="154" spans="1:65" s="110" customFormat="1" ht="16.5" customHeight="1">
      <c r="A154" s="107"/>
      <c r="B154" s="108"/>
      <c r="C154" s="187" t="s">
        <v>405</v>
      </c>
      <c r="D154" s="187" t="s">
        <v>343</v>
      </c>
      <c r="E154" s="188" t="s">
        <v>2639</v>
      </c>
      <c r="F154" s="189" t="s">
        <v>2640</v>
      </c>
      <c r="G154" s="190" t="s">
        <v>346</v>
      </c>
      <c r="H154" s="191">
        <v>475</v>
      </c>
      <c r="I154" s="89"/>
      <c r="J154" s="192">
        <f>ROUND(I154*H154,0)</f>
        <v>0</v>
      </c>
      <c r="K154" s="189" t="s">
        <v>363</v>
      </c>
      <c r="L154" s="108"/>
      <c r="M154" s="193" t="s">
        <v>1</v>
      </c>
      <c r="N154" s="194" t="s">
        <v>42</v>
      </c>
      <c r="O154" s="195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347</v>
      </c>
      <c r="AT154" s="198" t="s">
        <v>343</v>
      </c>
      <c r="AU154" s="198" t="s">
        <v>85</v>
      </c>
      <c r="AY154" s="99" t="s">
        <v>341</v>
      </c>
      <c r="BE154" s="199">
        <f>IF(N154="základní",J154,0)</f>
        <v>0</v>
      </c>
      <c r="BF154" s="199">
        <f>IF(N154="snížená",J154,0)</f>
        <v>0</v>
      </c>
      <c r="BG154" s="199">
        <f>IF(N154="zákl. přenesená",J154,0)</f>
        <v>0</v>
      </c>
      <c r="BH154" s="199">
        <f>IF(N154="sníž. přenesená",J154,0)</f>
        <v>0</v>
      </c>
      <c r="BI154" s="199">
        <f>IF(N154="nulová",J154,0)</f>
        <v>0</v>
      </c>
      <c r="BJ154" s="99" t="s">
        <v>8</v>
      </c>
      <c r="BK154" s="199">
        <f>ROUND(I154*H154,0)</f>
        <v>0</v>
      </c>
      <c r="BL154" s="99" t="s">
        <v>347</v>
      </c>
      <c r="BM154" s="198" t="s">
        <v>4571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208</v>
      </c>
      <c r="H155" s="205">
        <v>475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9" customFormat="1">
      <c r="B156" s="210"/>
      <c r="D156" s="202" t="s">
        <v>349</v>
      </c>
      <c r="E156" s="211" t="s">
        <v>1</v>
      </c>
      <c r="F156" s="212" t="s">
        <v>351</v>
      </c>
      <c r="H156" s="213">
        <v>475</v>
      </c>
      <c r="L156" s="210"/>
      <c r="M156" s="214"/>
      <c r="N156" s="215"/>
      <c r="O156" s="215"/>
      <c r="P156" s="215"/>
      <c r="Q156" s="215"/>
      <c r="R156" s="215"/>
      <c r="S156" s="215"/>
      <c r="T156" s="216"/>
      <c r="AT156" s="211" t="s">
        <v>349</v>
      </c>
      <c r="AU156" s="211" t="s">
        <v>85</v>
      </c>
      <c r="AV156" s="209" t="s">
        <v>352</v>
      </c>
      <c r="AW156" s="209" t="s">
        <v>33</v>
      </c>
      <c r="AX156" s="209" t="s">
        <v>8</v>
      </c>
      <c r="AY156" s="211" t="s">
        <v>341</v>
      </c>
    </row>
    <row r="157" spans="1:65" s="110" customFormat="1" ht="24" customHeight="1">
      <c r="A157" s="107"/>
      <c r="B157" s="108"/>
      <c r="C157" s="187" t="s">
        <v>409</v>
      </c>
      <c r="D157" s="187" t="s">
        <v>343</v>
      </c>
      <c r="E157" s="188" t="s">
        <v>431</v>
      </c>
      <c r="F157" s="189" t="s">
        <v>432</v>
      </c>
      <c r="G157" s="190" t="s">
        <v>346</v>
      </c>
      <c r="H157" s="191">
        <v>475</v>
      </c>
      <c r="I157" s="89"/>
      <c r="J157" s="192">
        <f>ROUND(I157*H157,0)</f>
        <v>0</v>
      </c>
      <c r="K157" s="189" t="s">
        <v>363</v>
      </c>
      <c r="L157" s="108"/>
      <c r="M157" s="193" t="s">
        <v>1</v>
      </c>
      <c r="N157" s="194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347</v>
      </c>
      <c r="AT157" s="198" t="s">
        <v>343</v>
      </c>
      <c r="AU157" s="198" t="s">
        <v>85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4572</v>
      </c>
    </row>
    <row r="158" spans="1:65" s="200" customFormat="1">
      <c r="B158" s="201"/>
      <c r="D158" s="202" t="s">
        <v>349</v>
      </c>
      <c r="E158" s="203" t="s">
        <v>1</v>
      </c>
      <c r="F158" s="204" t="s">
        <v>208</v>
      </c>
      <c r="H158" s="205">
        <v>475</v>
      </c>
      <c r="L158" s="201"/>
      <c r="M158" s="206"/>
      <c r="N158" s="207"/>
      <c r="O158" s="207"/>
      <c r="P158" s="207"/>
      <c r="Q158" s="207"/>
      <c r="R158" s="207"/>
      <c r="S158" s="207"/>
      <c r="T158" s="208"/>
      <c r="AT158" s="203" t="s">
        <v>349</v>
      </c>
      <c r="AU158" s="203" t="s">
        <v>85</v>
      </c>
      <c r="AV158" s="200" t="s">
        <v>85</v>
      </c>
      <c r="AW158" s="200" t="s">
        <v>33</v>
      </c>
      <c r="AX158" s="200" t="s">
        <v>77</v>
      </c>
      <c r="AY158" s="203" t="s">
        <v>341</v>
      </c>
    </row>
    <row r="159" spans="1:65" s="209" customFormat="1">
      <c r="B159" s="210"/>
      <c r="D159" s="202" t="s">
        <v>349</v>
      </c>
      <c r="E159" s="211" t="s">
        <v>1</v>
      </c>
      <c r="F159" s="212" t="s">
        <v>351</v>
      </c>
      <c r="H159" s="213">
        <v>475</v>
      </c>
      <c r="L159" s="210"/>
      <c r="M159" s="214"/>
      <c r="N159" s="215"/>
      <c r="O159" s="215"/>
      <c r="P159" s="215"/>
      <c r="Q159" s="215"/>
      <c r="R159" s="215"/>
      <c r="S159" s="215"/>
      <c r="T159" s="216"/>
      <c r="AT159" s="211" t="s">
        <v>349</v>
      </c>
      <c r="AU159" s="211" t="s">
        <v>85</v>
      </c>
      <c r="AV159" s="209" t="s">
        <v>352</v>
      </c>
      <c r="AW159" s="209" t="s">
        <v>33</v>
      </c>
      <c r="AX159" s="209" t="s">
        <v>8</v>
      </c>
      <c r="AY159" s="211" t="s">
        <v>341</v>
      </c>
    </row>
    <row r="160" spans="1:65" s="110" customFormat="1" ht="24" customHeight="1">
      <c r="A160" s="107"/>
      <c r="B160" s="108"/>
      <c r="C160" s="187" t="s">
        <v>9</v>
      </c>
      <c r="D160" s="187" t="s">
        <v>343</v>
      </c>
      <c r="E160" s="188" t="s">
        <v>415</v>
      </c>
      <c r="F160" s="189" t="s">
        <v>416</v>
      </c>
      <c r="G160" s="190" t="s">
        <v>346</v>
      </c>
      <c r="H160" s="191">
        <v>475</v>
      </c>
      <c r="I160" s="89"/>
      <c r="J160" s="192">
        <f>ROUND(I160*H160,0)</f>
        <v>0</v>
      </c>
      <c r="K160" s="189" t="s">
        <v>1</v>
      </c>
      <c r="L160" s="108"/>
      <c r="M160" s="193" t="s">
        <v>1</v>
      </c>
      <c r="N160" s="194" t="s">
        <v>42</v>
      </c>
      <c r="O160" s="195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347</v>
      </c>
      <c r="AT160" s="198" t="s">
        <v>343</v>
      </c>
      <c r="AU160" s="198" t="s">
        <v>85</v>
      </c>
      <c r="AY160" s="99" t="s">
        <v>341</v>
      </c>
      <c r="BE160" s="199">
        <f>IF(N160="základní",J160,0)</f>
        <v>0</v>
      </c>
      <c r="BF160" s="199">
        <f>IF(N160="snížená",J160,0)</f>
        <v>0</v>
      </c>
      <c r="BG160" s="199">
        <f>IF(N160="zákl. přenesená",J160,0)</f>
        <v>0</v>
      </c>
      <c r="BH160" s="199">
        <f>IF(N160="sníž. přenesená",J160,0)</f>
        <v>0</v>
      </c>
      <c r="BI160" s="199">
        <f>IF(N160="nulová",J160,0)</f>
        <v>0</v>
      </c>
      <c r="BJ160" s="99" t="s">
        <v>8</v>
      </c>
      <c r="BK160" s="199">
        <f>ROUND(I160*H160,0)</f>
        <v>0</v>
      </c>
      <c r="BL160" s="99" t="s">
        <v>347</v>
      </c>
      <c r="BM160" s="198" t="s">
        <v>4573</v>
      </c>
    </row>
    <row r="161" spans="1:65" s="200" customFormat="1">
      <c r="B161" s="201"/>
      <c r="D161" s="202" t="s">
        <v>349</v>
      </c>
      <c r="E161" s="203" t="s">
        <v>1</v>
      </c>
      <c r="F161" s="204" t="s">
        <v>208</v>
      </c>
      <c r="H161" s="205">
        <v>475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9" customFormat="1">
      <c r="B162" s="210"/>
      <c r="D162" s="202" t="s">
        <v>349</v>
      </c>
      <c r="E162" s="211" t="s">
        <v>1</v>
      </c>
      <c r="F162" s="212" t="s">
        <v>351</v>
      </c>
      <c r="H162" s="213">
        <v>475</v>
      </c>
      <c r="L162" s="210"/>
      <c r="M162" s="214"/>
      <c r="N162" s="215"/>
      <c r="O162" s="215"/>
      <c r="P162" s="215"/>
      <c r="Q162" s="215"/>
      <c r="R162" s="215"/>
      <c r="S162" s="215"/>
      <c r="T162" s="216"/>
      <c r="AT162" s="211" t="s">
        <v>349</v>
      </c>
      <c r="AU162" s="211" t="s">
        <v>85</v>
      </c>
      <c r="AV162" s="209" t="s">
        <v>352</v>
      </c>
      <c r="AW162" s="209" t="s">
        <v>33</v>
      </c>
      <c r="AX162" s="209" t="s">
        <v>8</v>
      </c>
      <c r="AY162" s="211" t="s">
        <v>341</v>
      </c>
    </row>
    <row r="163" spans="1:65" s="110" customFormat="1" ht="16.5" customHeight="1">
      <c r="A163" s="107"/>
      <c r="B163" s="108"/>
      <c r="C163" s="187" t="s">
        <v>421</v>
      </c>
      <c r="D163" s="187" t="s">
        <v>343</v>
      </c>
      <c r="E163" s="188" t="s">
        <v>4102</v>
      </c>
      <c r="F163" s="189" t="s">
        <v>4103</v>
      </c>
      <c r="G163" s="190" t="s">
        <v>444</v>
      </c>
      <c r="H163" s="191">
        <v>950</v>
      </c>
      <c r="I163" s="89"/>
      <c r="J163" s="192">
        <f>ROUND(I163*H163,0)</f>
        <v>0</v>
      </c>
      <c r="K163" s="189" t="s">
        <v>363</v>
      </c>
      <c r="L163" s="108"/>
      <c r="M163" s="193" t="s">
        <v>1</v>
      </c>
      <c r="N163" s="194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347</v>
      </c>
      <c r="AT163" s="198" t="s">
        <v>343</v>
      </c>
      <c r="AU163" s="198" t="s">
        <v>85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4574</v>
      </c>
    </row>
    <row r="164" spans="1:65" s="200" customFormat="1">
      <c r="B164" s="201"/>
      <c r="D164" s="202" t="s">
        <v>349</v>
      </c>
      <c r="E164" s="203" t="s">
        <v>1</v>
      </c>
      <c r="F164" s="204" t="s">
        <v>4575</v>
      </c>
      <c r="H164" s="205">
        <v>950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9" customFormat="1">
      <c r="B165" s="210"/>
      <c r="D165" s="202" t="s">
        <v>349</v>
      </c>
      <c r="E165" s="211" t="s">
        <v>4540</v>
      </c>
      <c r="F165" s="212" t="s">
        <v>4576</v>
      </c>
      <c r="H165" s="213">
        <v>950</v>
      </c>
      <c r="L165" s="210"/>
      <c r="M165" s="214"/>
      <c r="N165" s="215"/>
      <c r="O165" s="215"/>
      <c r="P165" s="215"/>
      <c r="Q165" s="215"/>
      <c r="R165" s="215"/>
      <c r="S165" s="215"/>
      <c r="T165" s="216"/>
      <c r="AT165" s="211" t="s">
        <v>349</v>
      </c>
      <c r="AU165" s="211" t="s">
        <v>85</v>
      </c>
      <c r="AV165" s="209" t="s">
        <v>352</v>
      </c>
      <c r="AW165" s="209" t="s">
        <v>33</v>
      </c>
      <c r="AX165" s="209" t="s">
        <v>8</v>
      </c>
      <c r="AY165" s="211" t="s">
        <v>341</v>
      </c>
    </row>
    <row r="166" spans="1:65" s="174" customFormat="1" ht="22.9" customHeight="1">
      <c r="B166" s="175"/>
      <c r="D166" s="176" t="s">
        <v>76</v>
      </c>
      <c r="E166" s="185" t="s">
        <v>371</v>
      </c>
      <c r="F166" s="185" t="s">
        <v>4577</v>
      </c>
      <c r="J166" s="186">
        <f>BK166</f>
        <v>0</v>
      </c>
      <c r="L166" s="175"/>
      <c r="M166" s="179"/>
      <c r="N166" s="180"/>
      <c r="O166" s="180"/>
      <c r="P166" s="181">
        <f>SUM(P167:P184)</f>
        <v>0</v>
      </c>
      <c r="Q166" s="180"/>
      <c r="R166" s="181">
        <f>SUM(R167:R184)</f>
        <v>1122.1467</v>
      </c>
      <c r="S166" s="180"/>
      <c r="T166" s="182">
        <f>SUM(T167:T184)</f>
        <v>0</v>
      </c>
      <c r="AR166" s="176" t="s">
        <v>8</v>
      </c>
      <c r="AT166" s="183" t="s">
        <v>76</v>
      </c>
      <c r="AU166" s="183" t="s">
        <v>8</v>
      </c>
      <c r="AY166" s="176" t="s">
        <v>341</v>
      </c>
      <c r="BK166" s="184">
        <f>SUM(BK167:BK184)</f>
        <v>0</v>
      </c>
    </row>
    <row r="167" spans="1:65" s="110" customFormat="1" ht="24" customHeight="1">
      <c r="A167" s="107"/>
      <c r="B167" s="108"/>
      <c r="C167" s="187" t="s">
        <v>426</v>
      </c>
      <c r="D167" s="187" t="s">
        <v>343</v>
      </c>
      <c r="E167" s="188" t="s">
        <v>4578</v>
      </c>
      <c r="F167" s="189" t="s">
        <v>4579</v>
      </c>
      <c r="G167" s="190" t="s">
        <v>444</v>
      </c>
      <c r="H167" s="191">
        <v>605</v>
      </c>
      <c r="I167" s="89"/>
      <c r="J167" s="192">
        <f>ROUND(I167*H167,0)</f>
        <v>0</v>
      </c>
      <c r="K167" s="189" t="s">
        <v>363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0.15920000000000001</v>
      </c>
      <c r="R167" s="196">
        <f>Q167*H167</f>
        <v>96.316000000000003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4580</v>
      </c>
    </row>
    <row r="168" spans="1:65" s="200" customFormat="1">
      <c r="B168" s="201"/>
      <c r="D168" s="202" t="s">
        <v>349</v>
      </c>
      <c r="E168" s="203" t="s">
        <v>1</v>
      </c>
      <c r="F168" s="204" t="s">
        <v>4581</v>
      </c>
      <c r="H168" s="205">
        <v>605</v>
      </c>
      <c r="L168" s="201"/>
      <c r="M168" s="206"/>
      <c r="N168" s="207"/>
      <c r="O168" s="207"/>
      <c r="P168" s="207"/>
      <c r="Q168" s="207"/>
      <c r="R168" s="207"/>
      <c r="S168" s="207"/>
      <c r="T168" s="208"/>
      <c r="AT168" s="203" t="s">
        <v>349</v>
      </c>
      <c r="AU168" s="203" t="s">
        <v>85</v>
      </c>
      <c r="AV168" s="200" t="s">
        <v>85</v>
      </c>
      <c r="AW168" s="200" t="s">
        <v>33</v>
      </c>
      <c r="AX168" s="200" t="s">
        <v>77</v>
      </c>
      <c r="AY168" s="203" t="s">
        <v>341</v>
      </c>
    </row>
    <row r="169" spans="1:65" s="209" customFormat="1">
      <c r="B169" s="210"/>
      <c r="D169" s="202" t="s">
        <v>349</v>
      </c>
      <c r="E169" s="211" t="s">
        <v>2614</v>
      </c>
      <c r="F169" s="212" t="s">
        <v>4582</v>
      </c>
      <c r="H169" s="213">
        <v>605</v>
      </c>
      <c r="L169" s="210"/>
      <c r="M169" s="214"/>
      <c r="N169" s="215"/>
      <c r="O169" s="215"/>
      <c r="P169" s="215"/>
      <c r="Q169" s="215"/>
      <c r="R169" s="215"/>
      <c r="S169" s="215"/>
      <c r="T169" s="216"/>
      <c r="AT169" s="211" t="s">
        <v>349</v>
      </c>
      <c r="AU169" s="211" t="s">
        <v>85</v>
      </c>
      <c r="AV169" s="209" t="s">
        <v>352</v>
      </c>
      <c r="AW169" s="209" t="s">
        <v>33</v>
      </c>
      <c r="AX169" s="209" t="s">
        <v>8</v>
      </c>
      <c r="AY169" s="211" t="s">
        <v>341</v>
      </c>
    </row>
    <row r="170" spans="1:65" s="110" customFormat="1" ht="24" customHeight="1">
      <c r="A170" s="107"/>
      <c r="B170" s="108"/>
      <c r="C170" s="187" t="s">
        <v>430</v>
      </c>
      <c r="D170" s="187" t="s">
        <v>343</v>
      </c>
      <c r="E170" s="188" t="s">
        <v>4583</v>
      </c>
      <c r="F170" s="189" t="s">
        <v>4584</v>
      </c>
      <c r="G170" s="190" t="s">
        <v>444</v>
      </c>
      <c r="H170" s="191">
        <v>58</v>
      </c>
      <c r="I170" s="89"/>
      <c r="J170" s="192">
        <f>ROUND(I170*H170,0)</f>
        <v>0</v>
      </c>
      <c r="K170" s="189" t="s">
        <v>363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0.219</v>
      </c>
      <c r="R170" s="196">
        <f>Q170*H170</f>
        <v>12.702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4585</v>
      </c>
    </row>
    <row r="171" spans="1:65" s="200" customFormat="1">
      <c r="B171" s="201"/>
      <c r="D171" s="202" t="s">
        <v>349</v>
      </c>
      <c r="E171" s="203" t="s">
        <v>1</v>
      </c>
      <c r="F171" s="204" t="s">
        <v>4586</v>
      </c>
      <c r="H171" s="205">
        <v>58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9" customFormat="1">
      <c r="B172" s="210"/>
      <c r="D172" s="202" t="s">
        <v>349</v>
      </c>
      <c r="E172" s="211" t="s">
        <v>3775</v>
      </c>
      <c r="F172" s="212" t="s">
        <v>4587</v>
      </c>
      <c r="H172" s="213">
        <v>58</v>
      </c>
      <c r="L172" s="210"/>
      <c r="M172" s="214"/>
      <c r="N172" s="215"/>
      <c r="O172" s="215"/>
      <c r="P172" s="215"/>
      <c r="Q172" s="215"/>
      <c r="R172" s="215"/>
      <c r="S172" s="215"/>
      <c r="T172" s="216"/>
      <c r="AT172" s="211" t="s">
        <v>349</v>
      </c>
      <c r="AU172" s="211" t="s">
        <v>85</v>
      </c>
      <c r="AV172" s="209" t="s">
        <v>352</v>
      </c>
      <c r="AW172" s="209" t="s">
        <v>33</v>
      </c>
      <c r="AX172" s="209" t="s">
        <v>8</v>
      </c>
      <c r="AY172" s="211" t="s">
        <v>341</v>
      </c>
    </row>
    <row r="173" spans="1:65" s="110" customFormat="1" ht="24" customHeight="1">
      <c r="A173" s="107"/>
      <c r="B173" s="108"/>
      <c r="C173" s="187" t="s">
        <v>434</v>
      </c>
      <c r="D173" s="187" t="s">
        <v>343</v>
      </c>
      <c r="E173" s="188" t="s">
        <v>4588</v>
      </c>
      <c r="F173" s="189" t="s">
        <v>4589</v>
      </c>
      <c r="G173" s="190" t="s">
        <v>444</v>
      </c>
      <c r="H173" s="191">
        <v>605</v>
      </c>
      <c r="I173" s="89"/>
      <c r="J173" s="192">
        <f>ROUND(I173*H173,0)</f>
        <v>0</v>
      </c>
      <c r="K173" s="189" t="s">
        <v>363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0.19800000000000001</v>
      </c>
      <c r="R173" s="196">
        <f>Q173*H173</f>
        <v>119.79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4590</v>
      </c>
    </row>
    <row r="174" spans="1:65" s="200" customFormat="1">
      <c r="B174" s="201"/>
      <c r="D174" s="202" t="s">
        <v>349</v>
      </c>
      <c r="E174" s="203" t="s">
        <v>1</v>
      </c>
      <c r="F174" s="204" t="s">
        <v>2614</v>
      </c>
      <c r="H174" s="205">
        <v>605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8</v>
      </c>
      <c r="AY174" s="203" t="s">
        <v>341</v>
      </c>
    </row>
    <row r="175" spans="1:65" s="110" customFormat="1" ht="24" customHeight="1">
      <c r="A175" s="107"/>
      <c r="B175" s="108"/>
      <c r="C175" s="187" t="s">
        <v>437</v>
      </c>
      <c r="D175" s="187" t="s">
        <v>343</v>
      </c>
      <c r="E175" s="188" t="s">
        <v>4591</v>
      </c>
      <c r="F175" s="189" t="s">
        <v>4592</v>
      </c>
      <c r="G175" s="190" t="s">
        <v>444</v>
      </c>
      <c r="H175" s="191">
        <v>58</v>
      </c>
      <c r="I175" s="89"/>
      <c r="J175" s="192">
        <f>ROUND(I175*H175,0)</f>
        <v>0</v>
      </c>
      <c r="K175" s="189" t="s">
        <v>363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0.29699999999999999</v>
      </c>
      <c r="R175" s="196">
        <f>Q175*H175</f>
        <v>17.225999999999999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4593</v>
      </c>
    </row>
    <row r="176" spans="1:65" s="200" customFormat="1">
      <c r="B176" s="201"/>
      <c r="D176" s="202" t="s">
        <v>349</v>
      </c>
      <c r="E176" s="203" t="s">
        <v>1</v>
      </c>
      <c r="F176" s="204" t="s">
        <v>3775</v>
      </c>
      <c r="H176" s="205">
        <v>58</v>
      </c>
      <c r="L176" s="201"/>
      <c r="M176" s="206"/>
      <c r="N176" s="207"/>
      <c r="O176" s="207"/>
      <c r="P176" s="207"/>
      <c r="Q176" s="207"/>
      <c r="R176" s="207"/>
      <c r="S176" s="207"/>
      <c r="T176" s="208"/>
      <c r="AT176" s="203" t="s">
        <v>349</v>
      </c>
      <c r="AU176" s="203" t="s">
        <v>85</v>
      </c>
      <c r="AV176" s="200" t="s">
        <v>85</v>
      </c>
      <c r="AW176" s="200" t="s">
        <v>33</v>
      </c>
      <c r="AX176" s="200" t="s">
        <v>8</v>
      </c>
      <c r="AY176" s="203" t="s">
        <v>341</v>
      </c>
    </row>
    <row r="177" spans="1:65" s="110" customFormat="1" ht="24" customHeight="1">
      <c r="A177" s="107"/>
      <c r="B177" s="108"/>
      <c r="C177" s="187" t="s">
        <v>7</v>
      </c>
      <c r="D177" s="187" t="s">
        <v>343</v>
      </c>
      <c r="E177" s="188" t="s">
        <v>4594</v>
      </c>
      <c r="F177" s="189" t="s">
        <v>4595</v>
      </c>
      <c r="G177" s="190" t="s">
        <v>444</v>
      </c>
      <c r="H177" s="191">
        <v>1900</v>
      </c>
      <c r="I177" s="89"/>
      <c r="J177" s="192">
        <f>ROUND(I177*H177,0)</f>
        <v>0</v>
      </c>
      <c r="K177" s="189" t="s">
        <v>363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0.29160000000000003</v>
      </c>
      <c r="R177" s="196">
        <f>Q177*H177</f>
        <v>554.04000000000008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4596</v>
      </c>
    </row>
    <row r="178" spans="1:65" s="200" customFormat="1">
      <c r="B178" s="201"/>
      <c r="D178" s="202" t="s">
        <v>349</v>
      </c>
      <c r="E178" s="203" t="s">
        <v>1</v>
      </c>
      <c r="F178" s="204" t="s">
        <v>4597</v>
      </c>
      <c r="H178" s="205">
        <v>1900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8</v>
      </c>
      <c r="AY178" s="203" t="s">
        <v>341</v>
      </c>
    </row>
    <row r="179" spans="1:65" s="110" customFormat="1" ht="24" customHeight="1">
      <c r="A179" s="107"/>
      <c r="B179" s="108"/>
      <c r="C179" s="187" t="s">
        <v>447</v>
      </c>
      <c r="D179" s="187" t="s">
        <v>343</v>
      </c>
      <c r="E179" s="188" t="s">
        <v>4598</v>
      </c>
      <c r="F179" s="189" t="s">
        <v>4599</v>
      </c>
      <c r="G179" s="190" t="s">
        <v>444</v>
      </c>
      <c r="H179" s="191">
        <v>605</v>
      </c>
      <c r="I179" s="89"/>
      <c r="J179" s="192">
        <f>ROUND(I179*H179,0)</f>
        <v>0</v>
      </c>
      <c r="K179" s="189" t="s">
        <v>363</v>
      </c>
      <c r="L179" s="108"/>
      <c r="M179" s="193" t="s">
        <v>1</v>
      </c>
      <c r="N179" s="194" t="s">
        <v>42</v>
      </c>
      <c r="O179" s="195"/>
      <c r="P179" s="196">
        <f>O179*H179</f>
        <v>0</v>
      </c>
      <c r="Q179" s="196">
        <v>0.34838999999999998</v>
      </c>
      <c r="R179" s="196">
        <f>Q179*H179</f>
        <v>210.77594999999999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347</v>
      </c>
      <c r="AT179" s="198" t="s">
        <v>343</v>
      </c>
      <c r="AU179" s="198" t="s">
        <v>85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347</v>
      </c>
      <c r="BM179" s="198" t="s">
        <v>4600</v>
      </c>
    </row>
    <row r="180" spans="1:65" s="200" customFormat="1">
      <c r="B180" s="201"/>
      <c r="D180" s="202" t="s">
        <v>349</v>
      </c>
      <c r="E180" s="203" t="s">
        <v>1</v>
      </c>
      <c r="F180" s="204" t="s">
        <v>2614</v>
      </c>
      <c r="H180" s="205">
        <v>605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8</v>
      </c>
      <c r="AY180" s="203" t="s">
        <v>341</v>
      </c>
    </row>
    <row r="181" spans="1:65" s="110" customFormat="1" ht="16.5" customHeight="1">
      <c r="A181" s="107"/>
      <c r="B181" s="108"/>
      <c r="C181" s="187" t="s">
        <v>452</v>
      </c>
      <c r="D181" s="187" t="s">
        <v>343</v>
      </c>
      <c r="E181" s="188" t="s">
        <v>4601</v>
      </c>
      <c r="F181" s="189" t="s">
        <v>4602</v>
      </c>
      <c r="G181" s="190" t="s">
        <v>444</v>
      </c>
      <c r="H181" s="191">
        <v>116</v>
      </c>
      <c r="I181" s="89"/>
      <c r="J181" s="192">
        <f>ROUND(I181*H181,0)</f>
        <v>0</v>
      </c>
      <c r="K181" s="189" t="s">
        <v>363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0.16800000000000001</v>
      </c>
      <c r="R181" s="196">
        <f>Q181*H181</f>
        <v>19.488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347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347</v>
      </c>
      <c r="BM181" s="198" t="s">
        <v>4603</v>
      </c>
    </row>
    <row r="182" spans="1:65" s="200" customFormat="1">
      <c r="B182" s="201"/>
      <c r="D182" s="202" t="s">
        <v>349</v>
      </c>
      <c r="E182" s="203" t="s">
        <v>1</v>
      </c>
      <c r="F182" s="204" t="s">
        <v>4604</v>
      </c>
      <c r="H182" s="205">
        <v>116</v>
      </c>
      <c r="L182" s="201"/>
      <c r="M182" s="206"/>
      <c r="N182" s="207"/>
      <c r="O182" s="207"/>
      <c r="P182" s="207"/>
      <c r="Q182" s="207"/>
      <c r="R182" s="207"/>
      <c r="S182" s="207"/>
      <c r="T182" s="208"/>
      <c r="AT182" s="203" t="s">
        <v>349</v>
      </c>
      <c r="AU182" s="203" t="s">
        <v>85</v>
      </c>
      <c r="AV182" s="200" t="s">
        <v>85</v>
      </c>
      <c r="AW182" s="200" t="s">
        <v>33</v>
      </c>
      <c r="AX182" s="200" t="s">
        <v>8</v>
      </c>
      <c r="AY182" s="203" t="s">
        <v>341</v>
      </c>
    </row>
    <row r="183" spans="1:65" s="110" customFormat="1" ht="24" customHeight="1">
      <c r="A183" s="107"/>
      <c r="B183" s="108"/>
      <c r="C183" s="187" t="s">
        <v>458</v>
      </c>
      <c r="D183" s="187" t="s">
        <v>343</v>
      </c>
      <c r="E183" s="188" t="s">
        <v>4605</v>
      </c>
      <c r="F183" s="189" t="s">
        <v>4606</v>
      </c>
      <c r="G183" s="190" t="s">
        <v>444</v>
      </c>
      <c r="H183" s="191">
        <v>605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0.15175</v>
      </c>
      <c r="R183" s="196">
        <f>Q183*H183</f>
        <v>91.808750000000003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4607</v>
      </c>
    </row>
    <row r="184" spans="1:65" s="200" customFormat="1">
      <c r="B184" s="201"/>
      <c r="D184" s="202" t="s">
        <v>349</v>
      </c>
      <c r="E184" s="203" t="s">
        <v>1</v>
      </c>
      <c r="F184" s="204" t="s">
        <v>2614</v>
      </c>
      <c r="H184" s="205">
        <v>605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8</v>
      </c>
      <c r="AY184" s="203" t="s">
        <v>341</v>
      </c>
    </row>
    <row r="185" spans="1:65" s="174" customFormat="1" ht="22.9" customHeight="1">
      <c r="B185" s="175"/>
      <c r="D185" s="176" t="s">
        <v>76</v>
      </c>
      <c r="E185" s="185" t="s">
        <v>388</v>
      </c>
      <c r="F185" s="185" t="s">
        <v>1002</v>
      </c>
      <c r="J185" s="186">
        <f>BK185</f>
        <v>0</v>
      </c>
      <c r="L185" s="175"/>
      <c r="M185" s="179"/>
      <c r="N185" s="180"/>
      <c r="O185" s="180"/>
      <c r="P185" s="181">
        <f>SUM(P186:P205)</f>
        <v>0</v>
      </c>
      <c r="Q185" s="180"/>
      <c r="R185" s="181">
        <f>SUM(R186:R205)</f>
        <v>71.655638030149987</v>
      </c>
      <c r="S185" s="180"/>
      <c r="T185" s="182">
        <f>SUM(T186:T205)</f>
        <v>660</v>
      </c>
      <c r="AR185" s="176" t="s">
        <v>8</v>
      </c>
      <c r="AT185" s="183" t="s">
        <v>76</v>
      </c>
      <c r="AU185" s="183" t="s">
        <v>8</v>
      </c>
      <c r="AY185" s="176" t="s">
        <v>341</v>
      </c>
      <c r="BK185" s="184">
        <f>SUM(BK186:BK205)</f>
        <v>0</v>
      </c>
    </row>
    <row r="186" spans="1:65" s="110" customFormat="1" ht="24" customHeight="1">
      <c r="A186" s="107"/>
      <c r="B186" s="108"/>
      <c r="C186" s="187" t="s">
        <v>464</v>
      </c>
      <c r="D186" s="187" t="s">
        <v>343</v>
      </c>
      <c r="E186" s="188" t="s">
        <v>4608</v>
      </c>
      <c r="F186" s="189" t="s">
        <v>4609</v>
      </c>
      <c r="G186" s="190" t="s">
        <v>455</v>
      </c>
      <c r="H186" s="191">
        <v>44.67</v>
      </c>
      <c r="I186" s="89"/>
      <c r="J186" s="192">
        <f>ROUND(I186*H186,0)</f>
        <v>0</v>
      </c>
      <c r="K186" s="189" t="s">
        <v>363</v>
      </c>
      <c r="L186" s="108"/>
      <c r="M186" s="193" t="s">
        <v>1</v>
      </c>
      <c r="N186" s="194" t="s">
        <v>42</v>
      </c>
      <c r="O186" s="195"/>
      <c r="P186" s="196">
        <f>O186*H186</f>
        <v>0</v>
      </c>
      <c r="Q186" s="196">
        <v>8.0876400000000001E-2</v>
      </c>
      <c r="R186" s="196">
        <f>Q186*H186</f>
        <v>3.6127487880000002</v>
      </c>
      <c r="S186" s="196">
        <v>0</v>
      </c>
      <c r="T186" s="197">
        <f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347</v>
      </c>
      <c r="AT186" s="198" t="s">
        <v>343</v>
      </c>
      <c r="AU186" s="198" t="s">
        <v>85</v>
      </c>
      <c r="AY186" s="99" t="s">
        <v>341</v>
      </c>
      <c r="BE186" s="199">
        <f>IF(N186="základní",J186,0)</f>
        <v>0</v>
      </c>
      <c r="BF186" s="199">
        <f>IF(N186="snížená",J186,0)</f>
        <v>0</v>
      </c>
      <c r="BG186" s="199">
        <f>IF(N186="zákl. přenesená",J186,0)</f>
        <v>0</v>
      </c>
      <c r="BH186" s="199">
        <f>IF(N186="sníž. přenesená",J186,0)</f>
        <v>0</v>
      </c>
      <c r="BI186" s="199">
        <f>IF(N186="nulová",J186,0)</f>
        <v>0</v>
      </c>
      <c r="BJ186" s="99" t="s">
        <v>8</v>
      </c>
      <c r="BK186" s="199">
        <f>ROUND(I186*H186,0)</f>
        <v>0</v>
      </c>
      <c r="BL186" s="99" t="s">
        <v>347</v>
      </c>
      <c r="BM186" s="198" t="s">
        <v>4610</v>
      </c>
    </row>
    <row r="187" spans="1:65" s="200" customFormat="1">
      <c r="B187" s="201"/>
      <c r="D187" s="202" t="s">
        <v>349</v>
      </c>
      <c r="E187" s="203" t="s">
        <v>1</v>
      </c>
      <c r="F187" s="204" t="s">
        <v>4611</v>
      </c>
      <c r="H187" s="205">
        <v>44.67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8</v>
      </c>
      <c r="AY187" s="203" t="s">
        <v>341</v>
      </c>
    </row>
    <row r="188" spans="1:65" s="110" customFormat="1" ht="16.5" customHeight="1">
      <c r="A188" s="107"/>
      <c r="B188" s="108"/>
      <c r="C188" s="217" t="s">
        <v>469</v>
      </c>
      <c r="D188" s="217" t="s">
        <v>354</v>
      </c>
      <c r="E188" s="218" t="s">
        <v>4612</v>
      </c>
      <c r="F188" s="219" t="s">
        <v>4613</v>
      </c>
      <c r="G188" s="220" t="s">
        <v>455</v>
      </c>
      <c r="H188" s="221">
        <v>45.116999999999997</v>
      </c>
      <c r="I188" s="92"/>
      <c r="J188" s="222">
        <f>ROUND(I188*H188,0)</f>
        <v>0</v>
      </c>
      <c r="K188" s="219" t="s">
        <v>363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4.5999999999999999E-2</v>
      </c>
      <c r="R188" s="196">
        <f>Q188*H188</f>
        <v>2.0753819999999998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4614</v>
      </c>
    </row>
    <row r="189" spans="1:65" s="200" customFormat="1">
      <c r="B189" s="201"/>
      <c r="D189" s="202" t="s">
        <v>349</v>
      </c>
      <c r="E189" s="203" t="s">
        <v>1</v>
      </c>
      <c r="F189" s="204" t="s">
        <v>4615</v>
      </c>
      <c r="H189" s="205">
        <v>45.116999999999997</v>
      </c>
      <c r="L189" s="201"/>
      <c r="M189" s="206"/>
      <c r="N189" s="207"/>
      <c r="O189" s="207"/>
      <c r="P189" s="207"/>
      <c r="Q189" s="207"/>
      <c r="R189" s="207"/>
      <c r="S189" s="207"/>
      <c r="T189" s="208"/>
      <c r="AT189" s="203" t="s">
        <v>349</v>
      </c>
      <c r="AU189" s="203" t="s">
        <v>85</v>
      </c>
      <c r="AV189" s="200" t="s">
        <v>85</v>
      </c>
      <c r="AW189" s="200" t="s">
        <v>33</v>
      </c>
      <c r="AX189" s="200" t="s">
        <v>8</v>
      </c>
      <c r="AY189" s="203" t="s">
        <v>341</v>
      </c>
    </row>
    <row r="190" spans="1:65" s="110" customFormat="1" ht="24" customHeight="1">
      <c r="A190" s="107"/>
      <c r="B190" s="108"/>
      <c r="C190" s="187" t="s">
        <v>475</v>
      </c>
      <c r="D190" s="187" t="s">
        <v>343</v>
      </c>
      <c r="E190" s="188" t="s">
        <v>4616</v>
      </c>
      <c r="F190" s="189" t="s">
        <v>4617</v>
      </c>
      <c r="G190" s="190" t="s">
        <v>455</v>
      </c>
      <c r="H190" s="191">
        <v>38</v>
      </c>
      <c r="I190" s="89"/>
      <c r="J190" s="192">
        <f>ROUND(I190*H190,0)</f>
        <v>0</v>
      </c>
      <c r="K190" s="189" t="s">
        <v>363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0.15539952000000001</v>
      </c>
      <c r="R190" s="196">
        <f>Q190*H190</f>
        <v>5.9051817600000005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4618</v>
      </c>
    </row>
    <row r="191" spans="1:65" s="200" customFormat="1">
      <c r="B191" s="201"/>
      <c r="D191" s="202" t="s">
        <v>349</v>
      </c>
      <c r="E191" s="203" t="s">
        <v>1</v>
      </c>
      <c r="F191" s="204" t="s">
        <v>4619</v>
      </c>
      <c r="H191" s="205">
        <v>38</v>
      </c>
      <c r="L191" s="201"/>
      <c r="M191" s="206"/>
      <c r="N191" s="207"/>
      <c r="O191" s="207"/>
      <c r="P191" s="207"/>
      <c r="Q191" s="207"/>
      <c r="R191" s="207"/>
      <c r="S191" s="207"/>
      <c r="T191" s="208"/>
      <c r="AT191" s="203" t="s">
        <v>349</v>
      </c>
      <c r="AU191" s="203" t="s">
        <v>85</v>
      </c>
      <c r="AV191" s="200" t="s">
        <v>85</v>
      </c>
      <c r="AW191" s="200" t="s">
        <v>33</v>
      </c>
      <c r="AX191" s="200" t="s">
        <v>8</v>
      </c>
      <c r="AY191" s="203" t="s">
        <v>341</v>
      </c>
    </row>
    <row r="192" spans="1:65" s="110" customFormat="1" ht="16.5" customHeight="1">
      <c r="A192" s="107"/>
      <c r="B192" s="108"/>
      <c r="C192" s="217" t="s">
        <v>480</v>
      </c>
      <c r="D192" s="217" t="s">
        <v>354</v>
      </c>
      <c r="E192" s="218" t="s">
        <v>4620</v>
      </c>
      <c r="F192" s="219" t="s">
        <v>4621</v>
      </c>
      <c r="G192" s="220" t="s">
        <v>455</v>
      </c>
      <c r="H192" s="221">
        <v>38.380000000000003</v>
      </c>
      <c r="I192" s="92"/>
      <c r="J192" s="222">
        <f>ROUND(I192*H192,0)</f>
        <v>0</v>
      </c>
      <c r="K192" s="219" t="s">
        <v>363</v>
      </c>
      <c r="L192" s="223"/>
      <c r="M192" s="224" t="s">
        <v>1</v>
      </c>
      <c r="N192" s="225" t="s">
        <v>42</v>
      </c>
      <c r="O192" s="195"/>
      <c r="P192" s="196">
        <f>O192*H192</f>
        <v>0</v>
      </c>
      <c r="Q192" s="196">
        <v>8.1000000000000003E-2</v>
      </c>
      <c r="R192" s="196">
        <f>Q192*H192</f>
        <v>3.1087800000000003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4622</v>
      </c>
    </row>
    <row r="193" spans="1:65" s="200" customFormat="1">
      <c r="B193" s="201"/>
      <c r="D193" s="202" t="s">
        <v>349</v>
      </c>
      <c r="E193" s="203" t="s">
        <v>1</v>
      </c>
      <c r="F193" s="204" t="s">
        <v>4623</v>
      </c>
      <c r="H193" s="205">
        <v>38.380000000000003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8</v>
      </c>
      <c r="AY193" s="203" t="s">
        <v>341</v>
      </c>
    </row>
    <row r="194" spans="1:65" s="110" customFormat="1" ht="24" customHeight="1">
      <c r="A194" s="107"/>
      <c r="B194" s="108"/>
      <c r="C194" s="187" t="s">
        <v>484</v>
      </c>
      <c r="D194" s="187" t="s">
        <v>343</v>
      </c>
      <c r="E194" s="188" t="s">
        <v>4624</v>
      </c>
      <c r="F194" s="189" t="s">
        <v>4625</v>
      </c>
      <c r="G194" s="190" t="s">
        <v>455</v>
      </c>
      <c r="H194" s="191">
        <v>320</v>
      </c>
      <c r="I194" s="89"/>
      <c r="J194" s="192">
        <f>ROUND(I194*H194,0)</f>
        <v>0</v>
      </c>
      <c r="K194" s="189" t="s">
        <v>363</v>
      </c>
      <c r="L194" s="108"/>
      <c r="M194" s="193" t="s">
        <v>1</v>
      </c>
      <c r="N194" s="194" t="s">
        <v>42</v>
      </c>
      <c r="O194" s="195"/>
      <c r="P194" s="196">
        <f>O194*H194</f>
        <v>0</v>
      </c>
      <c r="Q194" s="196">
        <v>0.12949959999999999</v>
      </c>
      <c r="R194" s="196">
        <f>Q194*H194</f>
        <v>41.439871999999994</v>
      </c>
      <c r="S194" s="196">
        <v>0</v>
      </c>
      <c r="T194" s="197">
        <f>S194*H194</f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347</v>
      </c>
      <c r="AT194" s="198" t="s">
        <v>343</v>
      </c>
      <c r="AU194" s="198" t="s">
        <v>85</v>
      </c>
      <c r="AY194" s="99" t="s">
        <v>341</v>
      </c>
      <c r="BE194" s="199">
        <f>IF(N194="základní",J194,0)</f>
        <v>0</v>
      </c>
      <c r="BF194" s="199">
        <f>IF(N194="snížená",J194,0)</f>
        <v>0</v>
      </c>
      <c r="BG194" s="199">
        <f>IF(N194="zákl. přenesená",J194,0)</f>
        <v>0</v>
      </c>
      <c r="BH194" s="199">
        <f>IF(N194="sníž. přenesená",J194,0)</f>
        <v>0</v>
      </c>
      <c r="BI194" s="199">
        <f>IF(N194="nulová",J194,0)</f>
        <v>0</v>
      </c>
      <c r="BJ194" s="99" t="s">
        <v>8</v>
      </c>
      <c r="BK194" s="199">
        <f>ROUND(I194*H194,0)</f>
        <v>0</v>
      </c>
      <c r="BL194" s="99" t="s">
        <v>347</v>
      </c>
      <c r="BM194" s="198" t="s">
        <v>4626</v>
      </c>
    </row>
    <row r="195" spans="1:65" s="200" customFormat="1">
      <c r="B195" s="201"/>
      <c r="D195" s="202" t="s">
        <v>349</v>
      </c>
      <c r="E195" s="203" t="s">
        <v>1</v>
      </c>
      <c r="F195" s="204" t="s">
        <v>4627</v>
      </c>
      <c r="H195" s="205">
        <v>320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8</v>
      </c>
      <c r="AY195" s="203" t="s">
        <v>341</v>
      </c>
    </row>
    <row r="196" spans="1:65" s="110" customFormat="1" ht="16.5" customHeight="1">
      <c r="A196" s="107"/>
      <c r="B196" s="108"/>
      <c r="C196" s="217" t="s">
        <v>489</v>
      </c>
      <c r="D196" s="217" t="s">
        <v>354</v>
      </c>
      <c r="E196" s="218" t="s">
        <v>4628</v>
      </c>
      <c r="F196" s="219" t="s">
        <v>4629</v>
      </c>
      <c r="G196" s="220" t="s">
        <v>455</v>
      </c>
      <c r="H196" s="221">
        <v>323.2</v>
      </c>
      <c r="I196" s="92"/>
      <c r="J196" s="222">
        <f>ROUND(I196*H196,0)</f>
        <v>0</v>
      </c>
      <c r="K196" s="219" t="s">
        <v>363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4.8000000000000001E-2</v>
      </c>
      <c r="R196" s="196">
        <f>Q196*H196</f>
        <v>15.5136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4630</v>
      </c>
    </row>
    <row r="197" spans="1:65" s="200" customFormat="1">
      <c r="B197" s="201"/>
      <c r="D197" s="202" t="s">
        <v>349</v>
      </c>
      <c r="E197" s="203" t="s">
        <v>1</v>
      </c>
      <c r="F197" s="204" t="s">
        <v>4631</v>
      </c>
      <c r="H197" s="205">
        <v>323.2</v>
      </c>
      <c r="L197" s="201"/>
      <c r="M197" s="206"/>
      <c r="N197" s="207"/>
      <c r="O197" s="207"/>
      <c r="P197" s="207"/>
      <c r="Q197" s="207"/>
      <c r="R197" s="207"/>
      <c r="S197" s="207"/>
      <c r="T197" s="208"/>
      <c r="AT197" s="203" t="s">
        <v>349</v>
      </c>
      <c r="AU197" s="203" t="s">
        <v>85</v>
      </c>
      <c r="AV197" s="200" t="s">
        <v>85</v>
      </c>
      <c r="AW197" s="200" t="s">
        <v>33</v>
      </c>
      <c r="AX197" s="200" t="s">
        <v>8</v>
      </c>
      <c r="AY197" s="203" t="s">
        <v>341</v>
      </c>
    </row>
    <row r="198" spans="1:65" s="110" customFormat="1" ht="16.5" customHeight="1">
      <c r="A198" s="107"/>
      <c r="B198" s="108"/>
      <c r="C198" s="187" t="s">
        <v>494</v>
      </c>
      <c r="D198" s="187" t="s">
        <v>343</v>
      </c>
      <c r="E198" s="188" t="s">
        <v>4632</v>
      </c>
      <c r="F198" s="189" t="s">
        <v>4633</v>
      </c>
      <c r="G198" s="190" t="s">
        <v>455</v>
      </c>
      <c r="H198" s="191">
        <v>44.67</v>
      </c>
      <c r="I198" s="89"/>
      <c r="J198" s="192">
        <f>ROUND(I198*H198,0)</f>
        <v>0</v>
      </c>
      <c r="K198" s="189" t="s">
        <v>363</v>
      </c>
      <c r="L198" s="108"/>
      <c r="M198" s="193" t="s">
        <v>1</v>
      </c>
      <c r="N198" s="194" t="s">
        <v>42</v>
      </c>
      <c r="O198" s="195"/>
      <c r="P198" s="196">
        <f>O198*H198</f>
        <v>0</v>
      </c>
      <c r="Q198" s="196">
        <v>1.6449999999999999E-6</v>
      </c>
      <c r="R198" s="196">
        <f>Q198*H198</f>
        <v>7.3482149999999996E-5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347</v>
      </c>
      <c r="AT198" s="198" t="s">
        <v>343</v>
      </c>
      <c r="AU198" s="198" t="s">
        <v>85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4634</v>
      </c>
    </row>
    <row r="199" spans="1:65" s="200" customFormat="1">
      <c r="B199" s="201"/>
      <c r="D199" s="202" t="s">
        <v>349</v>
      </c>
      <c r="E199" s="203" t="s">
        <v>1</v>
      </c>
      <c r="F199" s="204" t="s">
        <v>4611</v>
      </c>
      <c r="H199" s="205">
        <v>44.67</v>
      </c>
      <c r="L199" s="201"/>
      <c r="M199" s="206"/>
      <c r="N199" s="207"/>
      <c r="O199" s="207"/>
      <c r="P199" s="207"/>
      <c r="Q199" s="207"/>
      <c r="R199" s="207"/>
      <c r="S199" s="207"/>
      <c r="T199" s="208"/>
      <c r="AT199" s="203" t="s">
        <v>349</v>
      </c>
      <c r="AU199" s="203" t="s">
        <v>85</v>
      </c>
      <c r="AV199" s="200" t="s">
        <v>85</v>
      </c>
      <c r="AW199" s="200" t="s">
        <v>33</v>
      </c>
      <c r="AX199" s="200" t="s">
        <v>8</v>
      </c>
      <c r="AY199" s="203" t="s">
        <v>341</v>
      </c>
    </row>
    <row r="200" spans="1:65" s="110" customFormat="1" ht="16.5" customHeight="1">
      <c r="A200" s="107"/>
      <c r="B200" s="108"/>
      <c r="C200" s="187" t="s">
        <v>125</v>
      </c>
      <c r="D200" s="187" t="s">
        <v>343</v>
      </c>
      <c r="E200" s="188" t="s">
        <v>1041</v>
      </c>
      <c r="F200" s="189" t="s">
        <v>1042</v>
      </c>
      <c r="G200" s="190" t="s">
        <v>346</v>
      </c>
      <c r="H200" s="191">
        <v>150</v>
      </c>
      <c r="I200" s="89"/>
      <c r="J200" s="192">
        <f>ROUND(I200*H200,0)</f>
        <v>0</v>
      </c>
      <c r="K200" s="189" t="s">
        <v>363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2</v>
      </c>
      <c r="T200" s="197">
        <f>S200*H200</f>
        <v>300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4635</v>
      </c>
    </row>
    <row r="201" spans="1:65" s="200" customFormat="1">
      <c r="B201" s="201"/>
      <c r="D201" s="202" t="s">
        <v>349</v>
      </c>
      <c r="E201" s="203" t="s">
        <v>1</v>
      </c>
      <c r="F201" s="204" t="s">
        <v>4636</v>
      </c>
      <c r="H201" s="205">
        <v>150</v>
      </c>
      <c r="L201" s="201"/>
      <c r="M201" s="206"/>
      <c r="N201" s="207"/>
      <c r="O201" s="207"/>
      <c r="P201" s="207"/>
      <c r="Q201" s="207"/>
      <c r="R201" s="207"/>
      <c r="S201" s="207"/>
      <c r="T201" s="208"/>
      <c r="AT201" s="203" t="s">
        <v>349</v>
      </c>
      <c r="AU201" s="203" t="s">
        <v>85</v>
      </c>
      <c r="AV201" s="200" t="s">
        <v>85</v>
      </c>
      <c r="AW201" s="200" t="s">
        <v>33</v>
      </c>
      <c r="AX201" s="200" t="s">
        <v>77</v>
      </c>
      <c r="AY201" s="203" t="s">
        <v>341</v>
      </c>
    </row>
    <row r="202" spans="1:65" s="209" customFormat="1">
      <c r="B202" s="210"/>
      <c r="D202" s="202" t="s">
        <v>349</v>
      </c>
      <c r="E202" s="211" t="s">
        <v>1</v>
      </c>
      <c r="F202" s="212" t="s">
        <v>351</v>
      </c>
      <c r="H202" s="213">
        <v>150</v>
      </c>
      <c r="L202" s="210"/>
      <c r="M202" s="214"/>
      <c r="N202" s="215"/>
      <c r="O202" s="215"/>
      <c r="P202" s="215"/>
      <c r="Q202" s="215"/>
      <c r="R202" s="215"/>
      <c r="S202" s="215"/>
      <c r="T202" s="216"/>
      <c r="AT202" s="211" t="s">
        <v>349</v>
      </c>
      <c r="AU202" s="211" t="s">
        <v>85</v>
      </c>
      <c r="AV202" s="209" t="s">
        <v>352</v>
      </c>
      <c r="AW202" s="209" t="s">
        <v>33</v>
      </c>
      <c r="AX202" s="209" t="s">
        <v>8</v>
      </c>
      <c r="AY202" s="211" t="s">
        <v>341</v>
      </c>
    </row>
    <row r="203" spans="1:65" s="110" customFormat="1" ht="16.5" customHeight="1">
      <c r="A203" s="107"/>
      <c r="B203" s="108"/>
      <c r="C203" s="187" t="s">
        <v>502</v>
      </c>
      <c r="D203" s="187" t="s">
        <v>343</v>
      </c>
      <c r="E203" s="188" t="s">
        <v>1046</v>
      </c>
      <c r="F203" s="189" t="s">
        <v>1047</v>
      </c>
      <c r="G203" s="190" t="s">
        <v>346</v>
      </c>
      <c r="H203" s="191">
        <v>150</v>
      </c>
      <c r="I203" s="89"/>
      <c r="J203" s="192">
        <f>ROUND(I203*H203,0)</f>
        <v>0</v>
      </c>
      <c r="K203" s="189" t="s">
        <v>363</v>
      </c>
      <c r="L203" s="108"/>
      <c r="M203" s="193" t="s">
        <v>1</v>
      </c>
      <c r="N203" s="194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2.4</v>
      </c>
      <c r="T203" s="197">
        <f>S203*H203</f>
        <v>360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4637</v>
      </c>
    </row>
    <row r="204" spans="1:65" s="200" customFormat="1">
      <c r="B204" s="201"/>
      <c r="D204" s="202" t="s">
        <v>349</v>
      </c>
      <c r="E204" s="203" t="s">
        <v>1</v>
      </c>
      <c r="F204" s="204" t="s">
        <v>4636</v>
      </c>
      <c r="H204" s="205">
        <v>150</v>
      </c>
      <c r="L204" s="201"/>
      <c r="M204" s="206"/>
      <c r="N204" s="207"/>
      <c r="O204" s="207"/>
      <c r="P204" s="207"/>
      <c r="Q204" s="207"/>
      <c r="R204" s="207"/>
      <c r="S204" s="207"/>
      <c r="T204" s="208"/>
      <c r="AT204" s="203" t="s">
        <v>349</v>
      </c>
      <c r="AU204" s="203" t="s">
        <v>85</v>
      </c>
      <c r="AV204" s="200" t="s">
        <v>85</v>
      </c>
      <c r="AW204" s="200" t="s">
        <v>33</v>
      </c>
      <c r="AX204" s="200" t="s">
        <v>77</v>
      </c>
      <c r="AY204" s="203" t="s">
        <v>341</v>
      </c>
    </row>
    <row r="205" spans="1:65" s="209" customFormat="1">
      <c r="B205" s="210"/>
      <c r="D205" s="202" t="s">
        <v>349</v>
      </c>
      <c r="E205" s="211" t="s">
        <v>1</v>
      </c>
      <c r="F205" s="212" t="s">
        <v>351</v>
      </c>
      <c r="H205" s="213">
        <v>150</v>
      </c>
      <c r="L205" s="210"/>
      <c r="M205" s="214"/>
      <c r="N205" s="215"/>
      <c r="O205" s="215"/>
      <c r="P205" s="215"/>
      <c r="Q205" s="215"/>
      <c r="R205" s="215"/>
      <c r="S205" s="215"/>
      <c r="T205" s="216"/>
      <c r="AT205" s="211" t="s">
        <v>349</v>
      </c>
      <c r="AU205" s="211" t="s">
        <v>85</v>
      </c>
      <c r="AV205" s="209" t="s">
        <v>352</v>
      </c>
      <c r="AW205" s="209" t="s">
        <v>33</v>
      </c>
      <c r="AX205" s="209" t="s">
        <v>8</v>
      </c>
      <c r="AY205" s="211" t="s">
        <v>341</v>
      </c>
    </row>
    <row r="206" spans="1:65" s="174" customFormat="1" ht="22.9" customHeight="1">
      <c r="B206" s="175"/>
      <c r="D206" s="176" t="s">
        <v>76</v>
      </c>
      <c r="E206" s="185" t="s">
        <v>1054</v>
      </c>
      <c r="F206" s="185" t="s">
        <v>1055</v>
      </c>
      <c r="J206" s="186">
        <f>BK206</f>
        <v>0</v>
      </c>
      <c r="L206" s="175"/>
      <c r="M206" s="179"/>
      <c r="N206" s="180"/>
      <c r="O206" s="180"/>
      <c r="P206" s="181">
        <f>SUM(P207:P217)</f>
        <v>0</v>
      </c>
      <c r="Q206" s="180"/>
      <c r="R206" s="181">
        <f>SUM(R207:R217)</f>
        <v>0</v>
      </c>
      <c r="S206" s="180"/>
      <c r="T206" s="182">
        <f>SUM(T207:T217)</f>
        <v>0</v>
      </c>
      <c r="AR206" s="176" t="s">
        <v>8</v>
      </c>
      <c r="AT206" s="183" t="s">
        <v>76</v>
      </c>
      <c r="AU206" s="183" t="s">
        <v>8</v>
      </c>
      <c r="AY206" s="176" t="s">
        <v>341</v>
      </c>
      <c r="BK206" s="184">
        <f>SUM(BK207:BK217)</f>
        <v>0</v>
      </c>
    </row>
    <row r="207" spans="1:65" s="110" customFormat="1" ht="16.5" customHeight="1">
      <c r="A207" s="107"/>
      <c r="B207" s="108"/>
      <c r="C207" s="187" t="s">
        <v>507</v>
      </c>
      <c r="D207" s="187" t="s">
        <v>343</v>
      </c>
      <c r="E207" s="188" t="s">
        <v>4638</v>
      </c>
      <c r="F207" s="189" t="s">
        <v>4639</v>
      </c>
      <c r="G207" s="190" t="s">
        <v>357</v>
      </c>
      <c r="H207" s="191">
        <v>79</v>
      </c>
      <c r="I207" s="89"/>
      <c r="J207" s="192">
        <f>ROUND(I207*H207,0)</f>
        <v>0</v>
      </c>
      <c r="K207" s="189" t="s">
        <v>363</v>
      </c>
      <c r="L207" s="108"/>
      <c r="M207" s="193" t="s">
        <v>1</v>
      </c>
      <c r="N207" s="194" t="s">
        <v>42</v>
      </c>
      <c r="O207" s="195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347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347</v>
      </c>
      <c r="BM207" s="198" t="s">
        <v>4640</v>
      </c>
    </row>
    <row r="208" spans="1:65" s="110" customFormat="1" ht="24" customHeight="1">
      <c r="A208" s="107"/>
      <c r="B208" s="108"/>
      <c r="C208" s="187" t="s">
        <v>512</v>
      </c>
      <c r="D208" s="187" t="s">
        <v>343</v>
      </c>
      <c r="E208" s="188" t="s">
        <v>4641</v>
      </c>
      <c r="F208" s="189" t="s">
        <v>4642</v>
      </c>
      <c r="G208" s="190" t="s">
        <v>357</v>
      </c>
      <c r="H208" s="191">
        <v>2291</v>
      </c>
      <c r="I208" s="89"/>
      <c r="J208" s="192">
        <f>ROUND(I208*H208,0)</f>
        <v>0</v>
      </c>
      <c r="K208" s="189" t="s">
        <v>363</v>
      </c>
      <c r="L208" s="108"/>
      <c r="M208" s="193" t="s">
        <v>1</v>
      </c>
      <c r="N208" s="194" t="s">
        <v>42</v>
      </c>
      <c r="O208" s="195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>IF(N208="základní",J208,0)</f>
        <v>0</v>
      </c>
      <c r="BF208" s="199">
        <f>IF(N208="snížená",J208,0)</f>
        <v>0</v>
      </c>
      <c r="BG208" s="199">
        <f>IF(N208="zákl. přenesená",J208,0)</f>
        <v>0</v>
      </c>
      <c r="BH208" s="199">
        <f>IF(N208="sníž. přenesená",J208,0)</f>
        <v>0</v>
      </c>
      <c r="BI208" s="199">
        <f>IF(N208="nulová",J208,0)</f>
        <v>0</v>
      </c>
      <c r="BJ208" s="99" t="s">
        <v>8</v>
      </c>
      <c r="BK208" s="199">
        <f>ROUND(I208*H208,0)</f>
        <v>0</v>
      </c>
      <c r="BL208" s="99" t="s">
        <v>347</v>
      </c>
      <c r="BM208" s="198" t="s">
        <v>4643</v>
      </c>
    </row>
    <row r="209" spans="1:65" s="200" customFormat="1">
      <c r="B209" s="201"/>
      <c r="D209" s="202" t="s">
        <v>349</v>
      </c>
      <c r="F209" s="204" t="s">
        <v>4644</v>
      </c>
      <c r="H209" s="205">
        <v>2291</v>
      </c>
      <c r="L209" s="201"/>
      <c r="M209" s="206"/>
      <c r="N209" s="207"/>
      <c r="O209" s="207"/>
      <c r="P209" s="207"/>
      <c r="Q209" s="207"/>
      <c r="R209" s="207"/>
      <c r="S209" s="207"/>
      <c r="T209" s="208"/>
      <c r="AT209" s="203" t="s">
        <v>349</v>
      </c>
      <c r="AU209" s="203" t="s">
        <v>85</v>
      </c>
      <c r="AV209" s="200" t="s">
        <v>85</v>
      </c>
      <c r="AW209" s="200" t="s">
        <v>3</v>
      </c>
      <c r="AX209" s="200" t="s">
        <v>8</v>
      </c>
      <c r="AY209" s="203" t="s">
        <v>341</v>
      </c>
    </row>
    <row r="210" spans="1:65" s="110" customFormat="1" ht="16.5" customHeight="1">
      <c r="A210" s="107"/>
      <c r="B210" s="108"/>
      <c r="C210" s="187" t="s">
        <v>516</v>
      </c>
      <c r="D210" s="187" t="s">
        <v>343</v>
      </c>
      <c r="E210" s="188" t="s">
        <v>1057</v>
      </c>
      <c r="F210" s="189" t="s">
        <v>1058</v>
      </c>
      <c r="G210" s="190" t="s">
        <v>357</v>
      </c>
      <c r="H210" s="191">
        <v>660</v>
      </c>
      <c r="I210" s="89"/>
      <c r="J210" s="192">
        <f>ROUND(I210*H210,0)</f>
        <v>0</v>
      </c>
      <c r="K210" s="189" t="s">
        <v>363</v>
      </c>
      <c r="L210" s="108"/>
      <c r="M210" s="193" t="s">
        <v>1</v>
      </c>
      <c r="N210" s="194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4645</v>
      </c>
    </row>
    <row r="211" spans="1:65" s="110" customFormat="1" ht="24" customHeight="1">
      <c r="A211" s="107"/>
      <c r="B211" s="108"/>
      <c r="C211" s="187" t="s">
        <v>522</v>
      </c>
      <c r="D211" s="187" t="s">
        <v>343</v>
      </c>
      <c r="E211" s="188" t="s">
        <v>1061</v>
      </c>
      <c r="F211" s="189" t="s">
        <v>1062</v>
      </c>
      <c r="G211" s="190" t="s">
        <v>357</v>
      </c>
      <c r="H211" s="191">
        <v>19140</v>
      </c>
      <c r="I211" s="89"/>
      <c r="J211" s="192">
        <f>ROUND(I211*H211,0)</f>
        <v>0</v>
      </c>
      <c r="K211" s="189" t="s">
        <v>363</v>
      </c>
      <c r="L211" s="108"/>
      <c r="M211" s="193" t="s">
        <v>1</v>
      </c>
      <c r="N211" s="194" t="s">
        <v>42</v>
      </c>
      <c r="O211" s="195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4646</v>
      </c>
    </row>
    <row r="212" spans="1:65" s="200" customFormat="1">
      <c r="B212" s="201"/>
      <c r="D212" s="202" t="s">
        <v>349</v>
      </c>
      <c r="F212" s="204" t="s">
        <v>4532</v>
      </c>
      <c r="H212" s="205">
        <v>19140</v>
      </c>
      <c r="L212" s="201"/>
      <c r="M212" s="206"/>
      <c r="N212" s="207"/>
      <c r="O212" s="207"/>
      <c r="P212" s="207"/>
      <c r="Q212" s="207"/>
      <c r="R212" s="207"/>
      <c r="S212" s="207"/>
      <c r="T212" s="208"/>
      <c r="AT212" s="203" t="s">
        <v>349</v>
      </c>
      <c r="AU212" s="203" t="s">
        <v>85</v>
      </c>
      <c r="AV212" s="200" t="s">
        <v>85</v>
      </c>
      <c r="AW212" s="200" t="s">
        <v>3</v>
      </c>
      <c r="AX212" s="200" t="s">
        <v>8</v>
      </c>
      <c r="AY212" s="203" t="s">
        <v>341</v>
      </c>
    </row>
    <row r="213" spans="1:65" s="110" customFormat="1" ht="16.5" customHeight="1">
      <c r="A213" s="107"/>
      <c r="B213" s="108"/>
      <c r="C213" s="187" t="s">
        <v>528</v>
      </c>
      <c r="D213" s="187" t="s">
        <v>343</v>
      </c>
      <c r="E213" s="188" t="s">
        <v>4647</v>
      </c>
      <c r="F213" s="189" t="s">
        <v>4648</v>
      </c>
      <c r="G213" s="190" t="s">
        <v>357</v>
      </c>
      <c r="H213" s="191">
        <v>191.25</v>
      </c>
      <c r="I213" s="89"/>
      <c r="J213" s="192">
        <f>ROUND(I213*H213,0)</f>
        <v>0</v>
      </c>
      <c r="K213" s="189" t="s">
        <v>363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4649</v>
      </c>
    </row>
    <row r="214" spans="1:65" s="110" customFormat="1" ht="24" customHeight="1">
      <c r="A214" s="107"/>
      <c r="B214" s="108"/>
      <c r="C214" s="187" t="s">
        <v>533</v>
      </c>
      <c r="D214" s="187" t="s">
        <v>343</v>
      </c>
      <c r="E214" s="188" t="s">
        <v>4650</v>
      </c>
      <c r="F214" s="189" t="s">
        <v>4651</v>
      </c>
      <c r="G214" s="190" t="s">
        <v>357</v>
      </c>
      <c r="H214" s="191">
        <v>5546.25</v>
      </c>
      <c r="I214" s="89"/>
      <c r="J214" s="192">
        <f>ROUND(I214*H214,0)</f>
        <v>0</v>
      </c>
      <c r="K214" s="189" t="s">
        <v>363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4652</v>
      </c>
    </row>
    <row r="215" spans="1:65" s="200" customFormat="1">
      <c r="B215" s="201"/>
      <c r="D215" s="202" t="s">
        <v>349</v>
      </c>
      <c r="F215" s="204" t="s">
        <v>4653</v>
      </c>
      <c r="H215" s="205">
        <v>5546.25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</v>
      </c>
      <c r="AX215" s="200" t="s">
        <v>8</v>
      </c>
      <c r="AY215" s="203" t="s">
        <v>341</v>
      </c>
    </row>
    <row r="216" spans="1:65" s="110" customFormat="1" ht="36" customHeight="1">
      <c r="A216" s="107"/>
      <c r="B216" s="108"/>
      <c r="C216" s="187" t="s">
        <v>543</v>
      </c>
      <c r="D216" s="187" t="s">
        <v>343</v>
      </c>
      <c r="E216" s="188" t="s">
        <v>1066</v>
      </c>
      <c r="F216" s="189" t="s">
        <v>1067</v>
      </c>
      <c r="G216" s="190" t="s">
        <v>357</v>
      </c>
      <c r="H216" s="191">
        <v>851.25</v>
      </c>
      <c r="I216" s="89"/>
      <c r="J216" s="192">
        <f>ROUND(I216*H216,0)</f>
        <v>0</v>
      </c>
      <c r="K216" s="189" t="s">
        <v>363</v>
      </c>
      <c r="L216" s="108"/>
      <c r="M216" s="193" t="s">
        <v>1</v>
      </c>
      <c r="N216" s="194" t="s">
        <v>42</v>
      </c>
      <c r="O216" s="195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347</v>
      </c>
      <c r="AT216" s="198" t="s">
        <v>343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ROUND(I216*H216,0)</f>
        <v>0</v>
      </c>
      <c r="BL216" s="99" t="s">
        <v>347</v>
      </c>
      <c r="BM216" s="198" t="s">
        <v>4654</v>
      </c>
    </row>
    <row r="217" spans="1:65" s="110" customFormat="1" ht="24" customHeight="1">
      <c r="A217" s="107"/>
      <c r="B217" s="108"/>
      <c r="C217" s="187" t="s">
        <v>564</v>
      </c>
      <c r="D217" s="187" t="s">
        <v>343</v>
      </c>
      <c r="E217" s="188" t="s">
        <v>4655</v>
      </c>
      <c r="F217" s="189" t="s">
        <v>4656</v>
      </c>
      <c r="G217" s="190" t="s">
        <v>357</v>
      </c>
      <c r="H217" s="191">
        <v>79</v>
      </c>
      <c r="I217" s="89"/>
      <c r="J217" s="192">
        <f>ROUND(I217*H217,0)</f>
        <v>0</v>
      </c>
      <c r="K217" s="189" t="s">
        <v>363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4657</v>
      </c>
    </row>
    <row r="218" spans="1:65" s="174" customFormat="1" ht="22.9" customHeight="1">
      <c r="B218" s="175"/>
      <c r="D218" s="176" t="s">
        <v>76</v>
      </c>
      <c r="E218" s="185" t="s">
        <v>1069</v>
      </c>
      <c r="F218" s="185" t="s">
        <v>1070</v>
      </c>
      <c r="J218" s="186">
        <f>BK218</f>
        <v>0</v>
      </c>
      <c r="L218" s="175"/>
      <c r="M218" s="179"/>
      <c r="N218" s="180"/>
      <c r="O218" s="180"/>
      <c r="P218" s="181">
        <f>P219</f>
        <v>0</v>
      </c>
      <c r="Q218" s="180"/>
      <c r="R218" s="181">
        <f>R219</f>
        <v>0</v>
      </c>
      <c r="S218" s="180"/>
      <c r="T218" s="182">
        <f>T219</f>
        <v>0</v>
      </c>
      <c r="AR218" s="176" t="s">
        <v>8</v>
      </c>
      <c r="AT218" s="183" t="s">
        <v>76</v>
      </c>
      <c r="AU218" s="183" t="s">
        <v>8</v>
      </c>
      <c r="AY218" s="176" t="s">
        <v>341</v>
      </c>
      <c r="BK218" s="184">
        <f>BK219</f>
        <v>0</v>
      </c>
    </row>
    <row r="219" spans="1:65" s="110" customFormat="1" ht="24" customHeight="1">
      <c r="A219" s="107"/>
      <c r="B219" s="108"/>
      <c r="C219" s="187" t="s">
        <v>569</v>
      </c>
      <c r="D219" s="187" t="s">
        <v>343</v>
      </c>
      <c r="E219" s="188" t="s">
        <v>4534</v>
      </c>
      <c r="F219" s="189" t="s">
        <v>4535</v>
      </c>
      <c r="G219" s="190" t="s">
        <v>357</v>
      </c>
      <c r="H219" s="191">
        <v>2160.6170000000002</v>
      </c>
      <c r="I219" s="89"/>
      <c r="J219" s="192">
        <f>ROUND(I219*H219,0)</f>
        <v>0</v>
      </c>
      <c r="K219" s="189" t="s">
        <v>363</v>
      </c>
      <c r="L219" s="108"/>
      <c r="M219" s="244" t="s">
        <v>1</v>
      </c>
      <c r="N219" s="245" t="s">
        <v>42</v>
      </c>
      <c r="O219" s="246"/>
      <c r="P219" s="247">
        <f>O219*H219</f>
        <v>0</v>
      </c>
      <c r="Q219" s="247">
        <v>0</v>
      </c>
      <c r="R219" s="247">
        <f>Q219*H219</f>
        <v>0</v>
      </c>
      <c r="S219" s="247">
        <v>0</v>
      </c>
      <c r="T219" s="248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4658</v>
      </c>
    </row>
    <row r="220" spans="1:65" s="110" customFormat="1" ht="6.95" customHeight="1">
      <c r="A220" s="107"/>
      <c r="B220" s="139"/>
      <c r="C220" s="140"/>
      <c r="D220" s="140"/>
      <c r="E220" s="140"/>
      <c r="F220" s="140"/>
      <c r="G220" s="140"/>
      <c r="H220" s="140"/>
      <c r="I220" s="140"/>
      <c r="J220" s="140"/>
      <c r="K220" s="140"/>
      <c r="L220" s="108"/>
      <c r="M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</row>
    <row r="221" spans="1:65" s="98" customFormat="1"/>
    <row r="222" spans="1:65" s="98" customFormat="1"/>
  </sheetData>
  <sheetProtection password="D62F" sheet="1" objects="1" scenarios="1"/>
  <autoFilter ref="C121:K219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50"/>
  <sheetViews>
    <sheetView showGridLines="0" topLeftCell="A104" workbookViewId="0">
      <selection activeCell="H147" sqref="H147:I14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139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4659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ROUND(J119,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ROUND((SUM(BE119:BE147)),  0)</f>
        <v>0</v>
      </c>
      <c r="G33" s="107"/>
      <c r="H33" s="107"/>
      <c r="I33" s="124">
        <v>0.21</v>
      </c>
      <c r="J33" s="123">
        <f>ROUND(((SUM(BE119:BE147))*I33),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ROUND((SUM(BF119:BF147)),  0)</f>
        <v>0</v>
      </c>
      <c r="G34" s="107"/>
      <c r="H34" s="107"/>
      <c r="I34" s="124">
        <v>0.15</v>
      </c>
      <c r="J34" s="123">
        <f>ROUND(((SUM(BF119:BF147))*I34),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ROUND((SUM(BG119:BG147)),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ROUND((SUM(BH119:BH147)),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ROUND((SUM(BI119:BI147)),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46a - SO 46 - sadové úpravy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J119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J120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J121</f>
        <v>0</v>
      </c>
      <c r="L98" s="153"/>
    </row>
    <row r="99" spans="1:31" s="152" customFormat="1" ht="19.899999999999999" customHeight="1">
      <c r="B99" s="153"/>
      <c r="D99" s="154" t="s">
        <v>311</v>
      </c>
      <c r="E99" s="155"/>
      <c r="F99" s="155"/>
      <c r="G99" s="155"/>
      <c r="H99" s="155"/>
      <c r="I99" s="155"/>
      <c r="J99" s="156">
        <f>J146</f>
        <v>0</v>
      </c>
      <c r="L99" s="153"/>
    </row>
    <row r="100" spans="1:31" s="110" customFormat="1" ht="21.75" customHeight="1">
      <c r="A100" s="107"/>
      <c r="B100" s="108"/>
      <c r="C100" s="107"/>
      <c r="D100" s="107"/>
      <c r="E100" s="107"/>
      <c r="F100" s="107"/>
      <c r="G100" s="107"/>
      <c r="H100" s="107"/>
      <c r="I100" s="107"/>
      <c r="J100" s="107"/>
      <c r="K100" s="107"/>
      <c r="L100" s="109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</row>
    <row r="101" spans="1:31" s="110" customFormat="1" ht="6.95" customHeight="1">
      <c r="A101" s="107"/>
      <c r="B101" s="139"/>
      <c r="C101" s="140"/>
      <c r="D101" s="140"/>
      <c r="E101" s="140"/>
      <c r="F101" s="140"/>
      <c r="G101" s="140"/>
      <c r="H101" s="140"/>
      <c r="I101" s="140"/>
      <c r="J101" s="140"/>
      <c r="K101" s="140"/>
      <c r="L101" s="109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</row>
    <row r="102" spans="1:31" s="98" customFormat="1"/>
    <row r="103" spans="1:31" s="98" customFormat="1"/>
    <row r="104" spans="1:31" s="98" customFormat="1"/>
    <row r="105" spans="1:31" s="110" customFormat="1" ht="6.95" customHeight="1">
      <c r="A105" s="107"/>
      <c r="B105" s="141"/>
      <c r="C105" s="142"/>
      <c r="D105" s="142"/>
      <c r="E105" s="142"/>
      <c r="F105" s="142"/>
      <c r="G105" s="142"/>
      <c r="H105" s="142"/>
      <c r="I105" s="142"/>
      <c r="J105" s="142"/>
      <c r="K105" s="142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24.95" customHeight="1">
      <c r="A106" s="107"/>
      <c r="B106" s="108"/>
      <c r="C106" s="104" t="s">
        <v>326</v>
      </c>
      <c r="D106" s="107"/>
      <c r="E106" s="107"/>
      <c r="F106" s="107"/>
      <c r="G106" s="107"/>
      <c r="H106" s="107"/>
      <c r="I106" s="107"/>
      <c r="J106" s="107"/>
      <c r="K106" s="107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110" customFormat="1" ht="6.9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12" customHeight="1">
      <c r="A108" s="107"/>
      <c r="B108" s="108"/>
      <c r="C108" s="106" t="s">
        <v>17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16.5" customHeight="1">
      <c r="A109" s="107"/>
      <c r="B109" s="108"/>
      <c r="C109" s="107"/>
      <c r="D109" s="107"/>
      <c r="E109" s="312" t="str">
        <f>E7</f>
        <v>Expozice Jihozápadní Afrika, ZOO Dvůr Králové a.s. - Změna A, 1.etapa</v>
      </c>
      <c r="F109" s="313"/>
      <c r="G109" s="313"/>
      <c r="H109" s="313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183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08" t="str">
        <f>E9</f>
        <v>46a - SO 46 - sadové úpravy - změna A</v>
      </c>
      <c r="F111" s="309"/>
      <c r="G111" s="309"/>
      <c r="H111" s="309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21</v>
      </c>
      <c r="D113" s="107"/>
      <c r="E113" s="107"/>
      <c r="F113" s="111" t="str">
        <f>F12</f>
        <v>Dvůr Králové nad Labem</v>
      </c>
      <c r="G113" s="107"/>
      <c r="H113" s="107"/>
      <c r="I113" s="106" t="s">
        <v>23</v>
      </c>
      <c r="J113" s="112" t="str">
        <f>IF(J12="","",J12)</f>
        <v>14. 1. 2020</v>
      </c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43.15" customHeight="1">
      <c r="A115" s="107"/>
      <c r="B115" s="108"/>
      <c r="C115" s="106" t="s">
        <v>25</v>
      </c>
      <c r="D115" s="107"/>
      <c r="E115" s="107"/>
      <c r="F115" s="111" t="str">
        <f>E15</f>
        <v>ZOO Dvůr Králové a.s., Štefánikova 1029, D.K.n.L.</v>
      </c>
      <c r="G115" s="107"/>
      <c r="H115" s="107"/>
      <c r="I115" s="106" t="s">
        <v>31</v>
      </c>
      <c r="J115" s="143" t="str">
        <f>E21</f>
        <v>Projektis spol. s r.o., Legionářská 562, D.K.n.L.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5.2" customHeight="1">
      <c r="A116" s="107"/>
      <c r="B116" s="108"/>
      <c r="C116" s="106" t="s">
        <v>29</v>
      </c>
      <c r="D116" s="107"/>
      <c r="E116" s="107"/>
      <c r="F116" s="111" t="str">
        <f>IF(E18="","",E18)</f>
        <v>Vyplň údaj</v>
      </c>
      <c r="G116" s="107"/>
      <c r="H116" s="107"/>
      <c r="I116" s="106" t="s">
        <v>34</v>
      </c>
      <c r="J116" s="143" t="str">
        <f>E24</f>
        <v>ing. V. Švehla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10.3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66" customFormat="1" ht="29.25" customHeight="1">
      <c r="A118" s="157"/>
      <c r="B118" s="158"/>
      <c r="C118" s="159" t="s">
        <v>327</v>
      </c>
      <c r="D118" s="160" t="s">
        <v>62</v>
      </c>
      <c r="E118" s="160" t="s">
        <v>58</v>
      </c>
      <c r="F118" s="160" t="s">
        <v>59</v>
      </c>
      <c r="G118" s="160" t="s">
        <v>328</v>
      </c>
      <c r="H118" s="160" t="s">
        <v>329</v>
      </c>
      <c r="I118" s="160" t="s">
        <v>330</v>
      </c>
      <c r="J118" s="160" t="s">
        <v>299</v>
      </c>
      <c r="K118" s="161" t="s">
        <v>331</v>
      </c>
      <c r="L118" s="162"/>
      <c r="M118" s="163" t="s">
        <v>1</v>
      </c>
      <c r="N118" s="164" t="s">
        <v>41</v>
      </c>
      <c r="O118" s="164" t="s">
        <v>332</v>
      </c>
      <c r="P118" s="164" t="s">
        <v>333</v>
      </c>
      <c r="Q118" s="164" t="s">
        <v>334</v>
      </c>
      <c r="R118" s="164" t="s">
        <v>335</v>
      </c>
      <c r="S118" s="164" t="s">
        <v>336</v>
      </c>
      <c r="T118" s="165" t="s">
        <v>337</v>
      </c>
      <c r="U118" s="157"/>
      <c r="V118" s="157"/>
      <c r="W118" s="157"/>
      <c r="X118" s="157"/>
      <c r="Y118" s="157"/>
      <c r="Z118" s="157"/>
      <c r="AA118" s="157"/>
      <c r="AB118" s="157"/>
      <c r="AC118" s="157"/>
      <c r="AD118" s="157"/>
      <c r="AE118" s="157"/>
    </row>
    <row r="119" spans="1:65" s="110" customFormat="1" ht="22.9" customHeight="1">
      <c r="A119" s="107"/>
      <c r="B119" s="108"/>
      <c r="C119" s="167" t="s">
        <v>338</v>
      </c>
      <c r="D119" s="107"/>
      <c r="E119" s="107"/>
      <c r="F119" s="107"/>
      <c r="G119" s="107"/>
      <c r="H119" s="107"/>
      <c r="I119" s="107"/>
      <c r="J119" s="168">
        <f>BK119</f>
        <v>0</v>
      </c>
      <c r="K119" s="107"/>
      <c r="L119" s="108"/>
      <c r="M119" s="169"/>
      <c r="N119" s="170"/>
      <c r="O119" s="118"/>
      <c r="P119" s="171">
        <f>P120</f>
        <v>0</v>
      </c>
      <c r="Q119" s="118"/>
      <c r="R119" s="171">
        <f>R120</f>
        <v>51.11536000000001</v>
      </c>
      <c r="S119" s="118"/>
      <c r="T119" s="172">
        <f>T120</f>
        <v>0</v>
      </c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T119" s="99" t="s">
        <v>76</v>
      </c>
      <c r="AU119" s="99" t="s">
        <v>301</v>
      </c>
      <c r="BK119" s="173">
        <f>BK120</f>
        <v>0</v>
      </c>
    </row>
    <row r="120" spans="1:65" s="174" customFormat="1" ht="25.9" customHeight="1">
      <c r="B120" s="175"/>
      <c r="D120" s="176" t="s">
        <v>76</v>
      </c>
      <c r="E120" s="177" t="s">
        <v>339</v>
      </c>
      <c r="F120" s="177" t="s">
        <v>340</v>
      </c>
      <c r="J120" s="178">
        <f>BK120</f>
        <v>0</v>
      </c>
      <c r="L120" s="175"/>
      <c r="M120" s="179"/>
      <c r="N120" s="180"/>
      <c r="O120" s="180"/>
      <c r="P120" s="181">
        <f>P121+P146</f>
        <v>0</v>
      </c>
      <c r="Q120" s="180"/>
      <c r="R120" s="181">
        <f>R121+R146</f>
        <v>51.11536000000001</v>
      </c>
      <c r="S120" s="180"/>
      <c r="T120" s="182">
        <f>T121+T146</f>
        <v>0</v>
      </c>
      <c r="AR120" s="176" t="s">
        <v>8</v>
      </c>
      <c r="AT120" s="183" t="s">
        <v>76</v>
      </c>
      <c r="AU120" s="183" t="s">
        <v>77</v>
      </c>
      <c r="AY120" s="176" t="s">
        <v>341</v>
      </c>
      <c r="BK120" s="184">
        <f>BK121+BK146</f>
        <v>0</v>
      </c>
    </row>
    <row r="121" spans="1:65" s="174" customFormat="1" ht="22.9" customHeight="1">
      <c r="B121" s="175"/>
      <c r="D121" s="176" t="s">
        <v>76</v>
      </c>
      <c r="E121" s="185" t="s">
        <v>8</v>
      </c>
      <c r="F121" s="185" t="s">
        <v>342</v>
      </c>
      <c r="J121" s="186">
        <f>BK121</f>
        <v>0</v>
      </c>
      <c r="L121" s="175"/>
      <c r="M121" s="179"/>
      <c r="N121" s="180"/>
      <c r="O121" s="180"/>
      <c r="P121" s="181">
        <f>SUM(P122:P145)</f>
        <v>0</v>
      </c>
      <c r="Q121" s="180"/>
      <c r="R121" s="181">
        <f>SUM(R122:R145)</f>
        <v>51.11536000000001</v>
      </c>
      <c r="S121" s="180"/>
      <c r="T121" s="182">
        <f>SUM(T122:T145)</f>
        <v>0</v>
      </c>
      <c r="AR121" s="176" t="s">
        <v>8</v>
      </c>
      <c r="AT121" s="183" t="s">
        <v>76</v>
      </c>
      <c r="AU121" s="183" t="s">
        <v>8</v>
      </c>
      <c r="AY121" s="176" t="s">
        <v>341</v>
      </c>
      <c r="BK121" s="184">
        <f>SUM(BK122:BK145)</f>
        <v>0</v>
      </c>
    </row>
    <row r="122" spans="1:65" s="110" customFormat="1" ht="24" customHeight="1">
      <c r="A122" s="107"/>
      <c r="B122" s="108"/>
      <c r="C122" s="187" t="s">
        <v>8</v>
      </c>
      <c r="D122" s="187" t="s">
        <v>343</v>
      </c>
      <c r="E122" s="188" t="s">
        <v>4660</v>
      </c>
      <c r="F122" s="189" t="s">
        <v>4661</v>
      </c>
      <c r="G122" s="190" t="s">
        <v>572</v>
      </c>
      <c r="H122" s="191">
        <v>1300</v>
      </c>
      <c r="I122" s="89"/>
      <c r="J122" s="192">
        <f>ROUND(I122*H122,0)</f>
        <v>0</v>
      </c>
      <c r="K122" s="189" t="s">
        <v>363</v>
      </c>
      <c r="L122" s="108"/>
      <c r="M122" s="193" t="s">
        <v>1</v>
      </c>
      <c r="N122" s="194" t="s">
        <v>42</v>
      </c>
      <c r="O122" s="195"/>
      <c r="P122" s="196">
        <f>O122*H122</f>
        <v>0</v>
      </c>
      <c r="Q122" s="196">
        <v>0</v>
      </c>
      <c r="R122" s="196">
        <f>Q122*H122</f>
        <v>0</v>
      </c>
      <c r="S122" s="196">
        <v>0</v>
      </c>
      <c r="T122" s="197">
        <f>S122*H122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R122" s="198" t="s">
        <v>347</v>
      </c>
      <c r="AT122" s="198" t="s">
        <v>343</v>
      </c>
      <c r="AU122" s="198" t="s">
        <v>85</v>
      </c>
      <c r="AY122" s="99" t="s">
        <v>341</v>
      </c>
      <c r="BE122" s="199">
        <f>IF(N122="základní",J122,0)</f>
        <v>0</v>
      </c>
      <c r="BF122" s="199">
        <f>IF(N122="snížená",J122,0)</f>
        <v>0</v>
      </c>
      <c r="BG122" s="199">
        <f>IF(N122="zákl. přenesená",J122,0)</f>
        <v>0</v>
      </c>
      <c r="BH122" s="199">
        <f>IF(N122="sníž. přenesená",J122,0)</f>
        <v>0</v>
      </c>
      <c r="BI122" s="199">
        <f>IF(N122="nulová",J122,0)</f>
        <v>0</v>
      </c>
      <c r="BJ122" s="99" t="s">
        <v>8</v>
      </c>
      <c r="BK122" s="199">
        <f>ROUND(I122*H122,0)</f>
        <v>0</v>
      </c>
      <c r="BL122" s="99" t="s">
        <v>347</v>
      </c>
      <c r="BM122" s="198" t="s">
        <v>4662</v>
      </c>
    </row>
    <row r="123" spans="1:65" s="200" customFormat="1">
      <c r="B123" s="201"/>
      <c r="D123" s="202" t="s">
        <v>349</v>
      </c>
      <c r="E123" s="203" t="s">
        <v>1</v>
      </c>
      <c r="F123" s="204" t="s">
        <v>4663</v>
      </c>
      <c r="H123" s="205">
        <v>1300</v>
      </c>
      <c r="L123" s="201"/>
      <c r="M123" s="206"/>
      <c r="N123" s="207"/>
      <c r="O123" s="207"/>
      <c r="P123" s="207"/>
      <c r="Q123" s="207"/>
      <c r="R123" s="207"/>
      <c r="S123" s="207"/>
      <c r="T123" s="208"/>
      <c r="AT123" s="203" t="s">
        <v>349</v>
      </c>
      <c r="AU123" s="203" t="s">
        <v>85</v>
      </c>
      <c r="AV123" s="200" t="s">
        <v>85</v>
      </c>
      <c r="AW123" s="200" t="s">
        <v>33</v>
      </c>
      <c r="AX123" s="200" t="s">
        <v>8</v>
      </c>
      <c r="AY123" s="203" t="s">
        <v>341</v>
      </c>
    </row>
    <row r="124" spans="1:65" s="110" customFormat="1" ht="16.5" customHeight="1">
      <c r="A124" s="107"/>
      <c r="B124" s="108"/>
      <c r="C124" s="217" t="s">
        <v>85</v>
      </c>
      <c r="D124" s="217" t="s">
        <v>354</v>
      </c>
      <c r="E124" s="218" t="s">
        <v>4664</v>
      </c>
      <c r="F124" s="219" t="s">
        <v>4665</v>
      </c>
      <c r="G124" s="220" t="s">
        <v>346</v>
      </c>
      <c r="H124" s="221">
        <v>65</v>
      </c>
      <c r="I124" s="92"/>
      <c r="J124" s="222">
        <f>ROUND(I124*H124,0)</f>
        <v>0</v>
      </c>
      <c r="K124" s="219" t="s">
        <v>363</v>
      </c>
      <c r="L124" s="223"/>
      <c r="M124" s="224" t="s">
        <v>1</v>
      </c>
      <c r="N124" s="225" t="s">
        <v>42</v>
      </c>
      <c r="O124" s="195"/>
      <c r="P124" s="196">
        <f>O124*H124</f>
        <v>0</v>
      </c>
      <c r="Q124" s="196">
        <v>0.21</v>
      </c>
      <c r="R124" s="196">
        <f>Q124*H124</f>
        <v>13.65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358</v>
      </c>
      <c r="AT124" s="198" t="s">
        <v>354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4666</v>
      </c>
    </row>
    <row r="125" spans="1:65" s="200" customFormat="1">
      <c r="B125" s="201"/>
      <c r="D125" s="202" t="s">
        <v>349</v>
      </c>
      <c r="E125" s="203" t="s">
        <v>1</v>
      </c>
      <c r="F125" s="204" t="s">
        <v>4667</v>
      </c>
      <c r="H125" s="205">
        <v>65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8</v>
      </c>
      <c r="AY125" s="203" t="s">
        <v>341</v>
      </c>
    </row>
    <row r="126" spans="1:65" s="110" customFormat="1" ht="24" customHeight="1">
      <c r="A126" s="107"/>
      <c r="B126" s="108"/>
      <c r="C126" s="187" t="s">
        <v>352</v>
      </c>
      <c r="D126" s="187" t="s">
        <v>343</v>
      </c>
      <c r="E126" s="188" t="s">
        <v>4668</v>
      </c>
      <c r="F126" s="189" t="s">
        <v>4669</v>
      </c>
      <c r="G126" s="190" t="s">
        <v>572</v>
      </c>
      <c r="H126" s="191">
        <v>20</v>
      </c>
      <c r="I126" s="89"/>
      <c r="J126" s="192">
        <f>ROUND(I126*H126,0)</f>
        <v>0</v>
      </c>
      <c r="K126" s="189" t="s">
        <v>363</v>
      </c>
      <c r="L126" s="108"/>
      <c r="M126" s="193" t="s">
        <v>1</v>
      </c>
      <c r="N126" s="194" t="s">
        <v>42</v>
      </c>
      <c r="O126" s="195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347</v>
      </c>
      <c r="AT126" s="198" t="s">
        <v>343</v>
      </c>
      <c r="AU126" s="198" t="s">
        <v>85</v>
      </c>
      <c r="AY126" s="99" t="s">
        <v>341</v>
      </c>
      <c r="BE126" s="199">
        <f>IF(N126="základní",J126,0)</f>
        <v>0</v>
      </c>
      <c r="BF126" s="199">
        <f>IF(N126="snížená",J126,0)</f>
        <v>0</v>
      </c>
      <c r="BG126" s="199">
        <f>IF(N126="zákl. přenesená",J126,0)</f>
        <v>0</v>
      </c>
      <c r="BH126" s="199">
        <f>IF(N126="sníž. přenesená",J126,0)</f>
        <v>0</v>
      </c>
      <c r="BI126" s="199">
        <f>IF(N126="nulová",J126,0)</f>
        <v>0</v>
      </c>
      <c r="BJ126" s="99" t="s">
        <v>8</v>
      </c>
      <c r="BK126" s="199">
        <f>ROUND(I126*H126,0)</f>
        <v>0</v>
      </c>
      <c r="BL126" s="99" t="s">
        <v>347</v>
      </c>
      <c r="BM126" s="198" t="s">
        <v>4670</v>
      </c>
    </row>
    <row r="127" spans="1:65" s="200" customFormat="1">
      <c r="B127" s="201"/>
      <c r="D127" s="202" t="s">
        <v>349</v>
      </c>
      <c r="E127" s="203" t="s">
        <v>1</v>
      </c>
      <c r="F127" s="204" t="s">
        <v>4671</v>
      </c>
      <c r="H127" s="205">
        <v>20</v>
      </c>
      <c r="L127" s="201"/>
      <c r="M127" s="206"/>
      <c r="N127" s="207"/>
      <c r="O127" s="207"/>
      <c r="P127" s="207"/>
      <c r="Q127" s="207"/>
      <c r="R127" s="207"/>
      <c r="S127" s="207"/>
      <c r="T127" s="208"/>
      <c r="AT127" s="203" t="s">
        <v>349</v>
      </c>
      <c r="AU127" s="203" t="s">
        <v>85</v>
      </c>
      <c r="AV127" s="200" t="s">
        <v>85</v>
      </c>
      <c r="AW127" s="200" t="s">
        <v>33</v>
      </c>
      <c r="AX127" s="200" t="s">
        <v>8</v>
      </c>
      <c r="AY127" s="203" t="s">
        <v>341</v>
      </c>
    </row>
    <row r="128" spans="1:65" s="110" customFormat="1" ht="16.5" customHeight="1">
      <c r="A128" s="107"/>
      <c r="B128" s="108"/>
      <c r="C128" s="217" t="s">
        <v>347</v>
      </c>
      <c r="D128" s="217" t="s">
        <v>354</v>
      </c>
      <c r="E128" s="218" t="s">
        <v>4664</v>
      </c>
      <c r="F128" s="219" t="s">
        <v>4665</v>
      </c>
      <c r="G128" s="220" t="s">
        <v>346</v>
      </c>
      <c r="H128" s="221">
        <v>2.5</v>
      </c>
      <c r="I128" s="92"/>
      <c r="J128" s="222">
        <f>ROUND(I128*H128,0)</f>
        <v>0</v>
      </c>
      <c r="K128" s="219" t="s">
        <v>363</v>
      </c>
      <c r="L128" s="223"/>
      <c r="M128" s="224" t="s">
        <v>1</v>
      </c>
      <c r="N128" s="225" t="s">
        <v>42</v>
      </c>
      <c r="O128" s="195"/>
      <c r="P128" s="196">
        <f>O128*H128</f>
        <v>0</v>
      </c>
      <c r="Q128" s="196">
        <v>0.21</v>
      </c>
      <c r="R128" s="196">
        <f>Q128*H128</f>
        <v>0.52500000000000002</v>
      </c>
      <c r="S128" s="196">
        <v>0</v>
      </c>
      <c r="T128" s="197">
        <f>S128*H128</f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85</v>
      </c>
      <c r="AY128" s="99" t="s">
        <v>341</v>
      </c>
      <c r="BE128" s="199">
        <f>IF(N128="základní",J128,0)</f>
        <v>0</v>
      </c>
      <c r="BF128" s="199">
        <f>IF(N128="snížená",J128,0)</f>
        <v>0</v>
      </c>
      <c r="BG128" s="199">
        <f>IF(N128="zákl. přenesená",J128,0)</f>
        <v>0</v>
      </c>
      <c r="BH128" s="199">
        <f>IF(N128="sníž. přenesená",J128,0)</f>
        <v>0</v>
      </c>
      <c r="BI128" s="199">
        <f>IF(N128="nulová",J128,0)</f>
        <v>0</v>
      </c>
      <c r="BJ128" s="99" t="s">
        <v>8</v>
      </c>
      <c r="BK128" s="199">
        <f>ROUND(I128*H128,0)</f>
        <v>0</v>
      </c>
      <c r="BL128" s="99" t="s">
        <v>347</v>
      </c>
      <c r="BM128" s="198" t="s">
        <v>4672</v>
      </c>
    </row>
    <row r="129" spans="1:65" s="200" customFormat="1">
      <c r="B129" s="201"/>
      <c r="D129" s="202" t="s">
        <v>349</v>
      </c>
      <c r="E129" s="203" t="s">
        <v>1</v>
      </c>
      <c r="F129" s="204" t="s">
        <v>4673</v>
      </c>
      <c r="H129" s="205">
        <v>2.5</v>
      </c>
      <c r="L129" s="201"/>
      <c r="M129" s="206"/>
      <c r="N129" s="207"/>
      <c r="O129" s="207"/>
      <c r="P129" s="207"/>
      <c r="Q129" s="207"/>
      <c r="R129" s="207"/>
      <c r="S129" s="207"/>
      <c r="T129" s="208"/>
      <c r="AT129" s="203" t="s">
        <v>349</v>
      </c>
      <c r="AU129" s="203" t="s">
        <v>85</v>
      </c>
      <c r="AV129" s="200" t="s">
        <v>85</v>
      </c>
      <c r="AW129" s="200" t="s">
        <v>33</v>
      </c>
      <c r="AX129" s="200" t="s">
        <v>8</v>
      </c>
      <c r="AY129" s="203" t="s">
        <v>341</v>
      </c>
    </row>
    <row r="130" spans="1:65" s="110" customFormat="1" ht="24" customHeight="1">
      <c r="A130" s="107"/>
      <c r="B130" s="108"/>
      <c r="C130" s="187" t="s">
        <v>371</v>
      </c>
      <c r="D130" s="187" t="s">
        <v>343</v>
      </c>
      <c r="E130" s="188" t="s">
        <v>4674</v>
      </c>
      <c r="F130" s="189" t="s">
        <v>4675</v>
      </c>
      <c r="G130" s="190" t="s">
        <v>572</v>
      </c>
      <c r="H130" s="191">
        <v>1300</v>
      </c>
      <c r="I130" s="89"/>
      <c r="J130" s="192">
        <f>ROUND(I130*H130,0)</f>
        <v>0</v>
      </c>
      <c r="K130" s="189" t="s">
        <v>363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4676</v>
      </c>
    </row>
    <row r="131" spans="1:65" s="200" customFormat="1">
      <c r="B131" s="201"/>
      <c r="D131" s="202" t="s">
        <v>349</v>
      </c>
      <c r="E131" s="203" t="s">
        <v>1</v>
      </c>
      <c r="F131" s="204" t="s">
        <v>4663</v>
      </c>
      <c r="H131" s="205">
        <v>1300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8</v>
      </c>
      <c r="AY131" s="203" t="s">
        <v>341</v>
      </c>
    </row>
    <row r="132" spans="1:65" s="110" customFormat="1" ht="16.5" customHeight="1">
      <c r="A132" s="107"/>
      <c r="B132" s="108"/>
      <c r="C132" s="217" t="s">
        <v>375</v>
      </c>
      <c r="D132" s="217" t="s">
        <v>354</v>
      </c>
      <c r="E132" s="218" t="s">
        <v>4677</v>
      </c>
      <c r="F132" s="219" t="s">
        <v>4678</v>
      </c>
      <c r="G132" s="220" t="s">
        <v>572</v>
      </c>
      <c r="H132" s="221">
        <v>1300</v>
      </c>
      <c r="I132" s="92"/>
      <c r="J132" s="222">
        <f>ROUND(I132*H132,0)</f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>O132*H132</f>
        <v>0</v>
      </c>
      <c r="Q132" s="196">
        <v>2.7E-2</v>
      </c>
      <c r="R132" s="196">
        <f>Q132*H132</f>
        <v>35.1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4679</v>
      </c>
    </row>
    <row r="133" spans="1:65" s="200" customFormat="1">
      <c r="B133" s="201"/>
      <c r="D133" s="202" t="s">
        <v>349</v>
      </c>
      <c r="E133" s="203" t="s">
        <v>1</v>
      </c>
      <c r="F133" s="204" t="s">
        <v>4663</v>
      </c>
      <c r="H133" s="205">
        <v>1300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8</v>
      </c>
      <c r="AY133" s="203" t="s">
        <v>341</v>
      </c>
    </row>
    <row r="134" spans="1:65" s="110" customFormat="1" ht="24" customHeight="1">
      <c r="A134" s="107"/>
      <c r="B134" s="108"/>
      <c r="C134" s="187" t="s">
        <v>379</v>
      </c>
      <c r="D134" s="187" t="s">
        <v>343</v>
      </c>
      <c r="E134" s="188" t="s">
        <v>4680</v>
      </c>
      <c r="F134" s="189" t="s">
        <v>4681</v>
      </c>
      <c r="G134" s="190" t="s">
        <v>572</v>
      </c>
      <c r="H134" s="191">
        <v>20</v>
      </c>
      <c r="I134" s="89"/>
      <c r="J134" s="192">
        <f>ROUND(I134*H134,0)</f>
        <v>0</v>
      </c>
      <c r="K134" s="189" t="s">
        <v>363</v>
      </c>
      <c r="L134" s="108"/>
      <c r="M134" s="193" t="s">
        <v>1</v>
      </c>
      <c r="N134" s="194" t="s">
        <v>42</v>
      </c>
      <c r="O134" s="195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347</v>
      </c>
      <c r="AT134" s="198" t="s">
        <v>343</v>
      </c>
      <c r="AU134" s="198" t="s">
        <v>85</v>
      </c>
      <c r="AY134" s="99" t="s">
        <v>341</v>
      </c>
      <c r="BE134" s="199">
        <f>IF(N134="základní",J134,0)</f>
        <v>0</v>
      </c>
      <c r="BF134" s="199">
        <f>IF(N134="snížená",J134,0)</f>
        <v>0</v>
      </c>
      <c r="BG134" s="199">
        <f>IF(N134="zákl. přenesená",J134,0)</f>
        <v>0</v>
      </c>
      <c r="BH134" s="199">
        <f>IF(N134="sníž. přenesená",J134,0)</f>
        <v>0</v>
      </c>
      <c r="BI134" s="199">
        <f>IF(N134="nulová",J134,0)</f>
        <v>0</v>
      </c>
      <c r="BJ134" s="99" t="s">
        <v>8</v>
      </c>
      <c r="BK134" s="199">
        <f>ROUND(I134*H134,0)</f>
        <v>0</v>
      </c>
      <c r="BL134" s="99" t="s">
        <v>347</v>
      </c>
      <c r="BM134" s="198" t="s">
        <v>4682</v>
      </c>
    </row>
    <row r="135" spans="1:65" s="200" customFormat="1">
      <c r="B135" s="201"/>
      <c r="D135" s="202" t="s">
        <v>349</v>
      </c>
      <c r="E135" s="203" t="s">
        <v>1</v>
      </c>
      <c r="F135" s="204" t="s">
        <v>4671</v>
      </c>
      <c r="H135" s="205">
        <v>20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8</v>
      </c>
      <c r="AY135" s="203" t="s">
        <v>341</v>
      </c>
    </row>
    <row r="136" spans="1:65" s="110" customFormat="1" ht="16.5" customHeight="1">
      <c r="A136" s="107"/>
      <c r="B136" s="108"/>
      <c r="C136" s="217" t="s">
        <v>358</v>
      </c>
      <c r="D136" s="217" t="s">
        <v>354</v>
      </c>
      <c r="E136" s="218" t="s">
        <v>4683</v>
      </c>
      <c r="F136" s="219" t="s">
        <v>4684</v>
      </c>
      <c r="G136" s="220" t="s">
        <v>572</v>
      </c>
      <c r="H136" s="221">
        <v>20</v>
      </c>
      <c r="I136" s="92"/>
      <c r="J136" s="222">
        <f>ROUND(I136*H136,0)</f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>O136*H136</f>
        <v>0</v>
      </c>
      <c r="Q136" s="196">
        <v>7.0000000000000007E-2</v>
      </c>
      <c r="R136" s="196">
        <f>Q136*H136</f>
        <v>1.4000000000000001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4685</v>
      </c>
    </row>
    <row r="137" spans="1:65" s="200" customFormat="1">
      <c r="B137" s="201"/>
      <c r="D137" s="202" t="s">
        <v>349</v>
      </c>
      <c r="E137" s="203" t="s">
        <v>1</v>
      </c>
      <c r="F137" s="204" t="s">
        <v>4671</v>
      </c>
      <c r="H137" s="205">
        <v>20</v>
      </c>
      <c r="L137" s="201"/>
      <c r="M137" s="206"/>
      <c r="N137" s="207"/>
      <c r="O137" s="207"/>
      <c r="P137" s="207"/>
      <c r="Q137" s="207"/>
      <c r="R137" s="207"/>
      <c r="S137" s="207"/>
      <c r="T137" s="208"/>
      <c r="AT137" s="203" t="s">
        <v>349</v>
      </c>
      <c r="AU137" s="203" t="s">
        <v>85</v>
      </c>
      <c r="AV137" s="200" t="s">
        <v>85</v>
      </c>
      <c r="AW137" s="200" t="s">
        <v>33</v>
      </c>
      <c r="AX137" s="200" t="s">
        <v>8</v>
      </c>
      <c r="AY137" s="203" t="s">
        <v>341</v>
      </c>
    </row>
    <row r="138" spans="1:65" s="110" customFormat="1" ht="24" customHeight="1">
      <c r="A138" s="107"/>
      <c r="B138" s="108"/>
      <c r="C138" s="187" t="s">
        <v>388</v>
      </c>
      <c r="D138" s="187" t="s">
        <v>343</v>
      </c>
      <c r="E138" s="188" t="s">
        <v>4686</v>
      </c>
      <c r="F138" s="189" t="s">
        <v>4687</v>
      </c>
      <c r="G138" s="190" t="s">
        <v>572</v>
      </c>
      <c r="H138" s="191">
        <v>20</v>
      </c>
      <c r="I138" s="89"/>
      <c r="J138" s="192">
        <f>ROUND(I138*H138,0)</f>
        <v>0</v>
      </c>
      <c r="K138" s="189" t="s">
        <v>363</v>
      </c>
      <c r="L138" s="108"/>
      <c r="M138" s="193" t="s">
        <v>1</v>
      </c>
      <c r="N138" s="194" t="s">
        <v>42</v>
      </c>
      <c r="O138" s="195"/>
      <c r="P138" s="196">
        <f>O138*H138</f>
        <v>0</v>
      </c>
      <c r="Q138" s="196">
        <v>5.8E-5</v>
      </c>
      <c r="R138" s="196">
        <f>Q138*H138</f>
        <v>1.16E-3</v>
      </c>
      <c r="S138" s="196">
        <v>0</v>
      </c>
      <c r="T138" s="197">
        <f>S138*H138</f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>IF(N138="základní",J138,0)</f>
        <v>0</v>
      </c>
      <c r="BF138" s="199">
        <f>IF(N138="snížená",J138,0)</f>
        <v>0</v>
      </c>
      <c r="BG138" s="199">
        <f>IF(N138="zákl. přenesená",J138,0)</f>
        <v>0</v>
      </c>
      <c r="BH138" s="199">
        <f>IF(N138="sníž. přenesená",J138,0)</f>
        <v>0</v>
      </c>
      <c r="BI138" s="199">
        <f>IF(N138="nulová",J138,0)</f>
        <v>0</v>
      </c>
      <c r="BJ138" s="99" t="s">
        <v>8</v>
      </c>
      <c r="BK138" s="199">
        <f>ROUND(I138*H138,0)</f>
        <v>0</v>
      </c>
      <c r="BL138" s="99" t="s">
        <v>347</v>
      </c>
      <c r="BM138" s="198" t="s">
        <v>4688</v>
      </c>
    </row>
    <row r="139" spans="1:65" s="200" customFormat="1">
      <c r="B139" s="201"/>
      <c r="D139" s="202" t="s">
        <v>349</v>
      </c>
      <c r="E139" s="203" t="s">
        <v>1</v>
      </c>
      <c r="F139" s="204" t="s">
        <v>4671</v>
      </c>
      <c r="H139" s="205">
        <v>20</v>
      </c>
      <c r="L139" s="201"/>
      <c r="M139" s="206"/>
      <c r="N139" s="207"/>
      <c r="O139" s="207"/>
      <c r="P139" s="207"/>
      <c r="Q139" s="207"/>
      <c r="R139" s="207"/>
      <c r="S139" s="207"/>
      <c r="T139" s="208"/>
      <c r="AT139" s="203" t="s">
        <v>349</v>
      </c>
      <c r="AU139" s="203" t="s">
        <v>85</v>
      </c>
      <c r="AV139" s="200" t="s">
        <v>85</v>
      </c>
      <c r="AW139" s="200" t="s">
        <v>33</v>
      </c>
      <c r="AX139" s="200" t="s">
        <v>8</v>
      </c>
      <c r="AY139" s="203" t="s">
        <v>341</v>
      </c>
    </row>
    <row r="140" spans="1:65" s="110" customFormat="1" ht="16.5" customHeight="1">
      <c r="A140" s="107"/>
      <c r="B140" s="108"/>
      <c r="C140" s="217" t="s">
        <v>261</v>
      </c>
      <c r="D140" s="217" t="s">
        <v>354</v>
      </c>
      <c r="E140" s="218" t="s">
        <v>4689</v>
      </c>
      <c r="F140" s="219" t="s">
        <v>4690</v>
      </c>
      <c r="G140" s="220" t="s">
        <v>572</v>
      </c>
      <c r="H140" s="221">
        <v>60</v>
      </c>
      <c r="I140" s="92"/>
      <c r="J140" s="222">
        <f>ROUND(I140*H140,0)</f>
        <v>0</v>
      </c>
      <c r="K140" s="219" t="s">
        <v>363</v>
      </c>
      <c r="L140" s="223"/>
      <c r="M140" s="224" t="s">
        <v>1</v>
      </c>
      <c r="N140" s="225" t="s">
        <v>42</v>
      </c>
      <c r="O140" s="195"/>
      <c r="P140" s="196">
        <f>O140*H140</f>
        <v>0</v>
      </c>
      <c r="Q140" s="196">
        <v>7.0899999999999999E-3</v>
      </c>
      <c r="R140" s="196">
        <f>Q140*H140</f>
        <v>0.4254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4691</v>
      </c>
    </row>
    <row r="141" spans="1:65" s="200" customFormat="1">
      <c r="B141" s="201"/>
      <c r="D141" s="202" t="s">
        <v>349</v>
      </c>
      <c r="E141" s="203" t="s">
        <v>1</v>
      </c>
      <c r="F141" s="204" t="s">
        <v>4692</v>
      </c>
      <c r="H141" s="205">
        <v>60</v>
      </c>
      <c r="L141" s="201"/>
      <c r="M141" s="206"/>
      <c r="N141" s="207"/>
      <c r="O141" s="207"/>
      <c r="P141" s="207"/>
      <c r="Q141" s="207"/>
      <c r="R141" s="207"/>
      <c r="S141" s="207"/>
      <c r="T141" s="208"/>
      <c r="AT141" s="203" t="s">
        <v>349</v>
      </c>
      <c r="AU141" s="203" t="s">
        <v>85</v>
      </c>
      <c r="AV141" s="200" t="s">
        <v>85</v>
      </c>
      <c r="AW141" s="200" t="s">
        <v>33</v>
      </c>
      <c r="AX141" s="200" t="s">
        <v>8</v>
      </c>
      <c r="AY141" s="203" t="s">
        <v>341</v>
      </c>
    </row>
    <row r="142" spans="1:65" s="110" customFormat="1" ht="16.5" customHeight="1">
      <c r="A142" s="107"/>
      <c r="B142" s="108"/>
      <c r="C142" s="187" t="s">
        <v>395</v>
      </c>
      <c r="D142" s="187" t="s">
        <v>343</v>
      </c>
      <c r="E142" s="188" t="s">
        <v>4693</v>
      </c>
      <c r="F142" s="189" t="s">
        <v>4694</v>
      </c>
      <c r="G142" s="190" t="s">
        <v>444</v>
      </c>
      <c r="H142" s="191">
        <v>20</v>
      </c>
      <c r="I142" s="89"/>
      <c r="J142" s="192">
        <f>ROUND(I142*H142,0)</f>
        <v>0</v>
      </c>
      <c r="K142" s="189" t="s">
        <v>363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6.8999999999999997E-4</v>
      </c>
      <c r="R142" s="196">
        <f>Q142*H142</f>
        <v>1.38E-2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4695</v>
      </c>
    </row>
    <row r="143" spans="1:65" s="200" customFormat="1">
      <c r="B143" s="201"/>
      <c r="D143" s="202" t="s">
        <v>349</v>
      </c>
      <c r="E143" s="203" t="s">
        <v>1</v>
      </c>
      <c r="F143" s="204" t="s">
        <v>4671</v>
      </c>
      <c r="H143" s="205">
        <v>20</v>
      </c>
      <c r="L143" s="201"/>
      <c r="M143" s="206"/>
      <c r="N143" s="207"/>
      <c r="O143" s="207"/>
      <c r="P143" s="207"/>
      <c r="Q143" s="207"/>
      <c r="R143" s="207"/>
      <c r="S143" s="207"/>
      <c r="T143" s="208"/>
      <c r="AT143" s="203" t="s">
        <v>349</v>
      </c>
      <c r="AU143" s="203" t="s">
        <v>85</v>
      </c>
      <c r="AV143" s="200" t="s">
        <v>85</v>
      </c>
      <c r="AW143" s="200" t="s">
        <v>33</v>
      </c>
      <c r="AX143" s="200" t="s">
        <v>8</v>
      </c>
      <c r="AY143" s="203" t="s">
        <v>341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4696</v>
      </c>
      <c r="F144" s="189" t="s">
        <v>4697</v>
      </c>
      <c r="G144" s="190" t="s">
        <v>572</v>
      </c>
      <c r="H144" s="191">
        <v>20</v>
      </c>
      <c r="I144" s="89"/>
      <c r="J144" s="192">
        <f>ROUND(I144*H144,0)</f>
        <v>0</v>
      </c>
      <c r="K144" s="189" t="s">
        <v>363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4698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4671</v>
      </c>
      <c r="H145" s="205">
        <v>20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8</v>
      </c>
      <c r="AY145" s="203" t="s">
        <v>341</v>
      </c>
    </row>
    <row r="146" spans="1:65" s="174" customFormat="1" ht="22.9" customHeight="1">
      <c r="B146" s="175"/>
      <c r="D146" s="176" t="s">
        <v>76</v>
      </c>
      <c r="E146" s="185" t="s">
        <v>1069</v>
      </c>
      <c r="F146" s="185" t="s">
        <v>1070</v>
      </c>
      <c r="J146" s="186">
        <f>BK146</f>
        <v>0</v>
      </c>
      <c r="L146" s="175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76" t="s">
        <v>8</v>
      </c>
      <c r="AT146" s="183" t="s">
        <v>76</v>
      </c>
      <c r="AU146" s="183" t="s">
        <v>8</v>
      </c>
      <c r="AY146" s="176" t="s">
        <v>341</v>
      </c>
      <c r="BK146" s="184">
        <f>BK147</f>
        <v>0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4699</v>
      </c>
      <c r="F147" s="189" t="s">
        <v>4700</v>
      </c>
      <c r="G147" s="190" t="s">
        <v>357</v>
      </c>
      <c r="H147" s="191">
        <v>51.115000000000002</v>
      </c>
      <c r="I147" s="89"/>
      <c r="J147" s="192">
        <f>ROUND(I147*H147,0)</f>
        <v>0</v>
      </c>
      <c r="K147" s="189" t="s">
        <v>363</v>
      </c>
      <c r="L147" s="108"/>
      <c r="M147" s="244" t="s">
        <v>1</v>
      </c>
      <c r="N147" s="245" t="s">
        <v>42</v>
      </c>
      <c r="O147" s="246"/>
      <c r="P147" s="247">
        <f>O147*H147</f>
        <v>0</v>
      </c>
      <c r="Q147" s="247">
        <v>0</v>
      </c>
      <c r="R147" s="247">
        <f>Q147*H147</f>
        <v>0</v>
      </c>
      <c r="S147" s="247">
        <v>0</v>
      </c>
      <c r="T147" s="248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4701</v>
      </c>
    </row>
    <row r="148" spans="1:65" s="110" customFormat="1" ht="6.95" customHeight="1">
      <c r="A148" s="107"/>
      <c r="B148" s="139"/>
      <c r="C148" s="140"/>
      <c r="D148" s="140"/>
      <c r="E148" s="140"/>
      <c r="F148" s="140"/>
      <c r="G148" s="140"/>
      <c r="H148" s="140"/>
      <c r="I148" s="140"/>
      <c r="J148" s="140"/>
      <c r="K148" s="140"/>
      <c r="L148" s="108"/>
      <c r="M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</row>
    <row r="149" spans="1:65" s="98" customFormat="1"/>
    <row r="150" spans="1:65" s="98" customFormat="1"/>
  </sheetData>
  <sheetProtection password="D62F" sheet="1" objects="1" scenarios="1"/>
  <autoFilter ref="C118:K147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62"/>
  <sheetViews>
    <sheetView showGridLines="0" topLeftCell="A136" workbookViewId="0">
      <selection activeCell="H161" sqref="H161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142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4702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ROUND(J140,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ROUND((SUM(BE140:BE260)),  0)</f>
        <v>0</v>
      </c>
      <c r="G33" s="107"/>
      <c r="H33" s="107"/>
      <c r="I33" s="124">
        <v>0.21</v>
      </c>
      <c r="J33" s="123">
        <f>ROUND(((SUM(BE140:BE260))*I33),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ROUND((SUM(BF140:BF260)),  0)</f>
        <v>0</v>
      </c>
      <c r="G34" s="107"/>
      <c r="H34" s="107"/>
      <c r="I34" s="124">
        <v>0.15</v>
      </c>
      <c r="J34" s="123">
        <f>ROUND(((SUM(BF140:BF260))*I34),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ROUND((SUM(BG140:BG260)),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ROUND((SUM(BH140:BH260)),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ROUND((SUM(BI140:BI260)),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51 - SO 51 - Rozvody NN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J140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2:12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J141</f>
        <v>0</v>
      </c>
      <c r="L97" s="148"/>
    </row>
    <row r="98" spans="2:12" s="152" customFormat="1" ht="19.899999999999999" customHeight="1">
      <c r="B98" s="153"/>
      <c r="D98" s="154" t="s">
        <v>2148</v>
      </c>
      <c r="E98" s="155"/>
      <c r="F98" s="155"/>
      <c r="G98" s="155"/>
      <c r="H98" s="155"/>
      <c r="I98" s="155"/>
      <c r="J98" s="156">
        <f>J142</f>
        <v>0</v>
      </c>
      <c r="L98" s="153"/>
    </row>
    <row r="99" spans="2:12" s="152" customFormat="1" ht="19.899999999999999" customHeight="1">
      <c r="B99" s="153"/>
      <c r="D99" s="154" t="s">
        <v>2150</v>
      </c>
      <c r="E99" s="155"/>
      <c r="F99" s="155"/>
      <c r="G99" s="155"/>
      <c r="H99" s="155"/>
      <c r="I99" s="155"/>
      <c r="J99" s="156">
        <f>J166</f>
        <v>0</v>
      </c>
      <c r="L99" s="153"/>
    </row>
    <row r="100" spans="2:12" s="152" customFormat="1" ht="19.899999999999999" customHeight="1">
      <c r="B100" s="153"/>
      <c r="D100" s="154" t="s">
        <v>2151</v>
      </c>
      <c r="E100" s="155"/>
      <c r="F100" s="155"/>
      <c r="G100" s="155"/>
      <c r="H100" s="155"/>
      <c r="I100" s="155"/>
      <c r="J100" s="156">
        <f>J168</f>
        <v>0</v>
      </c>
      <c r="L100" s="153"/>
    </row>
    <row r="101" spans="2:12" s="152" customFormat="1" ht="19.899999999999999" customHeight="1">
      <c r="B101" s="153"/>
      <c r="D101" s="154" t="s">
        <v>2152</v>
      </c>
      <c r="E101" s="155"/>
      <c r="F101" s="155"/>
      <c r="G101" s="155"/>
      <c r="H101" s="155"/>
      <c r="I101" s="155"/>
      <c r="J101" s="156">
        <f>J170</f>
        <v>0</v>
      </c>
      <c r="L101" s="153"/>
    </row>
    <row r="102" spans="2:12" s="152" customFormat="1" ht="14.85" customHeight="1">
      <c r="B102" s="153"/>
      <c r="D102" s="154" t="s">
        <v>2153</v>
      </c>
      <c r="E102" s="155"/>
      <c r="F102" s="155"/>
      <c r="G102" s="155"/>
      <c r="H102" s="155"/>
      <c r="I102" s="155"/>
      <c r="J102" s="156">
        <f>J171</f>
        <v>0</v>
      </c>
      <c r="L102" s="153"/>
    </row>
    <row r="103" spans="2:12" s="152" customFormat="1" ht="14.85" customHeight="1">
      <c r="B103" s="153"/>
      <c r="D103" s="154" t="s">
        <v>2154</v>
      </c>
      <c r="E103" s="155"/>
      <c r="F103" s="155"/>
      <c r="G103" s="155"/>
      <c r="H103" s="155"/>
      <c r="I103" s="155"/>
      <c r="J103" s="156">
        <f>J176</f>
        <v>0</v>
      </c>
      <c r="L103" s="153"/>
    </row>
    <row r="104" spans="2:12" s="152" customFormat="1" ht="14.85" customHeight="1">
      <c r="B104" s="153"/>
      <c r="D104" s="154" t="s">
        <v>2155</v>
      </c>
      <c r="E104" s="155"/>
      <c r="F104" s="155"/>
      <c r="G104" s="155"/>
      <c r="H104" s="155"/>
      <c r="I104" s="155"/>
      <c r="J104" s="156">
        <f>J183</f>
        <v>0</v>
      </c>
      <c r="L104" s="153"/>
    </row>
    <row r="105" spans="2:12" s="152" customFormat="1" ht="14.85" customHeight="1">
      <c r="B105" s="153"/>
      <c r="D105" s="154" t="s">
        <v>4703</v>
      </c>
      <c r="E105" s="155"/>
      <c r="F105" s="155"/>
      <c r="G105" s="155"/>
      <c r="H105" s="155"/>
      <c r="I105" s="155"/>
      <c r="J105" s="156">
        <f>J185</f>
        <v>0</v>
      </c>
      <c r="L105" s="153"/>
    </row>
    <row r="106" spans="2:12" s="152" customFormat="1" ht="14.85" customHeight="1">
      <c r="B106" s="153"/>
      <c r="D106" s="154" t="s">
        <v>4704</v>
      </c>
      <c r="E106" s="155"/>
      <c r="F106" s="155"/>
      <c r="G106" s="155"/>
      <c r="H106" s="155"/>
      <c r="I106" s="155"/>
      <c r="J106" s="156">
        <f>J193</f>
        <v>0</v>
      </c>
      <c r="L106" s="153"/>
    </row>
    <row r="107" spans="2:12" s="152" customFormat="1" ht="19.899999999999999" customHeight="1">
      <c r="B107" s="153"/>
      <c r="D107" s="154" t="s">
        <v>2158</v>
      </c>
      <c r="E107" s="155"/>
      <c r="F107" s="155"/>
      <c r="G107" s="155"/>
      <c r="H107" s="155"/>
      <c r="I107" s="155"/>
      <c r="J107" s="156">
        <f>J199</f>
        <v>0</v>
      </c>
      <c r="L107" s="153"/>
    </row>
    <row r="108" spans="2:12" s="152" customFormat="1" ht="19.899999999999999" customHeight="1">
      <c r="B108" s="153"/>
      <c r="D108" s="154" t="s">
        <v>2159</v>
      </c>
      <c r="E108" s="155"/>
      <c r="F108" s="155"/>
      <c r="G108" s="155"/>
      <c r="H108" s="155"/>
      <c r="I108" s="155"/>
      <c r="J108" s="156">
        <f>J201</f>
        <v>0</v>
      </c>
      <c r="L108" s="153"/>
    </row>
    <row r="109" spans="2:12" s="152" customFormat="1" ht="19.899999999999999" customHeight="1">
      <c r="B109" s="153"/>
      <c r="D109" s="154" t="s">
        <v>2160</v>
      </c>
      <c r="E109" s="155"/>
      <c r="F109" s="155"/>
      <c r="G109" s="155"/>
      <c r="H109" s="155"/>
      <c r="I109" s="155"/>
      <c r="J109" s="156">
        <f>J203</f>
        <v>0</v>
      </c>
      <c r="L109" s="153"/>
    </row>
    <row r="110" spans="2:12" s="152" customFormat="1" ht="14.85" customHeight="1">
      <c r="B110" s="153"/>
      <c r="D110" s="154" t="s">
        <v>2153</v>
      </c>
      <c r="E110" s="155"/>
      <c r="F110" s="155"/>
      <c r="G110" s="155"/>
      <c r="H110" s="155"/>
      <c r="I110" s="155"/>
      <c r="J110" s="156">
        <f>J204</f>
        <v>0</v>
      </c>
      <c r="L110" s="153"/>
    </row>
    <row r="111" spans="2:12" s="152" customFormat="1" ht="14.85" customHeight="1">
      <c r="B111" s="153"/>
      <c r="D111" s="154" t="s">
        <v>2154</v>
      </c>
      <c r="E111" s="155"/>
      <c r="F111" s="155"/>
      <c r="G111" s="155"/>
      <c r="H111" s="155"/>
      <c r="I111" s="155"/>
      <c r="J111" s="156">
        <f>J211</f>
        <v>0</v>
      </c>
      <c r="L111" s="153"/>
    </row>
    <row r="112" spans="2:12" s="152" customFormat="1" ht="14.85" customHeight="1">
      <c r="B112" s="153"/>
      <c r="D112" s="154" t="s">
        <v>2155</v>
      </c>
      <c r="E112" s="155"/>
      <c r="F112" s="155"/>
      <c r="G112" s="155"/>
      <c r="H112" s="155"/>
      <c r="I112" s="155"/>
      <c r="J112" s="156">
        <f>J223</f>
        <v>0</v>
      </c>
      <c r="L112" s="153"/>
    </row>
    <row r="113" spans="1:31" s="152" customFormat="1" ht="14.85" customHeight="1">
      <c r="B113" s="153"/>
      <c r="D113" s="154" t="s">
        <v>4703</v>
      </c>
      <c r="E113" s="155"/>
      <c r="F113" s="155"/>
      <c r="G113" s="155"/>
      <c r="H113" s="155"/>
      <c r="I113" s="155"/>
      <c r="J113" s="156">
        <f>J225</f>
        <v>0</v>
      </c>
      <c r="L113" s="153"/>
    </row>
    <row r="114" spans="1:31" s="152" customFormat="1" ht="14.85" customHeight="1">
      <c r="B114" s="153"/>
      <c r="D114" s="154" t="s">
        <v>4704</v>
      </c>
      <c r="E114" s="155"/>
      <c r="F114" s="155"/>
      <c r="G114" s="155"/>
      <c r="H114" s="155"/>
      <c r="I114" s="155"/>
      <c r="J114" s="156">
        <f>J228</f>
        <v>0</v>
      </c>
      <c r="L114" s="153"/>
    </row>
    <row r="115" spans="1:31" s="152" customFormat="1" ht="19.899999999999999" customHeight="1">
      <c r="B115" s="153"/>
      <c r="D115" s="154" t="s">
        <v>2161</v>
      </c>
      <c r="E115" s="155"/>
      <c r="F115" s="155"/>
      <c r="G115" s="155"/>
      <c r="H115" s="155"/>
      <c r="I115" s="155"/>
      <c r="J115" s="156">
        <f>J233</f>
        <v>0</v>
      </c>
      <c r="L115" s="153"/>
    </row>
    <row r="116" spans="1:31" s="152" customFormat="1" ht="14.85" customHeight="1">
      <c r="B116" s="153"/>
      <c r="D116" s="154" t="s">
        <v>4705</v>
      </c>
      <c r="E116" s="155"/>
      <c r="F116" s="155"/>
      <c r="G116" s="155"/>
      <c r="H116" s="155"/>
      <c r="I116" s="155"/>
      <c r="J116" s="156">
        <f>J234</f>
        <v>0</v>
      </c>
      <c r="L116" s="153"/>
    </row>
    <row r="117" spans="1:31" s="152" customFormat="1" ht="14.85" customHeight="1">
      <c r="B117" s="153"/>
      <c r="D117" s="154" t="s">
        <v>4705</v>
      </c>
      <c r="E117" s="155"/>
      <c r="F117" s="155"/>
      <c r="G117" s="155"/>
      <c r="H117" s="155"/>
      <c r="I117" s="155"/>
      <c r="J117" s="156">
        <f>J237</f>
        <v>0</v>
      </c>
      <c r="L117" s="153"/>
    </row>
    <row r="118" spans="1:31" s="152" customFormat="1" ht="19.899999999999999" customHeight="1">
      <c r="B118" s="153"/>
      <c r="D118" s="154" t="s">
        <v>2162</v>
      </c>
      <c r="E118" s="155"/>
      <c r="F118" s="155"/>
      <c r="G118" s="155"/>
      <c r="H118" s="155"/>
      <c r="I118" s="155"/>
      <c r="J118" s="156">
        <f>J250</f>
        <v>0</v>
      </c>
      <c r="L118" s="153"/>
    </row>
    <row r="119" spans="1:31" s="152" customFormat="1" ht="19.899999999999999" customHeight="1">
      <c r="B119" s="153"/>
      <c r="D119" s="154" t="s">
        <v>2163</v>
      </c>
      <c r="E119" s="155"/>
      <c r="F119" s="155"/>
      <c r="G119" s="155"/>
      <c r="H119" s="155"/>
      <c r="I119" s="155"/>
      <c r="J119" s="156">
        <f>J256</f>
        <v>0</v>
      </c>
      <c r="L119" s="153"/>
    </row>
    <row r="120" spans="1:31" s="152" customFormat="1" ht="19.899999999999999" customHeight="1">
      <c r="B120" s="153"/>
      <c r="D120" s="154" t="s">
        <v>2164</v>
      </c>
      <c r="E120" s="155"/>
      <c r="F120" s="155"/>
      <c r="G120" s="155"/>
      <c r="H120" s="155"/>
      <c r="I120" s="155"/>
      <c r="J120" s="156">
        <f>J259</f>
        <v>0</v>
      </c>
      <c r="L120" s="153"/>
    </row>
    <row r="121" spans="1:31" s="110" customFormat="1" ht="21.7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31" s="110" customFormat="1" ht="6.95" customHeight="1">
      <c r="A122" s="107"/>
      <c r="B122" s="139"/>
      <c r="C122" s="140"/>
      <c r="D122" s="140"/>
      <c r="E122" s="140"/>
      <c r="F122" s="140"/>
      <c r="G122" s="140"/>
      <c r="H122" s="140"/>
      <c r="I122" s="140"/>
      <c r="J122" s="140"/>
      <c r="K122" s="140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98" customFormat="1"/>
    <row r="124" spans="1:31" s="98" customFormat="1"/>
    <row r="125" spans="1:31" s="98" customFormat="1"/>
    <row r="126" spans="1:31" s="110" customFormat="1" ht="6.95" customHeight="1">
      <c r="A126" s="107"/>
      <c r="B126" s="141"/>
      <c r="C126" s="142"/>
      <c r="D126" s="142"/>
      <c r="E126" s="142"/>
      <c r="F126" s="142"/>
      <c r="G126" s="142"/>
      <c r="H126" s="142"/>
      <c r="I126" s="142"/>
      <c r="J126" s="142"/>
      <c r="K126" s="142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24.95" customHeight="1">
      <c r="A127" s="107"/>
      <c r="B127" s="108"/>
      <c r="C127" s="104" t="s">
        <v>326</v>
      </c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6.95" customHeight="1">
      <c r="A128" s="107"/>
      <c r="B128" s="108"/>
      <c r="C128" s="107"/>
      <c r="D128" s="107"/>
      <c r="E128" s="107"/>
      <c r="F128" s="107"/>
      <c r="G128" s="107"/>
      <c r="H128" s="107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12" customHeight="1">
      <c r="A129" s="107"/>
      <c r="B129" s="108"/>
      <c r="C129" s="106" t="s">
        <v>17</v>
      </c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10" customFormat="1" ht="16.5" customHeight="1">
      <c r="A130" s="107"/>
      <c r="B130" s="108"/>
      <c r="C130" s="107"/>
      <c r="D130" s="107"/>
      <c r="E130" s="312" t="str">
        <f>E7</f>
        <v>Expozice Jihozápadní Afrika, ZOO Dvůr Králové a.s. - Změna A, 1.etapa</v>
      </c>
      <c r="F130" s="313"/>
      <c r="G130" s="313"/>
      <c r="H130" s="313"/>
      <c r="I130" s="107"/>
      <c r="J130" s="107"/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5" s="110" customFormat="1" ht="12" customHeight="1">
      <c r="A131" s="107"/>
      <c r="B131" s="108"/>
      <c r="C131" s="106" t="s">
        <v>183</v>
      </c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5" s="110" customFormat="1" ht="16.5" customHeight="1">
      <c r="A132" s="107"/>
      <c r="B132" s="108"/>
      <c r="C132" s="107"/>
      <c r="D132" s="107"/>
      <c r="E132" s="308" t="str">
        <f>E9</f>
        <v>51 - SO 51 - Rozvody NN - změna A</v>
      </c>
      <c r="F132" s="309"/>
      <c r="G132" s="309"/>
      <c r="H132" s="309"/>
      <c r="I132" s="107"/>
      <c r="J132" s="107"/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5" s="110" customFormat="1" ht="6.95" customHeight="1">
      <c r="A133" s="107"/>
      <c r="B133" s="108"/>
      <c r="C133" s="107"/>
      <c r="D133" s="107"/>
      <c r="E133" s="107"/>
      <c r="F133" s="107"/>
      <c r="G133" s="107"/>
      <c r="H133" s="107"/>
      <c r="I133" s="107"/>
      <c r="J133" s="107"/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5" s="110" customFormat="1" ht="12" customHeight="1">
      <c r="A134" s="107"/>
      <c r="B134" s="108"/>
      <c r="C134" s="106" t="s">
        <v>21</v>
      </c>
      <c r="D134" s="107"/>
      <c r="E134" s="107"/>
      <c r="F134" s="111" t="str">
        <f>F12</f>
        <v xml:space="preserve"> </v>
      </c>
      <c r="G134" s="107"/>
      <c r="H134" s="107"/>
      <c r="I134" s="106" t="s">
        <v>23</v>
      </c>
      <c r="J134" s="112" t="str">
        <f>IF(J12="","",J12)</f>
        <v>14. 1. 2020</v>
      </c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5" s="110" customFormat="1" ht="6.95" customHeight="1">
      <c r="A135" s="107"/>
      <c r="B135" s="108"/>
      <c r="C135" s="107"/>
      <c r="D135" s="107"/>
      <c r="E135" s="107"/>
      <c r="F135" s="107"/>
      <c r="G135" s="107"/>
      <c r="H135" s="107"/>
      <c r="I135" s="107"/>
      <c r="J135" s="107"/>
      <c r="K135" s="107"/>
      <c r="L135" s="109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</row>
    <row r="136" spans="1:65" s="110" customFormat="1" ht="43.15" customHeight="1">
      <c r="A136" s="107"/>
      <c r="B136" s="108"/>
      <c r="C136" s="106" t="s">
        <v>25</v>
      </c>
      <c r="D136" s="107"/>
      <c r="E136" s="107"/>
      <c r="F136" s="111" t="str">
        <f>E15</f>
        <v>ZOO Dvůr Králové a.s., Štefánikova 1029, D.K.n.L.</v>
      </c>
      <c r="G136" s="107"/>
      <c r="H136" s="107"/>
      <c r="I136" s="106" t="s">
        <v>31</v>
      </c>
      <c r="J136" s="143" t="str">
        <f>E21</f>
        <v>Projektis spol. s r.o., Legionářská 562, D.K.n.L.</v>
      </c>
      <c r="K136" s="107"/>
      <c r="L136" s="109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</row>
    <row r="137" spans="1:65" s="110" customFormat="1" ht="15.2" customHeight="1">
      <c r="A137" s="107"/>
      <c r="B137" s="108"/>
      <c r="C137" s="106" t="s">
        <v>29</v>
      </c>
      <c r="D137" s="107"/>
      <c r="E137" s="107"/>
      <c r="F137" s="111" t="str">
        <f>IF(E18="","",E18)</f>
        <v>Vyplň údaj</v>
      </c>
      <c r="G137" s="107"/>
      <c r="H137" s="107"/>
      <c r="I137" s="106" t="s">
        <v>34</v>
      </c>
      <c r="J137" s="143" t="str">
        <f>E24</f>
        <v>ing. V. Švehla</v>
      </c>
      <c r="K137" s="107"/>
      <c r="L137" s="109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</row>
    <row r="138" spans="1:65" s="110" customFormat="1" ht="10.35" customHeight="1">
      <c r="A138" s="107"/>
      <c r="B138" s="108"/>
      <c r="C138" s="107"/>
      <c r="D138" s="107"/>
      <c r="E138" s="107"/>
      <c r="F138" s="107"/>
      <c r="G138" s="107"/>
      <c r="H138" s="107"/>
      <c r="I138" s="107"/>
      <c r="J138" s="107"/>
      <c r="K138" s="107"/>
      <c r="L138" s="109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</row>
    <row r="139" spans="1:65" s="166" customFormat="1" ht="29.25" customHeight="1">
      <c r="A139" s="157"/>
      <c r="B139" s="158"/>
      <c r="C139" s="159" t="s">
        <v>327</v>
      </c>
      <c r="D139" s="160" t="s">
        <v>62</v>
      </c>
      <c r="E139" s="160" t="s">
        <v>58</v>
      </c>
      <c r="F139" s="160" t="s">
        <v>59</v>
      </c>
      <c r="G139" s="160" t="s">
        <v>328</v>
      </c>
      <c r="H139" s="160" t="s">
        <v>329</v>
      </c>
      <c r="I139" s="160" t="s">
        <v>330</v>
      </c>
      <c r="J139" s="160" t="s">
        <v>299</v>
      </c>
      <c r="K139" s="161" t="s">
        <v>331</v>
      </c>
      <c r="L139" s="162"/>
      <c r="M139" s="163" t="s">
        <v>1</v>
      </c>
      <c r="N139" s="164" t="s">
        <v>41</v>
      </c>
      <c r="O139" s="164" t="s">
        <v>332</v>
      </c>
      <c r="P139" s="164" t="s">
        <v>333</v>
      </c>
      <c r="Q139" s="164" t="s">
        <v>334</v>
      </c>
      <c r="R139" s="164" t="s">
        <v>335</v>
      </c>
      <c r="S139" s="164" t="s">
        <v>336</v>
      </c>
      <c r="T139" s="165" t="s">
        <v>337</v>
      </c>
      <c r="U139" s="157"/>
      <c r="V139" s="157"/>
      <c r="W139" s="157"/>
      <c r="X139" s="157"/>
      <c r="Y139" s="157"/>
      <c r="Z139" s="157"/>
      <c r="AA139" s="157"/>
      <c r="AB139" s="157"/>
      <c r="AC139" s="157"/>
      <c r="AD139" s="157"/>
      <c r="AE139" s="157"/>
    </row>
    <row r="140" spans="1:65" s="110" customFormat="1" ht="22.9" customHeight="1">
      <c r="A140" s="107"/>
      <c r="B140" s="108"/>
      <c r="C140" s="167" t="s">
        <v>338</v>
      </c>
      <c r="D140" s="107"/>
      <c r="E140" s="107"/>
      <c r="F140" s="107"/>
      <c r="G140" s="107"/>
      <c r="H140" s="107"/>
      <c r="I140" s="107"/>
      <c r="J140" s="168">
        <f>BK140</f>
        <v>0</v>
      </c>
      <c r="K140" s="107"/>
      <c r="L140" s="108"/>
      <c r="M140" s="169"/>
      <c r="N140" s="170"/>
      <c r="O140" s="118"/>
      <c r="P140" s="171">
        <f>P141</f>
        <v>0</v>
      </c>
      <c r="Q140" s="118"/>
      <c r="R140" s="171">
        <f>R141</f>
        <v>0</v>
      </c>
      <c r="S140" s="118"/>
      <c r="T140" s="172">
        <f>T141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T140" s="99" t="s">
        <v>76</v>
      </c>
      <c r="AU140" s="99" t="s">
        <v>301</v>
      </c>
      <c r="BK140" s="173">
        <f>BK141</f>
        <v>0</v>
      </c>
    </row>
    <row r="141" spans="1:65" s="174" customFormat="1" ht="25.9" customHeight="1">
      <c r="B141" s="175"/>
      <c r="D141" s="176" t="s">
        <v>76</v>
      </c>
      <c r="E141" s="177" t="s">
        <v>354</v>
      </c>
      <c r="F141" s="177" t="s">
        <v>2074</v>
      </c>
      <c r="J141" s="178">
        <f>BK141</f>
        <v>0</v>
      </c>
      <c r="L141" s="175"/>
      <c r="M141" s="179"/>
      <c r="N141" s="180"/>
      <c r="O141" s="180"/>
      <c r="P141" s="181">
        <f>P142+P166+P168+P170+P199+P201+P203+P233+P250+P256+P259</f>
        <v>0</v>
      </c>
      <c r="Q141" s="180"/>
      <c r="R141" s="181">
        <f>R142+R166+R168+R170+R199+R201+R203+R233+R250+R256+R259</f>
        <v>0</v>
      </c>
      <c r="S141" s="180"/>
      <c r="T141" s="182">
        <f>T142+T166+T168+T170+T199+T201+T203+T233+T250+T256+T259</f>
        <v>0</v>
      </c>
      <c r="AR141" s="176" t="s">
        <v>352</v>
      </c>
      <c r="AT141" s="183" t="s">
        <v>76</v>
      </c>
      <c r="AU141" s="183" t="s">
        <v>77</v>
      </c>
      <c r="AY141" s="176" t="s">
        <v>341</v>
      </c>
      <c r="BK141" s="184">
        <f>BK142+BK166+BK168+BK170+BK199+BK201+BK203+BK233+BK250+BK256+BK259</f>
        <v>0</v>
      </c>
    </row>
    <row r="142" spans="1:65" s="174" customFormat="1" ht="22.9" customHeight="1">
      <c r="B142" s="175"/>
      <c r="D142" s="176" t="s">
        <v>76</v>
      </c>
      <c r="E142" s="185" t="s">
        <v>2165</v>
      </c>
      <c r="F142" s="185" t="s">
        <v>2166</v>
      </c>
      <c r="J142" s="186">
        <f>BK142</f>
        <v>0</v>
      </c>
      <c r="L142" s="175"/>
      <c r="M142" s="179"/>
      <c r="N142" s="180"/>
      <c r="O142" s="180"/>
      <c r="P142" s="181">
        <f>SUM(P143:P165)</f>
        <v>0</v>
      </c>
      <c r="Q142" s="180"/>
      <c r="R142" s="181">
        <f>SUM(R143:R165)</f>
        <v>0</v>
      </c>
      <c r="S142" s="180"/>
      <c r="T142" s="182">
        <f>SUM(T143:T165)</f>
        <v>0</v>
      </c>
      <c r="AR142" s="176" t="s">
        <v>352</v>
      </c>
      <c r="AT142" s="183" t="s">
        <v>76</v>
      </c>
      <c r="AU142" s="183" t="s">
        <v>8</v>
      </c>
      <c r="AY142" s="176" t="s">
        <v>341</v>
      </c>
      <c r="BK142" s="184">
        <f>SUM(BK143:BK165)</f>
        <v>0</v>
      </c>
    </row>
    <row r="143" spans="1:65" s="110" customFormat="1" ht="16.5" customHeight="1">
      <c r="A143" s="107"/>
      <c r="B143" s="108"/>
      <c r="C143" s="217" t="s">
        <v>8</v>
      </c>
      <c r="D143" s="217" t="s">
        <v>354</v>
      </c>
      <c r="E143" s="218" t="s">
        <v>2167</v>
      </c>
      <c r="F143" s="219" t="s">
        <v>4706</v>
      </c>
      <c r="G143" s="220" t="s">
        <v>2081</v>
      </c>
      <c r="H143" s="221">
        <v>1</v>
      </c>
      <c r="I143" s="92"/>
      <c r="J143" s="222">
        <f t="shared" ref="J143:J165" si="0">ROUND(I143*H143,0)</f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ref="P143:P165" si="1">O143*H143</f>
        <v>0</v>
      </c>
      <c r="Q143" s="196">
        <v>0</v>
      </c>
      <c r="R143" s="196">
        <f t="shared" ref="R143:R165" si="2">Q143*H143</f>
        <v>0</v>
      </c>
      <c r="S143" s="196">
        <v>0</v>
      </c>
      <c r="T143" s="197">
        <f t="shared" ref="T143:T165" si="3"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ref="BE143:BE165" si="4">IF(N143="základní",J143,0)</f>
        <v>0</v>
      </c>
      <c r="BF143" s="199">
        <f t="shared" ref="BF143:BF165" si="5">IF(N143="snížená",J143,0)</f>
        <v>0</v>
      </c>
      <c r="BG143" s="199">
        <f t="shared" ref="BG143:BG165" si="6">IF(N143="zákl. přenesená",J143,0)</f>
        <v>0</v>
      </c>
      <c r="BH143" s="199">
        <f t="shared" ref="BH143:BH165" si="7">IF(N143="sníž. přenesená",J143,0)</f>
        <v>0</v>
      </c>
      <c r="BI143" s="199">
        <f t="shared" ref="BI143:BI165" si="8">IF(N143="nulová",J143,0)</f>
        <v>0</v>
      </c>
      <c r="BJ143" s="99" t="s">
        <v>8</v>
      </c>
      <c r="BK143" s="199">
        <f t="shared" ref="BK143:BK165" si="9">ROUND(I143*H143,0)</f>
        <v>0</v>
      </c>
      <c r="BL143" s="99" t="s">
        <v>347</v>
      </c>
      <c r="BM143" s="198" t="s">
        <v>4707</v>
      </c>
    </row>
    <row r="144" spans="1:65" s="110" customFormat="1" ht="16.5" customHeight="1">
      <c r="A144" s="107"/>
      <c r="B144" s="108"/>
      <c r="C144" s="217" t="s">
        <v>85</v>
      </c>
      <c r="D144" s="217" t="s">
        <v>354</v>
      </c>
      <c r="E144" s="218" t="s">
        <v>3423</v>
      </c>
      <c r="F144" s="219" t="s">
        <v>3424</v>
      </c>
      <c r="G144" s="220" t="s">
        <v>2081</v>
      </c>
      <c r="H144" s="221">
        <v>1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4708</v>
      </c>
    </row>
    <row r="145" spans="1:65" s="110" customFormat="1" ht="16.5" customHeight="1">
      <c r="A145" s="107"/>
      <c r="B145" s="108"/>
      <c r="C145" s="217" t="s">
        <v>352</v>
      </c>
      <c r="D145" s="217" t="s">
        <v>354</v>
      </c>
      <c r="E145" s="218" t="s">
        <v>2173</v>
      </c>
      <c r="F145" s="219" t="s">
        <v>2233</v>
      </c>
      <c r="G145" s="220" t="s">
        <v>455</v>
      </c>
      <c r="H145" s="221">
        <v>0.6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4709</v>
      </c>
    </row>
    <row r="146" spans="1:65" s="110" customFormat="1" ht="16.5" customHeight="1">
      <c r="A146" s="107"/>
      <c r="B146" s="108"/>
      <c r="C146" s="217" t="s">
        <v>347</v>
      </c>
      <c r="D146" s="217" t="s">
        <v>354</v>
      </c>
      <c r="E146" s="218" t="s">
        <v>2176</v>
      </c>
      <c r="F146" s="219" t="s">
        <v>3356</v>
      </c>
      <c r="G146" s="220" t="s">
        <v>2081</v>
      </c>
      <c r="H146" s="221">
        <v>2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4710</v>
      </c>
    </row>
    <row r="147" spans="1:65" s="110" customFormat="1" ht="16.5" customHeight="1">
      <c r="A147" s="107"/>
      <c r="B147" s="108"/>
      <c r="C147" s="217" t="s">
        <v>371</v>
      </c>
      <c r="D147" s="217" t="s">
        <v>354</v>
      </c>
      <c r="E147" s="218" t="s">
        <v>2179</v>
      </c>
      <c r="F147" s="219" t="s">
        <v>2180</v>
      </c>
      <c r="G147" s="220" t="s">
        <v>2081</v>
      </c>
      <c r="H147" s="221">
        <v>0.6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4711</v>
      </c>
    </row>
    <row r="148" spans="1:65" s="110" customFormat="1" ht="16.5" customHeight="1">
      <c r="A148" s="107"/>
      <c r="B148" s="108"/>
      <c r="C148" s="217" t="s">
        <v>375</v>
      </c>
      <c r="D148" s="217" t="s">
        <v>354</v>
      </c>
      <c r="E148" s="218" t="s">
        <v>2239</v>
      </c>
      <c r="F148" s="219" t="s">
        <v>2240</v>
      </c>
      <c r="G148" s="220" t="s">
        <v>2081</v>
      </c>
      <c r="H148" s="221">
        <v>15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4712</v>
      </c>
    </row>
    <row r="149" spans="1:65" s="110" customFormat="1" ht="16.5" customHeight="1">
      <c r="A149" s="107"/>
      <c r="B149" s="108"/>
      <c r="C149" s="217" t="s">
        <v>379</v>
      </c>
      <c r="D149" s="217" t="s">
        <v>354</v>
      </c>
      <c r="E149" s="218" t="s">
        <v>4713</v>
      </c>
      <c r="F149" s="219" t="s">
        <v>4714</v>
      </c>
      <c r="G149" s="220" t="s">
        <v>2081</v>
      </c>
      <c r="H149" s="221">
        <v>1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85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4715</v>
      </c>
    </row>
    <row r="150" spans="1:65" s="110" customFormat="1" ht="16.5" customHeight="1">
      <c r="A150" s="107"/>
      <c r="B150" s="108"/>
      <c r="C150" s="217" t="s">
        <v>358</v>
      </c>
      <c r="D150" s="217" t="s">
        <v>354</v>
      </c>
      <c r="E150" s="218" t="s">
        <v>2191</v>
      </c>
      <c r="F150" s="219" t="s">
        <v>4716</v>
      </c>
      <c r="G150" s="220" t="s">
        <v>2081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85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4717</v>
      </c>
    </row>
    <row r="151" spans="1:65" s="110" customFormat="1" ht="16.5" customHeight="1">
      <c r="A151" s="107"/>
      <c r="B151" s="108"/>
      <c r="C151" s="217" t="s">
        <v>388</v>
      </c>
      <c r="D151" s="217" t="s">
        <v>354</v>
      </c>
      <c r="E151" s="218" t="s">
        <v>4718</v>
      </c>
      <c r="F151" s="219" t="s">
        <v>4719</v>
      </c>
      <c r="G151" s="220" t="s">
        <v>2081</v>
      </c>
      <c r="H151" s="221">
        <v>1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4720</v>
      </c>
    </row>
    <row r="152" spans="1:65" s="110" customFormat="1" ht="16.5" customHeight="1">
      <c r="A152" s="107"/>
      <c r="B152" s="108"/>
      <c r="C152" s="217" t="s">
        <v>261</v>
      </c>
      <c r="D152" s="217" t="s">
        <v>354</v>
      </c>
      <c r="E152" s="218" t="s">
        <v>3371</v>
      </c>
      <c r="F152" s="219" t="s">
        <v>2192</v>
      </c>
      <c r="G152" s="220" t="s">
        <v>2081</v>
      </c>
      <c r="H152" s="221">
        <v>2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85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4721</v>
      </c>
    </row>
    <row r="153" spans="1:65" s="110" customFormat="1" ht="16.5" customHeight="1">
      <c r="A153" s="107"/>
      <c r="B153" s="108"/>
      <c r="C153" s="217" t="s">
        <v>395</v>
      </c>
      <c r="D153" s="217" t="s">
        <v>354</v>
      </c>
      <c r="E153" s="218" t="s">
        <v>3373</v>
      </c>
      <c r="F153" s="219" t="s">
        <v>2253</v>
      </c>
      <c r="G153" s="220" t="s">
        <v>2081</v>
      </c>
      <c r="H153" s="221">
        <v>6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85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4722</v>
      </c>
    </row>
    <row r="154" spans="1:65" s="110" customFormat="1" ht="16.5" customHeight="1">
      <c r="A154" s="107"/>
      <c r="B154" s="108"/>
      <c r="C154" s="217" t="s">
        <v>399</v>
      </c>
      <c r="D154" s="217" t="s">
        <v>354</v>
      </c>
      <c r="E154" s="218" t="s">
        <v>2200</v>
      </c>
      <c r="F154" s="219" t="s">
        <v>2201</v>
      </c>
      <c r="G154" s="220" t="s">
        <v>2081</v>
      </c>
      <c r="H154" s="221">
        <v>1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85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4723</v>
      </c>
    </row>
    <row r="155" spans="1:65" s="110" customFormat="1" ht="16.5" customHeight="1">
      <c r="A155" s="107"/>
      <c r="B155" s="108"/>
      <c r="C155" s="217" t="s">
        <v>405</v>
      </c>
      <c r="D155" s="217" t="s">
        <v>354</v>
      </c>
      <c r="E155" s="218" t="s">
        <v>3402</v>
      </c>
      <c r="F155" s="219" t="s">
        <v>3403</v>
      </c>
      <c r="G155" s="220" t="s">
        <v>2081</v>
      </c>
      <c r="H155" s="221">
        <v>2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85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4724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4725</v>
      </c>
      <c r="F156" s="219" t="s">
        <v>4726</v>
      </c>
      <c r="G156" s="220" t="s">
        <v>2081</v>
      </c>
      <c r="H156" s="221">
        <v>1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85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4727</v>
      </c>
    </row>
    <row r="157" spans="1:65" s="110" customFormat="1" ht="16.5" customHeight="1">
      <c r="A157" s="107"/>
      <c r="B157" s="108"/>
      <c r="C157" s="217" t="s">
        <v>9</v>
      </c>
      <c r="D157" s="217" t="s">
        <v>354</v>
      </c>
      <c r="E157" s="218" t="s">
        <v>4728</v>
      </c>
      <c r="F157" s="219" t="s">
        <v>4729</v>
      </c>
      <c r="G157" s="220" t="s">
        <v>2081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85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4730</v>
      </c>
    </row>
    <row r="158" spans="1:65" s="110" customFormat="1" ht="16.5" customHeight="1">
      <c r="A158" s="107"/>
      <c r="B158" s="108"/>
      <c r="C158" s="217" t="s">
        <v>421</v>
      </c>
      <c r="D158" s="217" t="s">
        <v>354</v>
      </c>
      <c r="E158" s="218" t="s">
        <v>3408</v>
      </c>
      <c r="F158" s="219" t="s">
        <v>3412</v>
      </c>
      <c r="G158" s="220" t="s">
        <v>2081</v>
      </c>
      <c r="H158" s="221">
        <v>1</v>
      </c>
      <c r="I158" s="92"/>
      <c r="J158" s="222">
        <f t="shared" si="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85</v>
      </c>
      <c r="AY158" s="99" t="s">
        <v>341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99" t="s">
        <v>8</v>
      </c>
      <c r="BK158" s="199">
        <f t="shared" si="9"/>
        <v>0</v>
      </c>
      <c r="BL158" s="99" t="s">
        <v>347</v>
      </c>
      <c r="BM158" s="198" t="s">
        <v>4731</v>
      </c>
    </row>
    <row r="159" spans="1:65" s="110" customFormat="1" ht="16.5" customHeight="1">
      <c r="A159" s="107"/>
      <c r="B159" s="108"/>
      <c r="C159" s="217" t="s">
        <v>426</v>
      </c>
      <c r="D159" s="217" t="s">
        <v>354</v>
      </c>
      <c r="E159" s="218" t="s">
        <v>4732</v>
      </c>
      <c r="F159" s="219" t="s">
        <v>4733</v>
      </c>
      <c r="G159" s="220" t="s">
        <v>2081</v>
      </c>
      <c r="H159" s="221">
        <v>1</v>
      </c>
      <c r="I159" s="92"/>
      <c r="J159" s="222">
        <f t="shared" si="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85</v>
      </c>
      <c r="AY159" s="99" t="s">
        <v>341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99" t="s">
        <v>8</v>
      </c>
      <c r="BK159" s="199">
        <f t="shared" si="9"/>
        <v>0</v>
      </c>
      <c r="BL159" s="99" t="s">
        <v>347</v>
      </c>
      <c r="BM159" s="198" t="s">
        <v>4734</v>
      </c>
    </row>
    <row r="160" spans="1:65" s="110" customFormat="1" ht="16.5" customHeight="1">
      <c r="A160" s="107"/>
      <c r="B160" s="108"/>
      <c r="C160" s="217" t="s">
        <v>430</v>
      </c>
      <c r="D160" s="217" t="s">
        <v>354</v>
      </c>
      <c r="E160" s="218" t="s">
        <v>4735</v>
      </c>
      <c r="F160" s="219" t="s">
        <v>4736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4737</v>
      </c>
    </row>
    <row r="161" spans="1:65" s="110" customFormat="1" ht="16.5" customHeight="1">
      <c r="A161" s="107"/>
      <c r="B161" s="108"/>
      <c r="C161" s="217" t="s">
        <v>434</v>
      </c>
      <c r="D161" s="217" t="s">
        <v>354</v>
      </c>
      <c r="E161" s="218" t="s">
        <v>2284</v>
      </c>
      <c r="F161" s="219" t="s">
        <v>2285</v>
      </c>
      <c r="G161" s="220" t="s">
        <v>2081</v>
      </c>
      <c r="H161" s="221">
        <v>3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4738</v>
      </c>
    </row>
    <row r="162" spans="1:65" s="110" customFormat="1" ht="16.5" customHeight="1">
      <c r="A162" s="107"/>
      <c r="B162" s="108"/>
      <c r="C162" s="217" t="s">
        <v>437</v>
      </c>
      <c r="D162" s="217" t="s">
        <v>354</v>
      </c>
      <c r="E162" s="218" t="s">
        <v>2209</v>
      </c>
      <c r="F162" s="219" t="s">
        <v>4739</v>
      </c>
      <c r="G162" s="220" t="s">
        <v>455</v>
      </c>
      <c r="H162" s="221">
        <v>30</v>
      </c>
      <c r="I162" s="92"/>
      <c r="J162" s="222">
        <f t="shared" si="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4740</v>
      </c>
    </row>
    <row r="163" spans="1:65" s="110" customFormat="1" ht="16.5" customHeight="1">
      <c r="A163" s="107"/>
      <c r="B163" s="108"/>
      <c r="C163" s="217" t="s">
        <v>7</v>
      </c>
      <c r="D163" s="217" t="s">
        <v>354</v>
      </c>
      <c r="E163" s="218" t="s">
        <v>2212</v>
      </c>
      <c r="F163" s="219" t="s">
        <v>4741</v>
      </c>
      <c r="G163" s="220" t="s">
        <v>455</v>
      </c>
      <c r="H163" s="221">
        <v>10</v>
      </c>
      <c r="I163" s="92"/>
      <c r="J163" s="222">
        <f t="shared" si="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4742</v>
      </c>
    </row>
    <row r="164" spans="1:65" s="110" customFormat="1" ht="16.5" customHeight="1">
      <c r="A164" s="107"/>
      <c r="B164" s="108"/>
      <c r="C164" s="217" t="s">
        <v>447</v>
      </c>
      <c r="D164" s="217" t="s">
        <v>354</v>
      </c>
      <c r="E164" s="218" t="s">
        <v>2218</v>
      </c>
      <c r="F164" s="219" t="s">
        <v>2219</v>
      </c>
      <c r="G164" s="220" t="s">
        <v>2220</v>
      </c>
      <c r="H164" s="93"/>
      <c r="I164" s="251">
        <f>SUM(J143:J163)</f>
        <v>0</v>
      </c>
      <c r="J164" s="222">
        <f>ROUND(I164*H164/100,0)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>ROUND(I164*H164/100,0)</f>
        <v>0</v>
      </c>
      <c r="BL164" s="99" t="s">
        <v>347</v>
      </c>
      <c r="BM164" s="198" t="s">
        <v>4743</v>
      </c>
    </row>
    <row r="165" spans="1:65" s="110" customFormat="1" ht="16.5" customHeight="1">
      <c r="A165" s="107"/>
      <c r="B165" s="108"/>
      <c r="C165" s="217" t="s">
        <v>452</v>
      </c>
      <c r="D165" s="217" t="s">
        <v>354</v>
      </c>
      <c r="E165" s="218" t="s">
        <v>2222</v>
      </c>
      <c r="F165" s="219" t="s">
        <v>2223</v>
      </c>
      <c r="G165" s="220" t="s">
        <v>2064</v>
      </c>
      <c r="H165" s="221">
        <v>22.45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4744</v>
      </c>
    </row>
    <row r="166" spans="1:65" s="174" customFormat="1" ht="22.9" customHeight="1">
      <c r="B166" s="175"/>
      <c r="D166" s="176" t="s">
        <v>76</v>
      </c>
      <c r="E166" s="185" t="s">
        <v>2296</v>
      </c>
      <c r="F166" s="185" t="s">
        <v>2297</v>
      </c>
      <c r="J166" s="186">
        <f>BK166</f>
        <v>0</v>
      </c>
      <c r="L166" s="175"/>
      <c r="M166" s="179"/>
      <c r="N166" s="180"/>
      <c r="O166" s="180"/>
      <c r="P166" s="181">
        <f>P167</f>
        <v>0</v>
      </c>
      <c r="Q166" s="180"/>
      <c r="R166" s="181">
        <f>R167</f>
        <v>0</v>
      </c>
      <c r="S166" s="180"/>
      <c r="T166" s="182">
        <f>T167</f>
        <v>0</v>
      </c>
      <c r="AR166" s="176" t="s">
        <v>352</v>
      </c>
      <c r="AT166" s="183" t="s">
        <v>76</v>
      </c>
      <c r="AU166" s="183" t="s">
        <v>8</v>
      </c>
      <c r="AY166" s="176" t="s">
        <v>341</v>
      </c>
      <c r="BK166" s="184">
        <f>BK167</f>
        <v>0</v>
      </c>
    </row>
    <row r="167" spans="1:65" s="110" customFormat="1" ht="16.5" customHeight="1">
      <c r="A167" s="107"/>
      <c r="B167" s="108"/>
      <c r="C167" s="217" t="s">
        <v>458</v>
      </c>
      <c r="D167" s="217" t="s">
        <v>354</v>
      </c>
      <c r="E167" s="218" t="s">
        <v>2298</v>
      </c>
      <c r="F167" s="219" t="s">
        <v>2299</v>
      </c>
      <c r="G167" s="220" t="s">
        <v>2220</v>
      </c>
      <c r="H167" s="93"/>
      <c r="I167" s="251">
        <f>J142</f>
        <v>0</v>
      </c>
      <c r="J167" s="222">
        <f>ROUND(I167*H167/100,0)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1711</v>
      </c>
      <c r="AT167" s="198" t="s">
        <v>354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ROUND(I167*H167/100,0)</f>
        <v>0</v>
      </c>
      <c r="BL167" s="99" t="s">
        <v>682</v>
      </c>
      <c r="BM167" s="198" t="s">
        <v>4745</v>
      </c>
    </row>
    <row r="168" spans="1:65" s="174" customFormat="1" ht="22.9" customHeight="1">
      <c r="B168" s="175"/>
      <c r="D168" s="176" t="s">
        <v>76</v>
      </c>
      <c r="E168" s="185" t="s">
        <v>2301</v>
      </c>
      <c r="F168" s="185" t="s">
        <v>2302</v>
      </c>
      <c r="J168" s="186">
        <f>BK168</f>
        <v>0</v>
      </c>
      <c r="L168" s="175"/>
      <c r="M168" s="179"/>
      <c r="N168" s="180"/>
      <c r="O168" s="180"/>
      <c r="P168" s="181">
        <f>P169</f>
        <v>0</v>
      </c>
      <c r="Q168" s="180"/>
      <c r="R168" s="181">
        <f>R169</f>
        <v>0</v>
      </c>
      <c r="S168" s="180"/>
      <c r="T168" s="182">
        <f>T169</f>
        <v>0</v>
      </c>
      <c r="AR168" s="176" t="s">
        <v>352</v>
      </c>
      <c r="AT168" s="183" t="s">
        <v>76</v>
      </c>
      <c r="AU168" s="183" t="s">
        <v>8</v>
      </c>
      <c r="AY168" s="176" t="s">
        <v>341</v>
      </c>
      <c r="BK168" s="184">
        <f>BK169</f>
        <v>0</v>
      </c>
    </row>
    <row r="169" spans="1:65" s="110" customFormat="1" ht="16.5" customHeight="1">
      <c r="A169" s="107"/>
      <c r="B169" s="108"/>
      <c r="C169" s="217" t="s">
        <v>464</v>
      </c>
      <c r="D169" s="217" t="s">
        <v>354</v>
      </c>
      <c r="E169" s="218" t="s">
        <v>2303</v>
      </c>
      <c r="F169" s="219" t="s">
        <v>2304</v>
      </c>
      <c r="G169" s="220" t="s">
        <v>2220</v>
      </c>
      <c r="H169" s="93"/>
      <c r="I169" s="251">
        <f>J142</f>
        <v>0</v>
      </c>
      <c r="J169" s="222">
        <f>ROUND(I169*H169/100,0)</f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1711</v>
      </c>
      <c r="AT169" s="198" t="s">
        <v>354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ROUND(I169*H169/100,0)</f>
        <v>0</v>
      </c>
      <c r="BL169" s="99" t="s">
        <v>682</v>
      </c>
      <c r="BM169" s="198" t="s">
        <v>4746</v>
      </c>
    </row>
    <row r="170" spans="1:65" s="174" customFormat="1" ht="22.9" customHeight="1">
      <c r="B170" s="175"/>
      <c r="D170" s="176" t="s">
        <v>76</v>
      </c>
      <c r="E170" s="185" t="s">
        <v>2306</v>
      </c>
      <c r="F170" s="185" t="s">
        <v>2307</v>
      </c>
      <c r="J170" s="186">
        <f>BK170</f>
        <v>0</v>
      </c>
      <c r="L170" s="175"/>
      <c r="M170" s="179"/>
      <c r="N170" s="180"/>
      <c r="O170" s="180"/>
      <c r="P170" s="181">
        <f>P171+P176+P183+P185+P193</f>
        <v>0</v>
      </c>
      <c r="Q170" s="180"/>
      <c r="R170" s="181">
        <f>R171+R176+R183+R185+R193</f>
        <v>0</v>
      </c>
      <c r="S170" s="180"/>
      <c r="T170" s="182">
        <f>T171+T176+T183+T185+T193</f>
        <v>0</v>
      </c>
      <c r="AR170" s="176" t="s">
        <v>352</v>
      </c>
      <c r="AT170" s="183" t="s">
        <v>76</v>
      </c>
      <c r="AU170" s="183" t="s">
        <v>8</v>
      </c>
      <c r="AY170" s="176" t="s">
        <v>341</v>
      </c>
      <c r="BK170" s="184">
        <f>BK171+BK176+BK183+BK185+BK193</f>
        <v>0</v>
      </c>
    </row>
    <row r="171" spans="1:65" s="174" customFormat="1" ht="20.85" customHeight="1">
      <c r="B171" s="175"/>
      <c r="D171" s="176" t="s">
        <v>76</v>
      </c>
      <c r="E171" s="185" t="s">
        <v>2116</v>
      </c>
      <c r="F171" s="185" t="s">
        <v>2308</v>
      </c>
      <c r="J171" s="186">
        <f>BK171</f>
        <v>0</v>
      </c>
      <c r="L171" s="175"/>
      <c r="M171" s="179"/>
      <c r="N171" s="180"/>
      <c r="O171" s="180"/>
      <c r="P171" s="181">
        <f>SUM(P172:P175)</f>
        <v>0</v>
      </c>
      <c r="Q171" s="180"/>
      <c r="R171" s="181">
        <f>SUM(R172:R175)</f>
        <v>0</v>
      </c>
      <c r="S171" s="180"/>
      <c r="T171" s="182">
        <f>SUM(T172:T175)</f>
        <v>0</v>
      </c>
      <c r="AR171" s="176" t="s">
        <v>8</v>
      </c>
      <c r="AT171" s="183" t="s">
        <v>76</v>
      </c>
      <c r="AU171" s="183" t="s">
        <v>85</v>
      </c>
      <c r="AY171" s="176" t="s">
        <v>341</v>
      </c>
      <c r="BK171" s="184">
        <f>SUM(BK172:BK175)</f>
        <v>0</v>
      </c>
    </row>
    <row r="172" spans="1:65" s="110" customFormat="1" ht="16.5" customHeight="1">
      <c r="A172" s="107"/>
      <c r="B172" s="108"/>
      <c r="C172" s="217" t="s">
        <v>469</v>
      </c>
      <c r="D172" s="217" t="s">
        <v>354</v>
      </c>
      <c r="E172" s="218" t="s">
        <v>4747</v>
      </c>
      <c r="F172" s="219" t="s">
        <v>4748</v>
      </c>
      <c r="G172" s="220" t="s">
        <v>455</v>
      </c>
      <c r="H172" s="221">
        <v>10</v>
      </c>
      <c r="I172" s="92"/>
      <c r="J172" s="222">
        <f>ROUND(I172*H172,0)</f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352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ROUND(I172*H172,0)</f>
        <v>0</v>
      </c>
      <c r="BL172" s="99" t="s">
        <v>347</v>
      </c>
      <c r="BM172" s="198" t="s">
        <v>347</v>
      </c>
    </row>
    <row r="173" spans="1:65" s="110" customFormat="1" ht="16.5" customHeight="1">
      <c r="A173" s="107"/>
      <c r="B173" s="108"/>
      <c r="C173" s="217" t="s">
        <v>475</v>
      </c>
      <c r="D173" s="217" t="s">
        <v>354</v>
      </c>
      <c r="E173" s="218" t="s">
        <v>2313</v>
      </c>
      <c r="F173" s="219" t="s">
        <v>4749</v>
      </c>
      <c r="G173" s="220" t="s">
        <v>455</v>
      </c>
      <c r="H173" s="221">
        <v>90</v>
      </c>
      <c r="I173" s="92"/>
      <c r="J173" s="222">
        <f>ROUND(I173*H173,0)</f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352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375</v>
      </c>
    </row>
    <row r="174" spans="1:65" s="110" customFormat="1" ht="16.5" customHeight="1">
      <c r="A174" s="107"/>
      <c r="B174" s="108"/>
      <c r="C174" s="217" t="s">
        <v>480</v>
      </c>
      <c r="D174" s="217" t="s">
        <v>354</v>
      </c>
      <c r="E174" s="218" t="s">
        <v>4750</v>
      </c>
      <c r="F174" s="219" t="s">
        <v>4751</v>
      </c>
      <c r="G174" s="220" t="s">
        <v>455</v>
      </c>
      <c r="H174" s="221">
        <v>174</v>
      </c>
      <c r="I174" s="92"/>
      <c r="J174" s="222">
        <f>ROUND(I174*H174,0)</f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352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358</v>
      </c>
    </row>
    <row r="175" spans="1:65" s="110" customFormat="1" ht="16.5" customHeight="1">
      <c r="A175" s="107"/>
      <c r="B175" s="108"/>
      <c r="C175" s="217" t="s">
        <v>484</v>
      </c>
      <c r="D175" s="217" t="s">
        <v>354</v>
      </c>
      <c r="E175" s="218" t="s">
        <v>4752</v>
      </c>
      <c r="F175" s="219" t="s">
        <v>4753</v>
      </c>
      <c r="G175" s="220" t="s">
        <v>455</v>
      </c>
      <c r="H175" s="221">
        <v>219</v>
      </c>
      <c r="I175" s="92"/>
      <c r="J175" s="222">
        <f>ROUND(I175*H175,0)</f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261</v>
      </c>
    </row>
    <row r="176" spans="1:65" s="174" customFormat="1" ht="20.85" customHeight="1">
      <c r="B176" s="175"/>
      <c r="D176" s="176" t="s">
        <v>76</v>
      </c>
      <c r="E176" s="185" t="s">
        <v>2134</v>
      </c>
      <c r="F176" s="185" t="s">
        <v>2346</v>
      </c>
      <c r="J176" s="186">
        <f>BK176</f>
        <v>0</v>
      </c>
      <c r="L176" s="175"/>
      <c r="M176" s="179"/>
      <c r="N176" s="180"/>
      <c r="O176" s="180"/>
      <c r="P176" s="181">
        <f>SUM(P177:P182)</f>
        <v>0</v>
      </c>
      <c r="Q176" s="180"/>
      <c r="R176" s="181">
        <f>SUM(R177:R182)</f>
        <v>0</v>
      </c>
      <c r="S176" s="180"/>
      <c r="T176" s="182">
        <f>SUM(T177:T182)</f>
        <v>0</v>
      </c>
      <c r="AR176" s="176" t="s">
        <v>8</v>
      </c>
      <c r="AT176" s="183" t="s">
        <v>76</v>
      </c>
      <c r="AU176" s="183" t="s">
        <v>85</v>
      </c>
      <c r="AY176" s="176" t="s">
        <v>341</v>
      </c>
      <c r="BK176" s="184">
        <f>SUM(BK177:BK182)</f>
        <v>0</v>
      </c>
    </row>
    <row r="177" spans="1:65" s="110" customFormat="1" ht="16.5" customHeight="1">
      <c r="A177" s="107"/>
      <c r="B177" s="108"/>
      <c r="C177" s="217" t="s">
        <v>489</v>
      </c>
      <c r="D177" s="217" t="s">
        <v>354</v>
      </c>
      <c r="E177" s="218" t="s">
        <v>2353</v>
      </c>
      <c r="F177" s="219" t="s">
        <v>2352</v>
      </c>
      <c r="G177" s="220" t="s">
        <v>455</v>
      </c>
      <c r="H177" s="221">
        <v>47</v>
      </c>
      <c r="I177" s="92"/>
      <c r="J177" s="222">
        <f t="shared" ref="J177:J182" si="10">ROUND(I177*H177,0)</f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ref="P177:P182" si="11">O177*H177</f>
        <v>0</v>
      </c>
      <c r="Q177" s="196">
        <v>0</v>
      </c>
      <c r="R177" s="196">
        <f t="shared" ref="R177:R182" si="12">Q177*H177</f>
        <v>0</v>
      </c>
      <c r="S177" s="196">
        <v>0</v>
      </c>
      <c r="T177" s="197">
        <f t="shared" ref="T177:T182" si="13"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 t="shared" ref="BE177:BE182" si="14">IF(N177="základní",J177,0)</f>
        <v>0</v>
      </c>
      <c r="BF177" s="199">
        <f t="shared" ref="BF177:BF182" si="15">IF(N177="snížená",J177,0)</f>
        <v>0</v>
      </c>
      <c r="BG177" s="199">
        <f t="shared" ref="BG177:BG182" si="16">IF(N177="zákl. přenesená",J177,0)</f>
        <v>0</v>
      </c>
      <c r="BH177" s="199">
        <f t="shared" ref="BH177:BH182" si="17">IF(N177="sníž. přenesená",J177,0)</f>
        <v>0</v>
      </c>
      <c r="BI177" s="199">
        <f t="shared" ref="BI177:BI182" si="18">IF(N177="nulová",J177,0)</f>
        <v>0</v>
      </c>
      <c r="BJ177" s="99" t="s">
        <v>8</v>
      </c>
      <c r="BK177" s="199">
        <f t="shared" ref="BK177:BK182" si="19">ROUND(I177*H177,0)</f>
        <v>0</v>
      </c>
      <c r="BL177" s="99" t="s">
        <v>347</v>
      </c>
      <c r="BM177" s="198" t="s">
        <v>399</v>
      </c>
    </row>
    <row r="178" spans="1:65" s="110" customFormat="1" ht="16.5" customHeight="1">
      <c r="A178" s="107"/>
      <c r="B178" s="108"/>
      <c r="C178" s="217" t="s">
        <v>494</v>
      </c>
      <c r="D178" s="217" t="s">
        <v>354</v>
      </c>
      <c r="E178" s="218" t="s">
        <v>2359</v>
      </c>
      <c r="F178" s="219" t="s">
        <v>2360</v>
      </c>
      <c r="G178" s="220" t="s">
        <v>455</v>
      </c>
      <c r="H178" s="221">
        <v>12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409</v>
      </c>
    </row>
    <row r="179" spans="1:65" s="110" customFormat="1" ht="16.5" customHeight="1">
      <c r="A179" s="107"/>
      <c r="B179" s="108"/>
      <c r="C179" s="217" t="s">
        <v>125</v>
      </c>
      <c r="D179" s="217" t="s">
        <v>354</v>
      </c>
      <c r="E179" s="218" t="s">
        <v>4754</v>
      </c>
      <c r="F179" s="219" t="s">
        <v>2362</v>
      </c>
      <c r="G179" s="220" t="s">
        <v>455</v>
      </c>
      <c r="H179" s="221">
        <v>6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421</v>
      </c>
    </row>
    <row r="180" spans="1:65" s="110" customFormat="1" ht="16.5" customHeight="1">
      <c r="A180" s="107"/>
      <c r="B180" s="108"/>
      <c r="C180" s="217" t="s">
        <v>502</v>
      </c>
      <c r="D180" s="217" t="s">
        <v>354</v>
      </c>
      <c r="E180" s="218" t="s">
        <v>4755</v>
      </c>
      <c r="F180" s="219" t="s">
        <v>2354</v>
      </c>
      <c r="G180" s="220" t="s">
        <v>455</v>
      </c>
      <c r="H180" s="221">
        <v>6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352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430</v>
      </c>
    </row>
    <row r="181" spans="1:65" s="110" customFormat="1" ht="16.5" customHeight="1">
      <c r="A181" s="107"/>
      <c r="B181" s="108"/>
      <c r="C181" s="217" t="s">
        <v>507</v>
      </c>
      <c r="D181" s="217" t="s">
        <v>354</v>
      </c>
      <c r="E181" s="218" t="s">
        <v>4756</v>
      </c>
      <c r="F181" s="219" t="s">
        <v>4757</v>
      </c>
      <c r="G181" s="220" t="s">
        <v>455</v>
      </c>
      <c r="H181" s="221">
        <v>178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437</v>
      </c>
    </row>
    <row r="182" spans="1:65" s="110" customFormat="1" ht="16.5" customHeight="1">
      <c r="A182" s="107"/>
      <c r="B182" s="108"/>
      <c r="C182" s="217" t="s">
        <v>512</v>
      </c>
      <c r="D182" s="217" t="s">
        <v>354</v>
      </c>
      <c r="E182" s="218" t="s">
        <v>4758</v>
      </c>
      <c r="F182" s="219" t="s">
        <v>4759</v>
      </c>
      <c r="G182" s="220" t="s">
        <v>2081</v>
      </c>
      <c r="H182" s="221">
        <v>1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447</v>
      </c>
    </row>
    <row r="183" spans="1:65" s="174" customFormat="1" ht="20.85" customHeight="1">
      <c r="B183" s="175"/>
      <c r="D183" s="176" t="s">
        <v>76</v>
      </c>
      <c r="E183" s="185" t="s">
        <v>2365</v>
      </c>
      <c r="F183" s="185" t="s">
        <v>2366</v>
      </c>
      <c r="J183" s="186">
        <f>BK183</f>
        <v>0</v>
      </c>
      <c r="L183" s="175"/>
      <c r="M183" s="179"/>
      <c r="N183" s="180"/>
      <c r="O183" s="180"/>
      <c r="P183" s="181">
        <f>P184</f>
        <v>0</v>
      </c>
      <c r="Q183" s="180"/>
      <c r="R183" s="181">
        <f>R184</f>
        <v>0</v>
      </c>
      <c r="S183" s="180"/>
      <c r="T183" s="182">
        <f>T184</f>
        <v>0</v>
      </c>
      <c r="AR183" s="176" t="s">
        <v>8</v>
      </c>
      <c r="AT183" s="183" t="s">
        <v>76</v>
      </c>
      <c r="AU183" s="183" t="s">
        <v>85</v>
      </c>
      <c r="AY183" s="176" t="s">
        <v>341</v>
      </c>
      <c r="BK183" s="184">
        <f>BK184</f>
        <v>0</v>
      </c>
    </row>
    <row r="184" spans="1:65" s="110" customFormat="1" ht="16.5" customHeight="1">
      <c r="A184" s="107"/>
      <c r="B184" s="108"/>
      <c r="C184" s="217" t="s">
        <v>516</v>
      </c>
      <c r="D184" s="217" t="s">
        <v>354</v>
      </c>
      <c r="E184" s="218" t="s">
        <v>2367</v>
      </c>
      <c r="F184" s="219" t="s">
        <v>4760</v>
      </c>
      <c r="G184" s="220" t="s">
        <v>2081</v>
      </c>
      <c r="H184" s="221">
        <v>1</v>
      </c>
      <c r="I184" s="92"/>
      <c r="J184" s="222">
        <f>ROUND(I184*H184,0)</f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458</v>
      </c>
    </row>
    <row r="185" spans="1:65" s="174" customFormat="1" ht="20.85" customHeight="1">
      <c r="B185" s="175"/>
      <c r="D185" s="176" t="s">
        <v>76</v>
      </c>
      <c r="E185" s="185" t="s">
        <v>2395</v>
      </c>
      <c r="F185" s="185" t="s">
        <v>4761</v>
      </c>
      <c r="J185" s="186">
        <f>BK185</f>
        <v>0</v>
      </c>
      <c r="L185" s="175"/>
      <c r="M185" s="179"/>
      <c r="N185" s="180"/>
      <c r="O185" s="180"/>
      <c r="P185" s="181">
        <f>SUM(P186:P192)</f>
        <v>0</v>
      </c>
      <c r="Q185" s="180"/>
      <c r="R185" s="181">
        <f>SUM(R186:R192)</f>
        <v>0</v>
      </c>
      <c r="S185" s="180"/>
      <c r="T185" s="182">
        <f>SUM(T186:T192)</f>
        <v>0</v>
      </c>
      <c r="AR185" s="176" t="s">
        <v>8</v>
      </c>
      <c r="AT185" s="183" t="s">
        <v>76</v>
      </c>
      <c r="AU185" s="183" t="s">
        <v>85</v>
      </c>
      <c r="AY185" s="176" t="s">
        <v>341</v>
      </c>
      <c r="BK185" s="184">
        <f>SUM(BK186:BK192)</f>
        <v>0</v>
      </c>
    </row>
    <row r="186" spans="1:65" s="110" customFormat="1" ht="16.5" customHeight="1">
      <c r="A186" s="107"/>
      <c r="B186" s="108"/>
      <c r="C186" s="217" t="s">
        <v>522</v>
      </c>
      <c r="D186" s="217" t="s">
        <v>354</v>
      </c>
      <c r="E186" s="218" t="s">
        <v>4762</v>
      </c>
      <c r="F186" s="219" t="s">
        <v>4763</v>
      </c>
      <c r="G186" s="220" t="s">
        <v>2081</v>
      </c>
      <c r="H186" s="221">
        <v>1</v>
      </c>
      <c r="I186" s="92"/>
      <c r="J186" s="222">
        <f t="shared" ref="J186:J192" si="20">ROUND(I186*H186,0)</f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ref="P186:P192" si="21">O186*H186</f>
        <v>0</v>
      </c>
      <c r="Q186" s="196">
        <v>0</v>
      </c>
      <c r="R186" s="196">
        <f t="shared" ref="R186:R192" si="22">Q186*H186</f>
        <v>0</v>
      </c>
      <c r="S186" s="196">
        <v>0</v>
      </c>
      <c r="T186" s="197">
        <f t="shared" ref="T186:T192" si="23">S186*H186</f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ref="BE186:BE192" si="24">IF(N186="základní",J186,0)</f>
        <v>0</v>
      </c>
      <c r="BF186" s="199">
        <f t="shared" ref="BF186:BF192" si="25">IF(N186="snížená",J186,0)</f>
        <v>0</v>
      </c>
      <c r="BG186" s="199">
        <f t="shared" ref="BG186:BG192" si="26">IF(N186="zákl. přenesená",J186,0)</f>
        <v>0</v>
      </c>
      <c r="BH186" s="199">
        <f t="shared" ref="BH186:BH192" si="27">IF(N186="sníž. přenesená",J186,0)</f>
        <v>0</v>
      </c>
      <c r="BI186" s="199">
        <f t="shared" ref="BI186:BI192" si="28">IF(N186="nulová",J186,0)</f>
        <v>0</v>
      </c>
      <c r="BJ186" s="99" t="s">
        <v>8</v>
      </c>
      <c r="BK186" s="199">
        <f t="shared" ref="BK186:BK192" si="29">ROUND(I186*H186,0)</f>
        <v>0</v>
      </c>
      <c r="BL186" s="99" t="s">
        <v>347</v>
      </c>
      <c r="BM186" s="198" t="s">
        <v>469</v>
      </c>
    </row>
    <row r="187" spans="1:65" s="110" customFormat="1" ht="16.5" customHeight="1">
      <c r="A187" s="107"/>
      <c r="B187" s="108"/>
      <c r="C187" s="217" t="s">
        <v>528</v>
      </c>
      <c r="D187" s="217" t="s">
        <v>354</v>
      </c>
      <c r="E187" s="218" t="s">
        <v>4764</v>
      </c>
      <c r="F187" s="219" t="s">
        <v>4765</v>
      </c>
      <c r="G187" s="220" t="s">
        <v>2081</v>
      </c>
      <c r="H187" s="221">
        <v>1</v>
      </c>
      <c r="I187" s="92"/>
      <c r="J187" s="222">
        <f t="shared" si="2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99" t="s">
        <v>8</v>
      </c>
      <c r="BK187" s="199">
        <f t="shared" si="29"/>
        <v>0</v>
      </c>
      <c r="BL187" s="99" t="s">
        <v>347</v>
      </c>
      <c r="BM187" s="198" t="s">
        <v>480</v>
      </c>
    </row>
    <row r="188" spans="1:65" s="110" customFormat="1" ht="16.5" customHeight="1">
      <c r="A188" s="107"/>
      <c r="B188" s="108"/>
      <c r="C188" s="217" t="s">
        <v>533</v>
      </c>
      <c r="D188" s="217" t="s">
        <v>354</v>
      </c>
      <c r="E188" s="218" t="s">
        <v>4766</v>
      </c>
      <c r="F188" s="219" t="s">
        <v>4767</v>
      </c>
      <c r="G188" s="220" t="s">
        <v>2081</v>
      </c>
      <c r="H188" s="221">
        <v>6</v>
      </c>
      <c r="I188" s="92"/>
      <c r="J188" s="222">
        <f t="shared" si="2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99" t="s">
        <v>8</v>
      </c>
      <c r="BK188" s="199">
        <f t="shared" si="29"/>
        <v>0</v>
      </c>
      <c r="BL188" s="99" t="s">
        <v>347</v>
      </c>
      <c r="BM188" s="198" t="s">
        <v>489</v>
      </c>
    </row>
    <row r="189" spans="1:65" s="110" customFormat="1" ht="16.5" customHeight="1">
      <c r="A189" s="107"/>
      <c r="B189" s="108"/>
      <c r="C189" s="217" t="s">
        <v>543</v>
      </c>
      <c r="D189" s="217" t="s">
        <v>354</v>
      </c>
      <c r="E189" s="218" t="s">
        <v>4768</v>
      </c>
      <c r="F189" s="219" t="s">
        <v>4769</v>
      </c>
      <c r="G189" s="220" t="s">
        <v>2081</v>
      </c>
      <c r="H189" s="221">
        <v>6</v>
      </c>
      <c r="I189" s="92"/>
      <c r="J189" s="222">
        <f t="shared" si="2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99" t="s">
        <v>8</v>
      </c>
      <c r="BK189" s="199">
        <f t="shared" si="29"/>
        <v>0</v>
      </c>
      <c r="BL189" s="99" t="s">
        <v>347</v>
      </c>
      <c r="BM189" s="198" t="s">
        <v>125</v>
      </c>
    </row>
    <row r="190" spans="1:65" s="110" customFormat="1" ht="16.5" customHeight="1">
      <c r="A190" s="107"/>
      <c r="B190" s="108"/>
      <c r="C190" s="217" t="s">
        <v>564</v>
      </c>
      <c r="D190" s="217" t="s">
        <v>354</v>
      </c>
      <c r="E190" s="218" t="s">
        <v>4770</v>
      </c>
      <c r="F190" s="219" t="s">
        <v>4771</v>
      </c>
      <c r="G190" s="220" t="s">
        <v>2081</v>
      </c>
      <c r="H190" s="221">
        <v>3</v>
      </c>
      <c r="I190" s="92"/>
      <c r="J190" s="222">
        <f t="shared" si="20"/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99" t="s">
        <v>8</v>
      </c>
      <c r="BK190" s="199">
        <f t="shared" si="29"/>
        <v>0</v>
      </c>
      <c r="BL190" s="99" t="s">
        <v>347</v>
      </c>
      <c r="BM190" s="198" t="s">
        <v>507</v>
      </c>
    </row>
    <row r="191" spans="1:65" s="110" customFormat="1" ht="16.5" customHeight="1">
      <c r="A191" s="107"/>
      <c r="B191" s="108"/>
      <c r="C191" s="217" t="s">
        <v>569</v>
      </c>
      <c r="D191" s="217" t="s">
        <v>354</v>
      </c>
      <c r="E191" s="218" t="s">
        <v>4772</v>
      </c>
      <c r="F191" s="219" t="s">
        <v>4773</v>
      </c>
      <c r="G191" s="220" t="s">
        <v>2081</v>
      </c>
      <c r="H191" s="221">
        <v>12</v>
      </c>
      <c r="I191" s="92"/>
      <c r="J191" s="222">
        <f t="shared" si="2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347</v>
      </c>
      <c r="BM191" s="198" t="s">
        <v>516</v>
      </c>
    </row>
    <row r="192" spans="1:65" s="110" customFormat="1" ht="16.5" customHeight="1">
      <c r="A192" s="107"/>
      <c r="B192" s="108"/>
      <c r="C192" s="217" t="s">
        <v>575</v>
      </c>
      <c r="D192" s="217" t="s">
        <v>354</v>
      </c>
      <c r="E192" s="218" t="s">
        <v>4774</v>
      </c>
      <c r="F192" s="219" t="s">
        <v>4775</v>
      </c>
      <c r="G192" s="220" t="s">
        <v>2081</v>
      </c>
      <c r="H192" s="221">
        <v>6</v>
      </c>
      <c r="I192" s="92"/>
      <c r="J192" s="222">
        <f t="shared" si="2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347</v>
      </c>
      <c r="BM192" s="198" t="s">
        <v>528</v>
      </c>
    </row>
    <row r="193" spans="1:65" s="174" customFormat="1" ht="20.85" customHeight="1">
      <c r="B193" s="175"/>
      <c r="D193" s="176" t="s">
        <v>76</v>
      </c>
      <c r="E193" s="185" t="s">
        <v>2407</v>
      </c>
      <c r="F193" s="185" t="s">
        <v>4776</v>
      </c>
      <c r="J193" s="186">
        <f>BK193</f>
        <v>0</v>
      </c>
      <c r="L193" s="175"/>
      <c r="M193" s="179"/>
      <c r="N193" s="180"/>
      <c r="O193" s="180"/>
      <c r="P193" s="181">
        <f>SUM(P194:P198)</f>
        <v>0</v>
      </c>
      <c r="Q193" s="180"/>
      <c r="R193" s="181">
        <f>SUM(R194:R198)</f>
        <v>0</v>
      </c>
      <c r="S193" s="180"/>
      <c r="T193" s="182">
        <f>SUM(T194:T198)</f>
        <v>0</v>
      </c>
      <c r="AR193" s="176" t="s">
        <v>8</v>
      </c>
      <c r="AT193" s="183" t="s">
        <v>76</v>
      </c>
      <c r="AU193" s="183" t="s">
        <v>85</v>
      </c>
      <c r="AY193" s="176" t="s">
        <v>341</v>
      </c>
      <c r="BK193" s="184">
        <f>SUM(BK194:BK198)</f>
        <v>0</v>
      </c>
    </row>
    <row r="194" spans="1:65" s="110" customFormat="1" ht="16.5" customHeight="1">
      <c r="A194" s="107"/>
      <c r="B194" s="108"/>
      <c r="C194" s="217" t="s">
        <v>580</v>
      </c>
      <c r="D194" s="217" t="s">
        <v>354</v>
      </c>
      <c r="E194" s="218" t="s">
        <v>2409</v>
      </c>
      <c r="F194" s="219" t="s">
        <v>4777</v>
      </c>
      <c r="G194" s="220" t="s">
        <v>455</v>
      </c>
      <c r="H194" s="221">
        <v>16</v>
      </c>
      <c r="I194" s="92"/>
      <c r="J194" s="222">
        <f>ROUND(I194*H194,0)</f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>IF(N194="základní",J194,0)</f>
        <v>0</v>
      </c>
      <c r="BF194" s="199">
        <f>IF(N194="snížená",J194,0)</f>
        <v>0</v>
      </c>
      <c r="BG194" s="199">
        <f>IF(N194="zákl. přenesená",J194,0)</f>
        <v>0</v>
      </c>
      <c r="BH194" s="199">
        <f>IF(N194="sníž. přenesená",J194,0)</f>
        <v>0</v>
      </c>
      <c r="BI194" s="199">
        <f>IF(N194="nulová",J194,0)</f>
        <v>0</v>
      </c>
      <c r="BJ194" s="99" t="s">
        <v>8</v>
      </c>
      <c r="BK194" s="199">
        <f>ROUND(I194*H194,0)</f>
        <v>0</v>
      </c>
      <c r="BL194" s="99" t="s">
        <v>347</v>
      </c>
      <c r="BM194" s="198" t="s">
        <v>543</v>
      </c>
    </row>
    <row r="195" spans="1:65" s="110" customFormat="1" ht="16.5" customHeight="1">
      <c r="A195" s="107"/>
      <c r="B195" s="108"/>
      <c r="C195" s="217" t="s">
        <v>585</v>
      </c>
      <c r="D195" s="217" t="s">
        <v>354</v>
      </c>
      <c r="E195" s="218" t="s">
        <v>2411</v>
      </c>
      <c r="F195" s="219" t="s">
        <v>4778</v>
      </c>
      <c r="G195" s="220" t="s">
        <v>455</v>
      </c>
      <c r="H195" s="221">
        <v>12</v>
      </c>
      <c r="I195" s="92"/>
      <c r="J195" s="222">
        <f>ROUND(I195*H195,0)</f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569</v>
      </c>
    </row>
    <row r="196" spans="1:65" s="110" customFormat="1" ht="16.5" customHeight="1">
      <c r="A196" s="107"/>
      <c r="B196" s="108"/>
      <c r="C196" s="217" t="s">
        <v>590</v>
      </c>
      <c r="D196" s="217" t="s">
        <v>354</v>
      </c>
      <c r="E196" s="218" t="s">
        <v>2413</v>
      </c>
      <c r="F196" s="219" t="s">
        <v>4779</v>
      </c>
      <c r="G196" s="220" t="s">
        <v>2081</v>
      </c>
      <c r="H196" s="221">
        <v>6</v>
      </c>
      <c r="I196" s="92"/>
      <c r="J196" s="222">
        <f>ROUND(I196*H196,0)</f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580</v>
      </c>
    </row>
    <row r="197" spans="1:65" s="110" customFormat="1" ht="16.5" customHeight="1">
      <c r="A197" s="107"/>
      <c r="B197" s="108"/>
      <c r="C197" s="217" t="s">
        <v>596</v>
      </c>
      <c r="D197" s="217" t="s">
        <v>354</v>
      </c>
      <c r="E197" s="218" t="s">
        <v>2429</v>
      </c>
      <c r="F197" s="219" t="s">
        <v>4780</v>
      </c>
      <c r="G197" s="220" t="s">
        <v>2081</v>
      </c>
      <c r="H197" s="221">
        <v>3</v>
      </c>
      <c r="I197" s="92"/>
      <c r="J197" s="222">
        <f>ROUND(I197*H197,0)</f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>O197*H197</f>
        <v>0</v>
      </c>
      <c r="Q197" s="196">
        <v>0</v>
      </c>
      <c r="R197" s="196">
        <f>Q197*H197</f>
        <v>0</v>
      </c>
      <c r="S197" s="196">
        <v>0</v>
      </c>
      <c r="T197" s="197">
        <f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>IF(N197="základní",J197,0)</f>
        <v>0</v>
      </c>
      <c r="BF197" s="199">
        <f>IF(N197="snížená",J197,0)</f>
        <v>0</v>
      </c>
      <c r="BG197" s="199">
        <f>IF(N197="zákl. přenesená",J197,0)</f>
        <v>0</v>
      </c>
      <c r="BH197" s="199">
        <f>IF(N197="sníž. přenesená",J197,0)</f>
        <v>0</v>
      </c>
      <c r="BI197" s="199">
        <f>IF(N197="nulová",J197,0)</f>
        <v>0</v>
      </c>
      <c r="BJ197" s="99" t="s">
        <v>8</v>
      </c>
      <c r="BK197" s="199">
        <f>ROUND(I197*H197,0)</f>
        <v>0</v>
      </c>
      <c r="BL197" s="99" t="s">
        <v>347</v>
      </c>
      <c r="BM197" s="198" t="s">
        <v>590</v>
      </c>
    </row>
    <row r="198" spans="1:65" s="110" customFormat="1" ht="16.5" customHeight="1">
      <c r="A198" s="107"/>
      <c r="B198" s="108"/>
      <c r="C198" s="217" t="s">
        <v>601</v>
      </c>
      <c r="D198" s="217" t="s">
        <v>354</v>
      </c>
      <c r="E198" s="218" t="s">
        <v>2559</v>
      </c>
      <c r="F198" s="219" t="s">
        <v>2560</v>
      </c>
      <c r="G198" s="220" t="s">
        <v>1689</v>
      </c>
      <c r="H198" s="221">
        <v>6</v>
      </c>
      <c r="I198" s="92"/>
      <c r="J198" s="222">
        <f>ROUND(I198*H198,0)</f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>IF(N198="základní",J198,0)</f>
        <v>0</v>
      </c>
      <c r="BF198" s="199">
        <f>IF(N198="snížená",J198,0)</f>
        <v>0</v>
      </c>
      <c r="BG198" s="199">
        <f>IF(N198="zákl. přenesená",J198,0)</f>
        <v>0</v>
      </c>
      <c r="BH198" s="199">
        <f>IF(N198="sníž. přenesená",J198,0)</f>
        <v>0</v>
      </c>
      <c r="BI198" s="199">
        <f>IF(N198="nulová",J198,0)</f>
        <v>0</v>
      </c>
      <c r="BJ198" s="99" t="s">
        <v>8</v>
      </c>
      <c r="BK198" s="199">
        <f>ROUND(I198*H198,0)</f>
        <v>0</v>
      </c>
      <c r="BL198" s="99" t="s">
        <v>347</v>
      </c>
      <c r="BM198" s="198" t="s">
        <v>601</v>
      </c>
    </row>
    <row r="199" spans="1:65" s="174" customFormat="1" ht="22.9" customHeight="1">
      <c r="B199" s="175"/>
      <c r="D199" s="176" t="s">
        <v>76</v>
      </c>
      <c r="E199" s="185" t="s">
        <v>2449</v>
      </c>
      <c r="F199" s="185" t="s">
        <v>2450</v>
      </c>
      <c r="J199" s="186">
        <f>BK199</f>
        <v>0</v>
      </c>
      <c r="L199" s="175"/>
      <c r="M199" s="179"/>
      <c r="N199" s="180"/>
      <c r="O199" s="180"/>
      <c r="P199" s="181">
        <f>P200</f>
        <v>0</v>
      </c>
      <c r="Q199" s="180"/>
      <c r="R199" s="181">
        <f>R200</f>
        <v>0</v>
      </c>
      <c r="S199" s="180"/>
      <c r="T199" s="182">
        <f>T200</f>
        <v>0</v>
      </c>
      <c r="AR199" s="176" t="s">
        <v>352</v>
      </c>
      <c r="AT199" s="183" t="s">
        <v>76</v>
      </c>
      <c r="AU199" s="183" t="s">
        <v>8</v>
      </c>
      <c r="AY199" s="176" t="s">
        <v>341</v>
      </c>
      <c r="BK199" s="184">
        <f>BK200</f>
        <v>0</v>
      </c>
    </row>
    <row r="200" spans="1:65" s="110" customFormat="1" ht="16.5" customHeight="1">
      <c r="A200" s="107"/>
      <c r="B200" s="108"/>
      <c r="C200" s="217" t="s">
        <v>605</v>
      </c>
      <c r="D200" s="217" t="s">
        <v>354</v>
      </c>
      <c r="E200" s="218" t="s">
        <v>2451</v>
      </c>
      <c r="F200" s="219" t="s">
        <v>2452</v>
      </c>
      <c r="G200" s="220" t="s">
        <v>2220</v>
      </c>
      <c r="H200" s="93"/>
      <c r="I200" s="251">
        <f>SUM(J172:J175,J177:J181,J194:J195,J198)</f>
        <v>0</v>
      </c>
      <c r="J200" s="222">
        <f>ROUND(I200*H200/100,0)</f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1711</v>
      </c>
      <c r="AT200" s="198" t="s">
        <v>354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ROUND(I200*H200/100,0)</f>
        <v>0</v>
      </c>
      <c r="BL200" s="99" t="s">
        <v>682</v>
      </c>
      <c r="BM200" s="198" t="s">
        <v>4781</v>
      </c>
    </row>
    <row r="201" spans="1:65" s="174" customFormat="1" ht="22.9" customHeight="1">
      <c r="B201" s="175"/>
      <c r="D201" s="176" t="s">
        <v>76</v>
      </c>
      <c r="E201" s="185" t="s">
        <v>2454</v>
      </c>
      <c r="F201" s="185" t="s">
        <v>2455</v>
      </c>
      <c r="J201" s="186">
        <f>BK201</f>
        <v>0</v>
      </c>
      <c r="L201" s="175"/>
      <c r="M201" s="179"/>
      <c r="N201" s="180"/>
      <c r="O201" s="180"/>
      <c r="P201" s="181">
        <f>P202</f>
        <v>0</v>
      </c>
      <c r="Q201" s="180"/>
      <c r="R201" s="181">
        <f>R202</f>
        <v>0</v>
      </c>
      <c r="S201" s="180"/>
      <c r="T201" s="182">
        <f>T202</f>
        <v>0</v>
      </c>
      <c r="AR201" s="176" t="s">
        <v>352</v>
      </c>
      <c r="AT201" s="183" t="s">
        <v>76</v>
      </c>
      <c r="AU201" s="183" t="s">
        <v>8</v>
      </c>
      <c r="AY201" s="176" t="s">
        <v>341</v>
      </c>
      <c r="BK201" s="184">
        <f>BK202</f>
        <v>0</v>
      </c>
    </row>
    <row r="202" spans="1:65" s="110" customFormat="1" ht="16.5" customHeight="1">
      <c r="A202" s="107"/>
      <c r="B202" s="108"/>
      <c r="C202" s="217" t="s">
        <v>610</v>
      </c>
      <c r="D202" s="217" t="s">
        <v>354</v>
      </c>
      <c r="E202" s="218" t="s">
        <v>2456</v>
      </c>
      <c r="F202" s="219" t="s">
        <v>2457</v>
      </c>
      <c r="G202" s="220" t="s">
        <v>2220</v>
      </c>
      <c r="H202" s="93"/>
      <c r="I202" s="251">
        <f>J170</f>
        <v>0</v>
      </c>
      <c r="J202" s="222">
        <f>ROUND(I202*H202/100,0)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1711</v>
      </c>
      <c r="AT202" s="198" t="s">
        <v>354</v>
      </c>
      <c r="AU202" s="198" t="s">
        <v>85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ROUND(I202*H202/100,0)</f>
        <v>0</v>
      </c>
      <c r="BL202" s="99" t="s">
        <v>682</v>
      </c>
      <c r="BM202" s="198" t="s">
        <v>4782</v>
      </c>
    </row>
    <row r="203" spans="1:65" s="174" customFormat="1" ht="22.9" customHeight="1">
      <c r="B203" s="175"/>
      <c r="D203" s="176" t="s">
        <v>76</v>
      </c>
      <c r="E203" s="185" t="s">
        <v>2459</v>
      </c>
      <c r="F203" s="185" t="s">
        <v>2460</v>
      </c>
      <c r="J203" s="186">
        <f>BK203</f>
        <v>0</v>
      </c>
      <c r="L203" s="175"/>
      <c r="M203" s="179"/>
      <c r="N203" s="180"/>
      <c r="O203" s="180"/>
      <c r="P203" s="181">
        <f>P204+P211+P223+P225+P228</f>
        <v>0</v>
      </c>
      <c r="Q203" s="180"/>
      <c r="R203" s="181">
        <f>R204+R211+R223+R225+R228</f>
        <v>0</v>
      </c>
      <c r="S203" s="180"/>
      <c r="T203" s="182">
        <f>T204+T211+T223+T225+T228</f>
        <v>0</v>
      </c>
      <c r="AR203" s="176" t="s">
        <v>352</v>
      </c>
      <c r="AT203" s="183" t="s">
        <v>76</v>
      </c>
      <c r="AU203" s="183" t="s">
        <v>8</v>
      </c>
      <c r="AY203" s="176" t="s">
        <v>341</v>
      </c>
      <c r="BK203" s="184">
        <f>BK204+BK211+BK223+BK225+BK228</f>
        <v>0</v>
      </c>
    </row>
    <row r="204" spans="1:65" s="174" customFormat="1" ht="20.85" customHeight="1">
      <c r="B204" s="175"/>
      <c r="D204" s="176" t="s">
        <v>76</v>
      </c>
      <c r="E204" s="185" t="s">
        <v>2116</v>
      </c>
      <c r="F204" s="185" t="s">
        <v>2308</v>
      </c>
      <c r="J204" s="186">
        <f>BK204</f>
        <v>0</v>
      </c>
      <c r="L204" s="175"/>
      <c r="M204" s="179"/>
      <c r="N204" s="180"/>
      <c r="O204" s="180"/>
      <c r="P204" s="181">
        <f>SUM(P205:P210)</f>
        <v>0</v>
      </c>
      <c r="Q204" s="180"/>
      <c r="R204" s="181">
        <f>SUM(R205:R210)</f>
        <v>0</v>
      </c>
      <c r="S204" s="180"/>
      <c r="T204" s="182">
        <f>SUM(T205:T210)</f>
        <v>0</v>
      </c>
      <c r="AR204" s="176" t="s">
        <v>8</v>
      </c>
      <c r="AT204" s="183" t="s">
        <v>76</v>
      </c>
      <c r="AU204" s="183" t="s">
        <v>85</v>
      </c>
      <c r="AY204" s="176" t="s">
        <v>341</v>
      </c>
      <c r="BK204" s="184">
        <f>SUM(BK205:BK210)</f>
        <v>0</v>
      </c>
    </row>
    <row r="205" spans="1:65" s="110" customFormat="1" ht="16.5" customHeight="1">
      <c r="A205" s="107"/>
      <c r="B205" s="108"/>
      <c r="C205" s="217" t="s">
        <v>140</v>
      </c>
      <c r="D205" s="217" t="s">
        <v>354</v>
      </c>
      <c r="E205" s="218" t="s">
        <v>2507</v>
      </c>
      <c r="F205" s="219" t="s">
        <v>2508</v>
      </c>
      <c r="G205" s="220" t="s">
        <v>2081</v>
      </c>
      <c r="H205" s="221">
        <v>4</v>
      </c>
      <c r="I205" s="92"/>
      <c r="J205" s="222">
        <f t="shared" ref="J205:J210" si="30">ROUND(I205*H205,0)</f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ref="P205:P210" si="31">O205*H205</f>
        <v>0</v>
      </c>
      <c r="Q205" s="196">
        <v>0</v>
      </c>
      <c r="R205" s="196">
        <f t="shared" ref="R205:R210" si="32">Q205*H205</f>
        <v>0</v>
      </c>
      <c r="S205" s="196">
        <v>0</v>
      </c>
      <c r="T205" s="197">
        <f t="shared" ref="T205:T210" si="33"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ref="BE205:BE210" si="34">IF(N205="základní",J205,0)</f>
        <v>0</v>
      </c>
      <c r="BF205" s="199">
        <f t="shared" ref="BF205:BF210" si="35">IF(N205="snížená",J205,0)</f>
        <v>0</v>
      </c>
      <c r="BG205" s="199">
        <f t="shared" ref="BG205:BG210" si="36">IF(N205="zákl. přenesená",J205,0)</f>
        <v>0</v>
      </c>
      <c r="BH205" s="199">
        <f t="shared" ref="BH205:BH210" si="37">IF(N205="sníž. přenesená",J205,0)</f>
        <v>0</v>
      </c>
      <c r="BI205" s="199">
        <f t="shared" ref="BI205:BI210" si="38">IF(N205="nulová",J205,0)</f>
        <v>0</v>
      </c>
      <c r="BJ205" s="99" t="s">
        <v>8</v>
      </c>
      <c r="BK205" s="199">
        <f t="shared" ref="BK205:BK210" si="39">ROUND(I205*H205,0)</f>
        <v>0</v>
      </c>
      <c r="BL205" s="99" t="s">
        <v>347</v>
      </c>
      <c r="BM205" s="198" t="s">
        <v>149</v>
      </c>
    </row>
    <row r="206" spans="1:65" s="110" customFormat="1" ht="16.5" customHeight="1">
      <c r="A206" s="107"/>
      <c r="B206" s="108"/>
      <c r="C206" s="217" t="s">
        <v>143</v>
      </c>
      <c r="D206" s="217" t="s">
        <v>354</v>
      </c>
      <c r="E206" s="218" t="s">
        <v>4783</v>
      </c>
      <c r="F206" s="219" t="s">
        <v>4784</v>
      </c>
      <c r="G206" s="220" t="s">
        <v>2081</v>
      </c>
      <c r="H206" s="221">
        <v>1</v>
      </c>
      <c r="I206" s="92"/>
      <c r="J206" s="222">
        <f t="shared" si="3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99" t="s">
        <v>8</v>
      </c>
      <c r="BK206" s="199">
        <f t="shared" si="39"/>
        <v>0</v>
      </c>
      <c r="BL206" s="99" t="s">
        <v>347</v>
      </c>
      <c r="BM206" s="198" t="s">
        <v>155</v>
      </c>
    </row>
    <row r="207" spans="1:65" s="110" customFormat="1" ht="16.5" customHeight="1">
      <c r="A207" s="107"/>
      <c r="B207" s="108"/>
      <c r="C207" s="217" t="s">
        <v>146</v>
      </c>
      <c r="D207" s="217" t="s">
        <v>354</v>
      </c>
      <c r="E207" s="218" t="s">
        <v>4785</v>
      </c>
      <c r="F207" s="219" t="s">
        <v>4748</v>
      </c>
      <c r="G207" s="220" t="s">
        <v>455</v>
      </c>
      <c r="H207" s="221">
        <v>10</v>
      </c>
      <c r="I207" s="92"/>
      <c r="J207" s="222">
        <f t="shared" si="3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31"/>
        <v>0</v>
      </c>
      <c r="Q207" s="196">
        <v>0</v>
      </c>
      <c r="R207" s="196">
        <f t="shared" si="32"/>
        <v>0</v>
      </c>
      <c r="S207" s="196">
        <v>0</v>
      </c>
      <c r="T207" s="197">
        <f t="shared" si="3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99" t="s">
        <v>8</v>
      </c>
      <c r="BK207" s="199">
        <f t="shared" si="39"/>
        <v>0</v>
      </c>
      <c r="BL207" s="99" t="s">
        <v>347</v>
      </c>
      <c r="BM207" s="198" t="s">
        <v>654</v>
      </c>
    </row>
    <row r="208" spans="1:65" s="110" customFormat="1" ht="16.5" customHeight="1">
      <c r="A208" s="107"/>
      <c r="B208" s="108"/>
      <c r="C208" s="217" t="s">
        <v>149</v>
      </c>
      <c r="D208" s="217" t="s">
        <v>354</v>
      </c>
      <c r="E208" s="218" t="s">
        <v>2463</v>
      </c>
      <c r="F208" s="219" t="s">
        <v>4786</v>
      </c>
      <c r="G208" s="220" t="s">
        <v>455</v>
      </c>
      <c r="H208" s="221">
        <v>90</v>
      </c>
      <c r="I208" s="92"/>
      <c r="J208" s="222">
        <f t="shared" si="3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99" t="s">
        <v>8</v>
      </c>
      <c r="BK208" s="199">
        <f t="shared" si="39"/>
        <v>0</v>
      </c>
      <c r="BL208" s="99" t="s">
        <v>347</v>
      </c>
      <c r="BM208" s="198" t="s">
        <v>296</v>
      </c>
    </row>
    <row r="209" spans="1:65" s="110" customFormat="1" ht="16.5" customHeight="1">
      <c r="A209" s="107"/>
      <c r="B209" s="108"/>
      <c r="C209" s="217" t="s">
        <v>152</v>
      </c>
      <c r="D209" s="217" t="s">
        <v>354</v>
      </c>
      <c r="E209" s="218" t="s">
        <v>4787</v>
      </c>
      <c r="F209" s="219" t="s">
        <v>4788</v>
      </c>
      <c r="G209" s="220" t="s">
        <v>455</v>
      </c>
      <c r="H209" s="221">
        <v>174</v>
      </c>
      <c r="I209" s="92"/>
      <c r="J209" s="222">
        <f t="shared" si="30"/>
        <v>0</v>
      </c>
      <c r="K209" s="219" t="s">
        <v>1</v>
      </c>
      <c r="L209" s="223"/>
      <c r="M209" s="224" t="s">
        <v>1</v>
      </c>
      <c r="N209" s="225" t="s">
        <v>42</v>
      </c>
      <c r="O209" s="195"/>
      <c r="P209" s="196">
        <f t="shared" si="31"/>
        <v>0</v>
      </c>
      <c r="Q209" s="196">
        <v>0</v>
      </c>
      <c r="R209" s="196">
        <f t="shared" si="32"/>
        <v>0</v>
      </c>
      <c r="S209" s="196">
        <v>0</v>
      </c>
      <c r="T209" s="197">
        <f t="shared" si="3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358</v>
      </c>
      <c r="AT209" s="198" t="s">
        <v>354</v>
      </c>
      <c r="AU209" s="198" t="s">
        <v>352</v>
      </c>
      <c r="AY209" s="99" t="s">
        <v>341</v>
      </c>
      <c r="BE209" s="199">
        <f t="shared" si="34"/>
        <v>0</v>
      </c>
      <c r="BF209" s="199">
        <f t="shared" si="35"/>
        <v>0</v>
      </c>
      <c r="BG209" s="199">
        <f t="shared" si="36"/>
        <v>0</v>
      </c>
      <c r="BH209" s="199">
        <f t="shared" si="37"/>
        <v>0</v>
      </c>
      <c r="BI209" s="199">
        <f t="shared" si="38"/>
        <v>0</v>
      </c>
      <c r="BJ209" s="99" t="s">
        <v>8</v>
      </c>
      <c r="BK209" s="199">
        <f t="shared" si="39"/>
        <v>0</v>
      </c>
      <c r="BL209" s="99" t="s">
        <v>347</v>
      </c>
      <c r="BM209" s="198" t="s">
        <v>672</v>
      </c>
    </row>
    <row r="210" spans="1:65" s="110" customFormat="1" ht="16.5" customHeight="1">
      <c r="A210" s="107"/>
      <c r="B210" s="108"/>
      <c r="C210" s="217" t="s">
        <v>155</v>
      </c>
      <c r="D210" s="217" t="s">
        <v>354</v>
      </c>
      <c r="E210" s="218" t="s">
        <v>4789</v>
      </c>
      <c r="F210" s="219" t="s">
        <v>4753</v>
      </c>
      <c r="G210" s="220" t="s">
        <v>455</v>
      </c>
      <c r="H210" s="221">
        <v>219</v>
      </c>
      <c r="I210" s="92"/>
      <c r="J210" s="222">
        <f t="shared" si="30"/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 t="shared" si="31"/>
        <v>0</v>
      </c>
      <c r="Q210" s="196">
        <v>0</v>
      </c>
      <c r="R210" s="196">
        <f t="shared" si="32"/>
        <v>0</v>
      </c>
      <c r="S210" s="196">
        <v>0</v>
      </c>
      <c r="T210" s="197">
        <f t="shared" si="3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352</v>
      </c>
      <c r="AY210" s="99" t="s">
        <v>341</v>
      </c>
      <c r="BE210" s="199">
        <f t="shared" si="34"/>
        <v>0</v>
      </c>
      <c r="BF210" s="199">
        <f t="shared" si="35"/>
        <v>0</v>
      </c>
      <c r="BG210" s="199">
        <f t="shared" si="36"/>
        <v>0</v>
      </c>
      <c r="BH210" s="199">
        <f t="shared" si="37"/>
        <v>0</v>
      </c>
      <c r="BI210" s="199">
        <f t="shared" si="38"/>
        <v>0</v>
      </c>
      <c r="BJ210" s="99" t="s">
        <v>8</v>
      </c>
      <c r="BK210" s="199">
        <f t="shared" si="39"/>
        <v>0</v>
      </c>
      <c r="BL210" s="99" t="s">
        <v>347</v>
      </c>
      <c r="BM210" s="198" t="s">
        <v>682</v>
      </c>
    </row>
    <row r="211" spans="1:65" s="174" customFormat="1" ht="20.85" customHeight="1">
      <c r="B211" s="175"/>
      <c r="D211" s="176" t="s">
        <v>76</v>
      </c>
      <c r="E211" s="185" t="s">
        <v>2134</v>
      </c>
      <c r="F211" s="185" t="s">
        <v>2346</v>
      </c>
      <c r="J211" s="186">
        <f>BK211</f>
        <v>0</v>
      </c>
      <c r="L211" s="175"/>
      <c r="M211" s="179"/>
      <c r="N211" s="180"/>
      <c r="O211" s="180"/>
      <c r="P211" s="181">
        <f>SUM(P212:P222)</f>
        <v>0</v>
      </c>
      <c r="Q211" s="180"/>
      <c r="R211" s="181">
        <f>SUM(R212:R222)</f>
        <v>0</v>
      </c>
      <c r="S211" s="180"/>
      <c r="T211" s="182">
        <f>SUM(T212:T222)</f>
        <v>0</v>
      </c>
      <c r="AR211" s="176" t="s">
        <v>8</v>
      </c>
      <c r="AT211" s="183" t="s">
        <v>76</v>
      </c>
      <c r="AU211" s="183" t="s">
        <v>85</v>
      </c>
      <c r="AY211" s="176" t="s">
        <v>341</v>
      </c>
      <c r="BK211" s="184">
        <f>SUM(BK212:BK222)</f>
        <v>0</v>
      </c>
    </row>
    <row r="212" spans="1:65" s="110" customFormat="1" ht="16.5" customHeight="1">
      <c r="A212" s="107"/>
      <c r="B212" s="108"/>
      <c r="C212" s="217" t="s">
        <v>158</v>
      </c>
      <c r="D212" s="217" t="s">
        <v>354</v>
      </c>
      <c r="E212" s="218" t="s">
        <v>4790</v>
      </c>
      <c r="F212" s="219" t="s">
        <v>4791</v>
      </c>
      <c r="G212" s="220" t="s">
        <v>455</v>
      </c>
      <c r="H212" s="221">
        <v>47</v>
      </c>
      <c r="I212" s="92"/>
      <c r="J212" s="222">
        <f t="shared" ref="J212:J222" si="40"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 t="shared" ref="P212:P222" si="41">O212*H212</f>
        <v>0</v>
      </c>
      <c r="Q212" s="196">
        <v>0</v>
      </c>
      <c r="R212" s="196">
        <f t="shared" ref="R212:R222" si="42">Q212*H212</f>
        <v>0</v>
      </c>
      <c r="S212" s="196">
        <v>0</v>
      </c>
      <c r="T212" s="197">
        <f t="shared" ref="T212:T222" si="43"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352</v>
      </c>
      <c r="AY212" s="99" t="s">
        <v>341</v>
      </c>
      <c r="BE212" s="199">
        <f t="shared" ref="BE212:BE222" si="44">IF(N212="základní",J212,0)</f>
        <v>0</v>
      </c>
      <c r="BF212" s="199">
        <f t="shared" ref="BF212:BF222" si="45">IF(N212="snížená",J212,0)</f>
        <v>0</v>
      </c>
      <c r="BG212" s="199">
        <f t="shared" ref="BG212:BG222" si="46">IF(N212="zákl. přenesená",J212,0)</f>
        <v>0</v>
      </c>
      <c r="BH212" s="199">
        <f t="shared" ref="BH212:BH222" si="47">IF(N212="sníž. přenesená",J212,0)</f>
        <v>0</v>
      </c>
      <c r="BI212" s="199">
        <f t="shared" ref="BI212:BI222" si="48">IF(N212="nulová",J212,0)</f>
        <v>0</v>
      </c>
      <c r="BJ212" s="99" t="s">
        <v>8</v>
      </c>
      <c r="BK212" s="199">
        <f t="shared" ref="BK212:BK222" si="49">ROUND(I212*H212,0)</f>
        <v>0</v>
      </c>
      <c r="BL212" s="99" t="s">
        <v>347</v>
      </c>
      <c r="BM212" s="198" t="s">
        <v>692</v>
      </c>
    </row>
    <row r="213" spans="1:65" s="110" customFormat="1" ht="16.5" customHeight="1">
      <c r="A213" s="107"/>
      <c r="B213" s="108"/>
      <c r="C213" s="217" t="s">
        <v>654</v>
      </c>
      <c r="D213" s="217" t="s">
        <v>354</v>
      </c>
      <c r="E213" s="218" t="s">
        <v>4792</v>
      </c>
      <c r="F213" s="219" t="s">
        <v>4793</v>
      </c>
      <c r="G213" s="220" t="s">
        <v>455</v>
      </c>
      <c r="H213" s="221">
        <v>12</v>
      </c>
      <c r="I213" s="92"/>
      <c r="J213" s="222">
        <f t="shared" si="40"/>
        <v>0</v>
      </c>
      <c r="K213" s="219" t="s">
        <v>1</v>
      </c>
      <c r="L213" s="223"/>
      <c r="M213" s="224" t="s">
        <v>1</v>
      </c>
      <c r="N213" s="225" t="s">
        <v>42</v>
      </c>
      <c r="O213" s="195"/>
      <c r="P213" s="196">
        <f t="shared" si="41"/>
        <v>0</v>
      </c>
      <c r="Q213" s="196">
        <v>0</v>
      </c>
      <c r="R213" s="196">
        <f t="shared" si="42"/>
        <v>0</v>
      </c>
      <c r="S213" s="196">
        <v>0</v>
      </c>
      <c r="T213" s="197">
        <f t="shared" si="4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358</v>
      </c>
      <c r="AT213" s="198" t="s">
        <v>354</v>
      </c>
      <c r="AU213" s="198" t="s">
        <v>352</v>
      </c>
      <c r="AY213" s="99" t="s">
        <v>341</v>
      </c>
      <c r="BE213" s="199">
        <f t="shared" si="44"/>
        <v>0</v>
      </c>
      <c r="BF213" s="199">
        <f t="shared" si="45"/>
        <v>0</v>
      </c>
      <c r="BG213" s="199">
        <f t="shared" si="46"/>
        <v>0</v>
      </c>
      <c r="BH213" s="199">
        <f t="shared" si="47"/>
        <v>0</v>
      </c>
      <c r="BI213" s="199">
        <f t="shared" si="48"/>
        <v>0</v>
      </c>
      <c r="BJ213" s="99" t="s">
        <v>8</v>
      </c>
      <c r="BK213" s="199">
        <f t="shared" si="49"/>
        <v>0</v>
      </c>
      <c r="BL213" s="99" t="s">
        <v>347</v>
      </c>
      <c r="BM213" s="198" t="s">
        <v>702</v>
      </c>
    </row>
    <row r="214" spans="1:65" s="110" customFormat="1" ht="16.5" customHeight="1">
      <c r="A214" s="107"/>
      <c r="B214" s="108"/>
      <c r="C214" s="217" t="s">
        <v>659</v>
      </c>
      <c r="D214" s="217" t="s">
        <v>354</v>
      </c>
      <c r="E214" s="218" t="s">
        <v>2493</v>
      </c>
      <c r="F214" s="219" t="s">
        <v>4794</v>
      </c>
      <c r="G214" s="220" t="s">
        <v>455</v>
      </c>
      <c r="H214" s="221">
        <v>6</v>
      </c>
      <c r="I214" s="92"/>
      <c r="J214" s="222">
        <f t="shared" si="40"/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 t="shared" si="41"/>
        <v>0</v>
      </c>
      <c r="Q214" s="196">
        <v>0</v>
      </c>
      <c r="R214" s="196">
        <f t="shared" si="42"/>
        <v>0</v>
      </c>
      <c r="S214" s="196">
        <v>0</v>
      </c>
      <c r="T214" s="197">
        <f t="shared" si="4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358</v>
      </c>
      <c r="AT214" s="198" t="s">
        <v>354</v>
      </c>
      <c r="AU214" s="198" t="s">
        <v>352</v>
      </c>
      <c r="AY214" s="99" t="s">
        <v>341</v>
      </c>
      <c r="BE214" s="199">
        <f t="shared" si="44"/>
        <v>0</v>
      </c>
      <c r="BF214" s="199">
        <f t="shared" si="45"/>
        <v>0</v>
      </c>
      <c r="BG214" s="199">
        <f t="shared" si="46"/>
        <v>0</v>
      </c>
      <c r="BH214" s="199">
        <f t="shared" si="47"/>
        <v>0</v>
      </c>
      <c r="BI214" s="199">
        <f t="shared" si="48"/>
        <v>0</v>
      </c>
      <c r="BJ214" s="99" t="s">
        <v>8</v>
      </c>
      <c r="BK214" s="199">
        <f t="shared" si="49"/>
        <v>0</v>
      </c>
      <c r="BL214" s="99" t="s">
        <v>347</v>
      </c>
      <c r="BM214" s="198" t="s">
        <v>716</v>
      </c>
    </row>
    <row r="215" spans="1:65" s="110" customFormat="1" ht="16.5" customHeight="1">
      <c r="A215" s="107"/>
      <c r="B215" s="108"/>
      <c r="C215" s="217" t="s">
        <v>296</v>
      </c>
      <c r="D215" s="217" t="s">
        <v>354</v>
      </c>
      <c r="E215" s="218" t="s">
        <v>4795</v>
      </c>
      <c r="F215" s="219" t="s">
        <v>3519</v>
      </c>
      <c r="G215" s="220" t="s">
        <v>455</v>
      </c>
      <c r="H215" s="221">
        <v>6</v>
      </c>
      <c r="I215" s="92"/>
      <c r="J215" s="222">
        <f t="shared" si="40"/>
        <v>0</v>
      </c>
      <c r="K215" s="219" t="s">
        <v>1</v>
      </c>
      <c r="L215" s="223"/>
      <c r="M215" s="224" t="s">
        <v>1</v>
      </c>
      <c r="N215" s="225" t="s">
        <v>42</v>
      </c>
      <c r="O215" s="195"/>
      <c r="P215" s="196">
        <f t="shared" si="41"/>
        <v>0</v>
      </c>
      <c r="Q215" s="196">
        <v>0</v>
      </c>
      <c r="R215" s="196">
        <f t="shared" si="42"/>
        <v>0</v>
      </c>
      <c r="S215" s="196">
        <v>0</v>
      </c>
      <c r="T215" s="197">
        <f t="shared" si="4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352</v>
      </c>
      <c r="AY215" s="99" t="s">
        <v>341</v>
      </c>
      <c r="BE215" s="199">
        <f t="shared" si="44"/>
        <v>0</v>
      </c>
      <c r="BF215" s="199">
        <f t="shared" si="45"/>
        <v>0</v>
      </c>
      <c r="BG215" s="199">
        <f t="shared" si="46"/>
        <v>0</v>
      </c>
      <c r="BH215" s="199">
        <f t="shared" si="47"/>
        <v>0</v>
      </c>
      <c r="BI215" s="199">
        <f t="shared" si="48"/>
        <v>0</v>
      </c>
      <c r="BJ215" s="99" t="s">
        <v>8</v>
      </c>
      <c r="BK215" s="199">
        <f t="shared" si="49"/>
        <v>0</v>
      </c>
      <c r="BL215" s="99" t="s">
        <v>347</v>
      </c>
      <c r="BM215" s="198" t="s">
        <v>725</v>
      </c>
    </row>
    <row r="216" spans="1:65" s="110" customFormat="1" ht="16.5" customHeight="1">
      <c r="A216" s="107"/>
      <c r="B216" s="108"/>
      <c r="C216" s="217" t="s">
        <v>667</v>
      </c>
      <c r="D216" s="217" t="s">
        <v>354</v>
      </c>
      <c r="E216" s="218" t="s">
        <v>4796</v>
      </c>
      <c r="F216" s="219" t="s">
        <v>4797</v>
      </c>
      <c r="G216" s="220" t="s">
        <v>455</v>
      </c>
      <c r="H216" s="221">
        <v>178</v>
      </c>
      <c r="I216" s="92"/>
      <c r="J216" s="222">
        <f t="shared" si="40"/>
        <v>0</v>
      </c>
      <c r="K216" s="219" t="s">
        <v>1</v>
      </c>
      <c r="L216" s="223"/>
      <c r="M216" s="224" t="s">
        <v>1</v>
      </c>
      <c r="N216" s="225" t="s">
        <v>42</v>
      </c>
      <c r="O216" s="195"/>
      <c r="P216" s="196">
        <f t="shared" si="41"/>
        <v>0</v>
      </c>
      <c r="Q216" s="196">
        <v>0</v>
      </c>
      <c r="R216" s="196">
        <f t="shared" si="42"/>
        <v>0</v>
      </c>
      <c r="S216" s="196">
        <v>0</v>
      </c>
      <c r="T216" s="197">
        <f t="shared" si="4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352</v>
      </c>
      <c r="AY216" s="99" t="s">
        <v>341</v>
      </c>
      <c r="BE216" s="199">
        <f t="shared" si="44"/>
        <v>0</v>
      </c>
      <c r="BF216" s="199">
        <f t="shared" si="45"/>
        <v>0</v>
      </c>
      <c r="BG216" s="199">
        <f t="shared" si="46"/>
        <v>0</v>
      </c>
      <c r="BH216" s="199">
        <f t="shared" si="47"/>
        <v>0</v>
      </c>
      <c r="BI216" s="199">
        <f t="shared" si="48"/>
        <v>0</v>
      </c>
      <c r="BJ216" s="99" t="s">
        <v>8</v>
      </c>
      <c r="BK216" s="199">
        <f t="shared" si="49"/>
        <v>0</v>
      </c>
      <c r="BL216" s="99" t="s">
        <v>347</v>
      </c>
      <c r="BM216" s="198" t="s">
        <v>735</v>
      </c>
    </row>
    <row r="217" spans="1:65" s="110" customFormat="1" ht="16.5" customHeight="1">
      <c r="A217" s="107"/>
      <c r="B217" s="108"/>
      <c r="C217" s="217" t="s">
        <v>672</v>
      </c>
      <c r="D217" s="217" t="s">
        <v>354</v>
      </c>
      <c r="E217" s="218" t="s">
        <v>4798</v>
      </c>
      <c r="F217" s="219" t="s">
        <v>4799</v>
      </c>
      <c r="G217" s="220" t="s">
        <v>455</v>
      </c>
      <c r="H217" s="221">
        <v>47</v>
      </c>
      <c r="I217" s="92"/>
      <c r="J217" s="222">
        <f t="shared" si="40"/>
        <v>0</v>
      </c>
      <c r="K217" s="219" t="s">
        <v>1</v>
      </c>
      <c r="L217" s="223"/>
      <c r="M217" s="224" t="s">
        <v>1</v>
      </c>
      <c r="N217" s="225" t="s">
        <v>42</v>
      </c>
      <c r="O217" s="195"/>
      <c r="P217" s="196">
        <f t="shared" si="41"/>
        <v>0</v>
      </c>
      <c r="Q217" s="196">
        <v>0</v>
      </c>
      <c r="R217" s="196">
        <f t="shared" si="42"/>
        <v>0</v>
      </c>
      <c r="S217" s="196">
        <v>0</v>
      </c>
      <c r="T217" s="197">
        <f t="shared" si="4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358</v>
      </c>
      <c r="AT217" s="198" t="s">
        <v>354</v>
      </c>
      <c r="AU217" s="198" t="s">
        <v>352</v>
      </c>
      <c r="AY217" s="99" t="s">
        <v>341</v>
      </c>
      <c r="BE217" s="199">
        <f t="shared" si="44"/>
        <v>0</v>
      </c>
      <c r="BF217" s="199">
        <f t="shared" si="45"/>
        <v>0</v>
      </c>
      <c r="BG217" s="199">
        <f t="shared" si="46"/>
        <v>0</v>
      </c>
      <c r="BH217" s="199">
        <f t="shared" si="47"/>
        <v>0</v>
      </c>
      <c r="BI217" s="199">
        <f t="shared" si="48"/>
        <v>0</v>
      </c>
      <c r="BJ217" s="99" t="s">
        <v>8</v>
      </c>
      <c r="BK217" s="199">
        <f t="shared" si="49"/>
        <v>0</v>
      </c>
      <c r="BL217" s="99" t="s">
        <v>347</v>
      </c>
      <c r="BM217" s="198" t="s">
        <v>756</v>
      </c>
    </row>
    <row r="218" spans="1:65" s="110" customFormat="1" ht="16.5" customHeight="1">
      <c r="A218" s="107"/>
      <c r="B218" s="108"/>
      <c r="C218" s="217" t="s">
        <v>676</v>
      </c>
      <c r="D218" s="217" t="s">
        <v>354</v>
      </c>
      <c r="E218" s="218" t="s">
        <v>2501</v>
      </c>
      <c r="F218" s="219" t="s">
        <v>2502</v>
      </c>
      <c r="G218" s="220" t="s">
        <v>2081</v>
      </c>
      <c r="H218" s="221">
        <v>20</v>
      </c>
      <c r="I218" s="92"/>
      <c r="J218" s="222">
        <f t="shared" si="40"/>
        <v>0</v>
      </c>
      <c r="K218" s="219" t="s">
        <v>1</v>
      </c>
      <c r="L218" s="223"/>
      <c r="M218" s="224" t="s">
        <v>1</v>
      </c>
      <c r="N218" s="225" t="s">
        <v>42</v>
      </c>
      <c r="O218" s="195"/>
      <c r="P218" s="196">
        <f t="shared" si="41"/>
        <v>0</v>
      </c>
      <c r="Q218" s="196">
        <v>0</v>
      </c>
      <c r="R218" s="196">
        <f t="shared" si="42"/>
        <v>0</v>
      </c>
      <c r="S218" s="196">
        <v>0</v>
      </c>
      <c r="T218" s="197">
        <f t="shared" si="4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352</v>
      </c>
      <c r="AY218" s="99" t="s">
        <v>341</v>
      </c>
      <c r="BE218" s="199">
        <f t="shared" si="44"/>
        <v>0</v>
      </c>
      <c r="BF218" s="199">
        <f t="shared" si="45"/>
        <v>0</v>
      </c>
      <c r="BG218" s="199">
        <f t="shared" si="46"/>
        <v>0</v>
      </c>
      <c r="BH218" s="199">
        <f t="shared" si="47"/>
        <v>0</v>
      </c>
      <c r="BI218" s="199">
        <f t="shared" si="48"/>
        <v>0</v>
      </c>
      <c r="BJ218" s="99" t="s">
        <v>8</v>
      </c>
      <c r="BK218" s="199">
        <f t="shared" si="49"/>
        <v>0</v>
      </c>
      <c r="BL218" s="99" t="s">
        <v>347</v>
      </c>
      <c r="BM218" s="198" t="s">
        <v>799</v>
      </c>
    </row>
    <row r="219" spans="1:65" s="110" customFormat="1" ht="16.5" customHeight="1">
      <c r="A219" s="107"/>
      <c r="B219" s="108"/>
      <c r="C219" s="217" t="s">
        <v>682</v>
      </c>
      <c r="D219" s="217" t="s">
        <v>354</v>
      </c>
      <c r="E219" s="218" t="s">
        <v>2505</v>
      </c>
      <c r="F219" s="219" t="s">
        <v>2506</v>
      </c>
      <c r="G219" s="220" t="s">
        <v>2081</v>
      </c>
      <c r="H219" s="221">
        <v>16</v>
      </c>
      <c r="I219" s="92"/>
      <c r="J219" s="222">
        <f t="shared" si="40"/>
        <v>0</v>
      </c>
      <c r="K219" s="219" t="s">
        <v>1</v>
      </c>
      <c r="L219" s="223"/>
      <c r="M219" s="224" t="s">
        <v>1</v>
      </c>
      <c r="N219" s="225" t="s">
        <v>42</v>
      </c>
      <c r="O219" s="195"/>
      <c r="P219" s="196">
        <f t="shared" si="41"/>
        <v>0</v>
      </c>
      <c r="Q219" s="196">
        <v>0</v>
      </c>
      <c r="R219" s="196">
        <f t="shared" si="42"/>
        <v>0</v>
      </c>
      <c r="S219" s="196">
        <v>0</v>
      </c>
      <c r="T219" s="197">
        <f t="shared" si="4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352</v>
      </c>
      <c r="AY219" s="99" t="s">
        <v>341</v>
      </c>
      <c r="BE219" s="199">
        <f t="shared" si="44"/>
        <v>0</v>
      </c>
      <c r="BF219" s="199">
        <f t="shared" si="45"/>
        <v>0</v>
      </c>
      <c r="BG219" s="199">
        <f t="shared" si="46"/>
        <v>0</v>
      </c>
      <c r="BH219" s="199">
        <f t="shared" si="47"/>
        <v>0</v>
      </c>
      <c r="BI219" s="199">
        <f t="shared" si="48"/>
        <v>0</v>
      </c>
      <c r="BJ219" s="99" t="s">
        <v>8</v>
      </c>
      <c r="BK219" s="199">
        <f t="shared" si="49"/>
        <v>0</v>
      </c>
      <c r="BL219" s="99" t="s">
        <v>347</v>
      </c>
      <c r="BM219" s="198" t="s">
        <v>817</v>
      </c>
    </row>
    <row r="220" spans="1:65" s="110" customFormat="1" ht="16.5" customHeight="1">
      <c r="A220" s="107"/>
      <c r="B220" s="108"/>
      <c r="C220" s="217" t="s">
        <v>688</v>
      </c>
      <c r="D220" s="217" t="s">
        <v>354</v>
      </c>
      <c r="E220" s="218" t="s">
        <v>4800</v>
      </c>
      <c r="F220" s="219" t="s">
        <v>4801</v>
      </c>
      <c r="G220" s="220" t="s">
        <v>2081</v>
      </c>
      <c r="H220" s="221">
        <v>4</v>
      </c>
      <c r="I220" s="92"/>
      <c r="J220" s="222">
        <f t="shared" si="40"/>
        <v>0</v>
      </c>
      <c r="K220" s="219" t="s">
        <v>1</v>
      </c>
      <c r="L220" s="223"/>
      <c r="M220" s="224" t="s">
        <v>1</v>
      </c>
      <c r="N220" s="225" t="s">
        <v>42</v>
      </c>
      <c r="O220" s="195"/>
      <c r="P220" s="196">
        <f t="shared" si="41"/>
        <v>0</v>
      </c>
      <c r="Q220" s="196">
        <v>0</v>
      </c>
      <c r="R220" s="196">
        <f t="shared" si="42"/>
        <v>0</v>
      </c>
      <c r="S220" s="196">
        <v>0</v>
      </c>
      <c r="T220" s="197">
        <f t="shared" si="4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352</v>
      </c>
      <c r="AY220" s="99" t="s">
        <v>341</v>
      </c>
      <c r="BE220" s="199">
        <f t="shared" si="44"/>
        <v>0</v>
      </c>
      <c r="BF220" s="199">
        <f t="shared" si="45"/>
        <v>0</v>
      </c>
      <c r="BG220" s="199">
        <f t="shared" si="46"/>
        <v>0</v>
      </c>
      <c r="BH220" s="199">
        <f t="shared" si="47"/>
        <v>0</v>
      </c>
      <c r="BI220" s="199">
        <f t="shared" si="48"/>
        <v>0</v>
      </c>
      <c r="BJ220" s="99" t="s">
        <v>8</v>
      </c>
      <c r="BK220" s="199">
        <f t="shared" si="49"/>
        <v>0</v>
      </c>
      <c r="BL220" s="99" t="s">
        <v>347</v>
      </c>
      <c r="BM220" s="198" t="s">
        <v>829</v>
      </c>
    </row>
    <row r="221" spans="1:65" s="110" customFormat="1" ht="16.5" customHeight="1">
      <c r="A221" s="107"/>
      <c r="B221" s="108"/>
      <c r="C221" s="217" t="s">
        <v>692</v>
      </c>
      <c r="D221" s="217" t="s">
        <v>354</v>
      </c>
      <c r="E221" s="218" t="s">
        <v>4802</v>
      </c>
      <c r="F221" s="219" t="s">
        <v>4803</v>
      </c>
      <c r="G221" s="220" t="s">
        <v>2081</v>
      </c>
      <c r="H221" s="221">
        <v>12</v>
      </c>
      <c r="I221" s="92"/>
      <c r="J221" s="222">
        <f t="shared" si="40"/>
        <v>0</v>
      </c>
      <c r="K221" s="219" t="s">
        <v>1</v>
      </c>
      <c r="L221" s="223"/>
      <c r="M221" s="224" t="s">
        <v>1</v>
      </c>
      <c r="N221" s="225" t="s">
        <v>42</v>
      </c>
      <c r="O221" s="195"/>
      <c r="P221" s="196">
        <f t="shared" si="41"/>
        <v>0</v>
      </c>
      <c r="Q221" s="196">
        <v>0</v>
      </c>
      <c r="R221" s="196">
        <f t="shared" si="42"/>
        <v>0</v>
      </c>
      <c r="S221" s="196">
        <v>0</v>
      </c>
      <c r="T221" s="197">
        <f t="shared" si="4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358</v>
      </c>
      <c r="AT221" s="198" t="s">
        <v>354</v>
      </c>
      <c r="AU221" s="198" t="s">
        <v>352</v>
      </c>
      <c r="AY221" s="99" t="s">
        <v>341</v>
      </c>
      <c r="BE221" s="199">
        <f t="shared" si="44"/>
        <v>0</v>
      </c>
      <c r="BF221" s="199">
        <f t="shared" si="45"/>
        <v>0</v>
      </c>
      <c r="BG221" s="199">
        <f t="shared" si="46"/>
        <v>0</v>
      </c>
      <c r="BH221" s="199">
        <f t="shared" si="47"/>
        <v>0</v>
      </c>
      <c r="BI221" s="199">
        <f t="shared" si="48"/>
        <v>0</v>
      </c>
      <c r="BJ221" s="99" t="s">
        <v>8</v>
      </c>
      <c r="BK221" s="199">
        <f t="shared" si="49"/>
        <v>0</v>
      </c>
      <c r="BL221" s="99" t="s">
        <v>347</v>
      </c>
      <c r="BM221" s="198" t="s">
        <v>839</v>
      </c>
    </row>
    <row r="222" spans="1:65" s="110" customFormat="1" ht="16.5" customHeight="1">
      <c r="A222" s="107"/>
      <c r="B222" s="108"/>
      <c r="C222" s="217" t="s">
        <v>698</v>
      </c>
      <c r="D222" s="217" t="s">
        <v>354</v>
      </c>
      <c r="E222" s="218" t="s">
        <v>4804</v>
      </c>
      <c r="F222" s="219" t="s">
        <v>4805</v>
      </c>
      <c r="G222" s="220" t="s">
        <v>2081</v>
      </c>
      <c r="H222" s="221">
        <v>1</v>
      </c>
      <c r="I222" s="92"/>
      <c r="J222" s="222">
        <f t="shared" si="40"/>
        <v>0</v>
      </c>
      <c r="K222" s="219" t="s">
        <v>1</v>
      </c>
      <c r="L222" s="223"/>
      <c r="M222" s="224" t="s">
        <v>1</v>
      </c>
      <c r="N222" s="225" t="s">
        <v>42</v>
      </c>
      <c r="O222" s="195"/>
      <c r="P222" s="196">
        <f t="shared" si="41"/>
        <v>0</v>
      </c>
      <c r="Q222" s="196">
        <v>0</v>
      </c>
      <c r="R222" s="196">
        <f t="shared" si="42"/>
        <v>0</v>
      </c>
      <c r="S222" s="196">
        <v>0</v>
      </c>
      <c r="T222" s="197">
        <f t="shared" si="4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358</v>
      </c>
      <c r="AT222" s="198" t="s">
        <v>354</v>
      </c>
      <c r="AU222" s="198" t="s">
        <v>352</v>
      </c>
      <c r="AY222" s="99" t="s">
        <v>341</v>
      </c>
      <c r="BE222" s="199">
        <f t="shared" si="44"/>
        <v>0</v>
      </c>
      <c r="BF222" s="199">
        <f t="shared" si="45"/>
        <v>0</v>
      </c>
      <c r="BG222" s="199">
        <f t="shared" si="46"/>
        <v>0</v>
      </c>
      <c r="BH222" s="199">
        <f t="shared" si="47"/>
        <v>0</v>
      </c>
      <c r="BI222" s="199">
        <f t="shared" si="48"/>
        <v>0</v>
      </c>
      <c r="BJ222" s="99" t="s">
        <v>8</v>
      </c>
      <c r="BK222" s="199">
        <f t="shared" si="49"/>
        <v>0</v>
      </c>
      <c r="BL222" s="99" t="s">
        <v>347</v>
      </c>
      <c r="BM222" s="198" t="s">
        <v>852</v>
      </c>
    </row>
    <row r="223" spans="1:65" s="174" customFormat="1" ht="20.85" customHeight="1">
      <c r="B223" s="175"/>
      <c r="D223" s="176" t="s">
        <v>76</v>
      </c>
      <c r="E223" s="185" t="s">
        <v>2365</v>
      </c>
      <c r="F223" s="185" t="s">
        <v>2366</v>
      </c>
      <c r="J223" s="186">
        <f>BK223</f>
        <v>0</v>
      </c>
      <c r="L223" s="175"/>
      <c r="M223" s="179"/>
      <c r="N223" s="180"/>
      <c r="O223" s="180"/>
      <c r="P223" s="181">
        <f>P224</f>
        <v>0</v>
      </c>
      <c r="Q223" s="180"/>
      <c r="R223" s="181">
        <f>R224</f>
        <v>0</v>
      </c>
      <c r="S223" s="180"/>
      <c r="T223" s="182">
        <f>T224</f>
        <v>0</v>
      </c>
      <c r="AR223" s="176" t="s">
        <v>8</v>
      </c>
      <c r="AT223" s="183" t="s">
        <v>76</v>
      </c>
      <c r="AU223" s="183" t="s">
        <v>85</v>
      </c>
      <c r="AY223" s="176" t="s">
        <v>341</v>
      </c>
      <c r="BK223" s="184">
        <f>BK224</f>
        <v>0</v>
      </c>
    </row>
    <row r="224" spans="1:65" s="110" customFormat="1" ht="16.5" customHeight="1">
      <c r="A224" s="107"/>
      <c r="B224" s="108"/>
      <c r="C224" s="217" t="s">
        <v>702</v>
      </c>
      <c r="D224" s="217" t="s">
        <v>354</v>
      </c>
      <c r="E224" s="218" t="s">
        <v>2509</v>
      </c>
      <c r="F224" s="219" t="s">
        <v>4806</v>
      </c>
      <c r="G224" s="220" t="s">
        <v>2081</v>
      </c>
      <c r="H224" s="221">
        <v>1</v>
      </c>
      <c r="I224" s="92"/>
      <c r="J224" s="222">
        <f>ROUND(I224*H224,0)</f>
        <v>0</v>
      </c>
      <c r="K224" s="219" t="s">
        <v>1</v>
      </c>
      <c r="L224" s="223"/>
      <c r="M224" s="224" t="s">
        <v>1</v>
      </c>
      <c r="N224" s="225" t="s">
        <v>42</v>
      </c>
      <c r="O224" s="195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107"/>
      <c r="V224" s="107"/>
      <c r="W224" s="107"/>
      <c r="X224" s="107"/>
      <c r="Y224" s="107"/>
      <c r="Z224" s="107"/>
      <c r="AA224" s="107"/>
      <c r="AB224" s="107"/>
      <c r="AC224" s="107"/>
      <c r="AD224" s="107"/>
      <c r="AE224" s="107"/>
      <c r="AR224" s="198" t="s">
        <v>358</v>
      </c>
      <c r="AT224" s="198" t="s">
        <v>354</v>
      </c>
      <c r="AU224" s="198" t="s">
        <v>352</v>
      </c>
      <c r="AY224" s="99" t="s">
        <v>341</v>
      </c>
      <c r="BE224" s="199">
        <f>IF(N224="základní",J224,0)</f>
        <v>0</v>
      </c>
      <c r="BF224" s="199">
        <f>IF(N224="snížená",J224,0)</f>
        <v>0</v>
      </c>
      <c r="BG224" s="199">
        <f>IF(N224="zákl. přenesená",J224,0)</f>
        <v>0</v>
      </c>
      <c r="BH224" s="199">
        <f>IF(N224="sníž. přenesená",J224,0)</f>
        <v>0</v>
      </c>
      <c r="BI224" s="199">
        <f>IF(N224="nulová",J224,0)</f>
        <v>0</v>
      </c>
      <c r="BJ224" s="99" t="s">
        <v>8</v>
      </c>
      <c r="BK224" s="199">
        <f>ROUND(I224*H224,0)</f>
        <v>0</v>
      </c>
      <c r="BL224" s="99" t="s">
        <v>347</v>
      </c>
      <c r="BM224" s="198" t="s">
        <v>868</v>
      </c>
    </row>
    <row r="225" spans="1:65" s="174" customFormat="1" ht="20.85" customHeight="1">
      <c r="B225" s="175"/>
      <c r="D225" s="176" t="s">
        <v>76</v>
      </c>
      <c r="E225" s="185" t="s">
        <v>2395</v>
      </c>
      <c r="F225" s="185" t="s">
        <v>4761</v>
      </c>
      <c r="J225" s="186">
        <f>BK225</f>
        <v>0</v>
      </c>
      <c r="L225" s="175"/>
      <c r="M225" s="179"/>
      <c r="N225" s="180"/>
      <c r="O225" s="180"/>
      <c r="P225" s="181">
        <f>SUM(P226:P227)</f>
        <v>0</v>
      </c>
      <c r="Q225" s="180"/>
      <c r="R225" s="181">
        <f>SUM(R226:R227)</f>
        <v>0</v>
      </c>
      <c r="S225" s="180"/>
      <c r="T225" s="182">
        <f>SUM(T226:T227)</f>
        <v>0</v>
      </c>
      <c r="AR225" s="176" t="s">
        <v>8</v>
      </c>
      <c r="AT225" s="183" t="s">
        <v>76</v>
      </c>
      <c r="AU225" s="183" t="s">
        <v>85</v>
      </c>
      <c r="AY225" s="176" t="s">
        <v>341</v>
      </c>
      <c r="BK225" s="184">
        <f>SUM(BK226:BK227)</f>
        <v>0</v>
      </c>
    </row>
    <row r="226" spans="1:65" s="110" customFormat="1" ht="16.5" customHeight="1">
      <c r="A226" s="107"/>
      <c r="B226" s="108"/>
      <c r="C226" s="217" t="s">
        <v>709</v>
      </c>
      <c r="D226" s="217" t="s">
        <v>354</v>
      </c>
      <c r="E226" s="218" t="s">
        <v>4807</v>
      </c>
      <c r="F226" s="219" t="s">
        <v>4808</v>
      </c>
      <c r="G226" s="220" t="s">
        <v>2081</v>
      </c>
      <c r="H226" s="221">
        <v>3</v>
      </c>
      <c r="I226" s="92"/>
      <c r="J226" s="222">
        <f>ROUND(I226*H226,0)</f>
        <v>0</v>
      </c>
      <c r="K226" s="219" t="s">
        <v>1</v>
      </c>
      <c r="L226" s="223"/>
      <c r="M226" s="224" t="s">
        <v>1</v>
      </c>
      <c r="N226" s="225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358</v>
      </c>
      <c r="AT226" s="198" t="s">
        <v>354</v>
      </c>
      <c r="AU226" s="198" t="s">
        <v>352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876</v>
      </c>
    </row>
    <row r="227" spans="1:65" s="110" customFormat="1" ht="16.5" customHeight="1">
      <c r="A227" s="107"/>
      <c r="B227" s="108"/>
      <c r="C227" s="217" t="s">
        <v>716</v>
      </c>
      <c r="D227" s="217" t="s">
        <v>354</v>
      </c>
      <c r="E227" s="218" t="s">
        <v>4809</v>
      </c>
      <c r="F227" s="219" t="s">
        <v>4810</v>
      </c>
      <c r="G227" s="220" t="s">
        <v>2081</v>
      </c>
      <c r="H227" s="221">
        <v>33</v>
      </c>
      <c r="I227" s="92"/>
      <c r="J227" s="222">
        <f>ROUND(I227*H227,0)</f>
        <v>0</v>
      </c>
      <c r="K227" s="219" t="s">
        <v>1</v>
      </c>
      <c r="L227" s="223"/>
      <c r="M227" s="224" t="s">
        <v>1</v>
      </c>
      <c r="N227" s="225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358</v>
      </c>
      <c r="AT227" s="198" t="s">
        <v>354</v>
      </c>
      <c r="AU227" s="198" t="s">
        <v>352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888</v>
      </c>
    </row>
    <row r="228" spans="1:65" s="174" customFormat="1" ht="20.85" customHeight="1">
      <c r="B228" s="175"/>
      <c r="D228" s="176" t="s">
        <v>76</v>
      </c>
      <c r="E228" s="185" t="s">
        <v>2407</v>
      </c>
      <c r="F228" s="185" t="s">
        <v>4776</v>
      </c>
      <c r="J228" s="186">
        <f>BK228</f>
        <v>0</v>
      </c>
      <c r="L228" s="175"/>
      <c r="M228" s="179"/>
      <c r="N228" s="180"/>
      <c r="O228" s="180"/>
      <c r="P228" s="181">
        <f>SUM(P229:P232)</f>
        <v>0</v>
      </c>
      <c r="Q228" s="180"/>
      <c r="R228" s="181">
        <f>SUM(R229:R232)</f>
        <v>0</v>
      </c>
      <c r="S228" s="180"/>
      <c r="T228" s="182">
        <f>SUM(T229:T232)</f>
        <v>0</v>
      </c>
      <c r="AR228" s="176" t="s">
        <v>8</v>
      </c>
      <c r="AT228" s="183" t="s">
        <v>76</v>
      </c>
      <c r="AU228" s="183" t="s">
        <v>85</v>
      </c>
      <c r="AY228" s="176" t="s">
        <v>341</v>
      </c>
      <c r="BK228" s="184">
        <f>SUM(BK229:BK232)</f>
        <v>0</v>
      </c>
    </row>
    <row r="229" spans="1:65" s="110" customFormat="1" ht="16.5" customHeight="1">
      <c r="A229" s="107"/>
      <c r="B229" s="108"/>
      <c r="C229" s="217" t="s">
        <v>720</v>
      </c>
      <c r="D229" s="217" t="s">
        <v>354</v>
      </c>
      <c r="E229" s="218" t="s">
        <v>3532</v>
      </c>
      <c r="F229" s="219" t="s">
        <v>4777</v>
      </c>
      <c r="G229" s="220" t="s">
        <v>455</v>
      </c>
      <c r="H229" s="221">
        <v>320</v>
      </c>
      <c r="I229" s="92"/>
      <c r="J229" s="222">
        <f>ROUND(I229*H229,0)</f>
        <v>0</v>
      </c>
      <c r="K229" s="219" t="s">
        <v>1</v>
      </c>
      <c r="L229" s="223"/>
      <c r="M229" s="224" t="s">
        <v>1</v>
      </c>
      <c r="N229" s="225" t="s">
        <v>42</v>
      </c>
      <c r="O229" s="195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352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898</v>
      </c>
    </row>
    <row r="230" spans="1:65" s="110" customFormat="1" ht="16.5" customHeight="1">
      <c r="A230" s="107"/>
      <c r="B230" s="108"/>
      <c r="C230" s="217" t="s">
        <v>725</v>
      </c>
      <c r="D230" s="217" t="s">
        <v>354</v>
      </c>
      <c r="E230" s="218" t="s">
        <v>2541</v>
      </c>
      <c r="F230" s="219" t="s">
        <v>4778</v>
      </c>
      <c r="G230" s="220" t="s">
        <v>455</v>
      </c>
      <c r="H230" s="221">
        <v>40</v>
      </c>
      <c r="I230" s="92"/>
      <c r="J230" s="222">
        <f>ROUND(I230*H230,0)</f>
        <v>0</v>
      </c>
      <c r="K230" s="219" t="s">
        <v>1</v>
      </c>
      <c r="L230" s="223"/>
      <c r="M230" s="224" t="s">
        <v>1</v>
      </c>
      <c r="N230" s="225" t="s">
        <v>42</v>
      </c>
      <c r="O230" s="195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107"/>
      <c r="V230" s="107"/>
      <c r="W230" s="107"/>
      <c r="X230" s="107"/>
      <c r="Y230" s="107"/>
      <c r="Z230" s="107"/>
      <c r="AA230" s="107"/>
      <c r="AB230" s="107"/>
      <c r="AC230" s="107"/>
      <c r="AD230" s="107"/>
      <c r="AE230" s="107"/>
      <c r="AR230" s="198" t="s">
        <v>358</v>
      </c>
      <c r="AT230" s="198" t="s">
        <v>354</v>
      </c>
      <c r="AU230" s="198" t="s">
        <v>352</v>
      </c>
      <c r="AY230" s="99" t="s">
        <v>341</v>
      </c>
      <c r="BE230" s="199">
        <f>IF(N230="základní",J230,0)</f>
        <v>0</v>
      </c>
      <c r="BF230" s="199">
        <f>IF(N230="snížená",J230,0)</f>
        <v>0</v>
      </c>
      <c r="BG230" s="199">
        <f>IF(N230="zákl. přenesená",J230,0)</f>
        <v>0</v>
      </c>
      <c r="BH230" s="199">
        <f>IF(N230="sníž. přenesená",J230,0)</f>
        <v>0</v>
      </c>
      <c r="BI230" s="199">
        <f>IF(N230="nulová",J230,0)</f>
        <v>0</v>
      </c>
      <c r="BJ230" s="99" t="s">
        <v>8</v>
      </c>
      <c r="BK230" s="199">
        <f>ROUND(I230*H230,0)</f>
        <v>0</v>
      </c>
      <c r="BL230" s="99" t="s">
        <v>347</v>
      </c>
      <c r="BM230" s="198" t="s">
        <v>909</v>
      </c>
    </row>
    <row r="231" spans="1:65" s="110" customFormat="1" ht="16.5" customHeight="1">
      <c r="A231" s="107"/>
      <c r="B231" s="108"/>
      <c r="C231" s="217" t="s">
        <v>731</v>
      </c>
      <c r="D231" s="217" t="s">
        <v>354</v>
      </c>
      <c r="E231" s="218" t="s">
        <v>2543</v>
      </c>
      <c r="F231" s="219" t="s">
        <v>2552</v>
      </c>
      <c r="G231" s="220" t="s">
        <v>2081</v>
      </c>
      <c r="H231" s="221">
        <v>3</v>
      </c>
      <c r="I231" s="92"/>
      <c r="J231" s="222">
        <f>ROUND(I231*H231,0)</f>
        <v>0</v>
      </c>
      <c r="K231" s="219" t="s">
        <v>1</v>
      </c>
      <c r="L231" s="223"/>
      <c r="M231" s="224" t="s">
        <v>1</v>
      </c>
      <c r="N231" s="225" t="s">
        <v>42</v>
      </c>
      <c r="O231" s="195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107"/>
      <c r="V231" s="107"/>
      <c r="W231" s="107"/>
      <c r="X231" s="107"/>
      <c r="Y231" s="107"/>
      <c r="Z231" s="107"/>
      <c r="AA231" s="107"/>
      <c r="AB231" s="107"/>
      <c r="AC231" s="107"/>
      <c r="AD231" s="107"/>
      <c r="AE231" s="107"/>
      <c r="AR231" s="198" t="s">
        <v>358</v>
      </c>
      <c r="AT231" s="198" t="s">
        <v>354</v>
      </c>
      <c r="AU231" s="198" t="s">
        <v>352</v>
      </c>
      <c r="AY231" s="99" t="s">
        <v>341</v>
      </c>
      <c r="BE231" s="199">
        <f>IF(N231="základní",J231,0)</f>
        <v>0</v>
      </c>
      <c r="BF231" s="199">
        <f>IF(N231="snížená",J231,0)</f>
        <v>0</v>
      </c>
      <c r="BG231" s="199">
        <f>IF(N231="zákl. přenesená",J231,0)</f>
        <v>0</v>
      </c>
      <c r="BH231" s="199">
        <f>IF(N231="sníž. přenesená",J231,0)</f>
        <v>0</v>
      </c>
      <c r="BI231" s="199">
        <f>IF(N231="nulová",J231,0)</f>
        <v>0</v>
      </c>
      <c r="BJ231" s="99" t="s">
        <v>8</v>
      </c>
      <c r="BK231" s="199">
        <f>ROUND(I231*H231,0)</f>
        <v>0</v>
      </c>
      <c r="BL231" s="99" t="s">
        <v>347</v>
      </c>
      <c r="BM231" s="198" t="s">
        <v>918</v>
      </c>
    </row>
    <row r="232" spans="1:65" s="110" customFormat="1" ht="16.5" customHeight="1">
      <c r="A232" s="107"/>
      <c r="B232" s="108"/>
      <c r="C232" s="217" t="s">
        <v>735</v>
      </c>
      <c r="D232" s="217" t="s">
        <v>354</v>
      </c>
      <c r="E232" s="218" t="s">
        <v>2545</v>
      </c>
      <c r="F232" s="219" t="s">
        <v>2546</v>
      </c>
      <c r="G232" s="220" t="s">
        <v>2081</v>
      </c>
      <c r="H232" s="221">
        <v>6</v>
      </c>
      <c r="I232" s="92"/>
      <c r="J232" s="222">
        <f>ROUND(I232*H232,0)</f>
        <v>0</v>
      </c>
      <c r="K232" s="219" t="s">
        <v>1</v>
      </c>
      <c r="L232" s="223"/>
      <c r="M232" s="224" t="s">
        <v>1</v>
      </c>
      <c r="N232" s="225" t="s">
        <v>42</v>
      </c>
      <c r="O232" s="195"/>
      <c r="P232" s="196">
        <f>O232*H232</f>
        <v>0</v>
      </c>
      <c r="Q232" s="196">
        <v>0</v>
      </c>
      <c r="R232" s="196">
        <f>Q232*H232</f>
        <v>0</v>
      </c>
      <c r="S232" s="196">
        <v>0</v>
      </c>
      <c r="T232" s="197">
        <f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358</v>
      </c>
      <c r="AT232" s="198" t="s">
        <v>354</v>
      </c>
      <c r="AU232" s="198" t="s">
        <v>352</v>
      </c>
      <c r="AY232" s="99" t="s">
        <v>341</v>
      </c>
      <c r="BE232" s="199">
        <f>IF(N232="základní",J232,0)</f>
        <v>0</v>
      </c>
      <c r="BF232" s="199">
        <f>IF(N232="snížená",J232,0)</f>
        <v>0</v>
      </c>
      <c r="BG232" s="199">
        <f>IF(N232="zákl. přenesená",J232,0)</f>
        <v>0</v>
      </c>
      <c r="BH232" s="199">
        <f>IF(N232="sníž. přenesená",J232,0)</f>
        <v>0</v>
      </c>
      <c r="BI232" s="199">
        <f>IF(N232="nulová",J232,0)</f>
        <v>0</v>
      </c>
      <c r="BJ232" s="99" t="s">
        <v>8</v>
      </c>
      <c r="BK232" s="199">
        <f>ROUND(I232*H232,0)</f>
        <v>0</v>
      </c>
      <c r="BL232" s="99" t="s">
        <v>347</v>
      </c>
      <c r="BM232" s="198" t="s">
        <v>925</v>
      </c>
    </row>
    <row r="233" spans="1:65" s="174" customFormat="1" ht="22.9" customHeight="1">
      <c r="B233" s="175"/>
      <c r="D233" s="176" t="s">
        <v>76</v>
      </c>
      <c r="E233" s="185" t="s">
        <v>2558</v>
      </c>
      <c r="F233" s="185" t="s">
        <v>342</v>
      </c>
      <c r="J233" s="186">
        <f>BK233</f>
        <v>0</v>
      </c>
      <c r="L233" s="175"/>
      <c r="M233" s="179"/>
      <c r="N233" s="180"/>
      <c r="O233" s="180"/>
      <c r="P233" s="181">
        <f>P234+P237</f>
        <v>0</v>
      </c>
      <c r="Q233" s="180"/>
      <c r="R233" s="181">
        <f>R234+R237</f>
        <v>0</v>
      </c>
      <c r="S233" s="180"/>
      <c r="T233" s="182">
        <f>T234+T237</f>
        <v>0</v>
      </c>
      <c r="AR233" s="176" t="s">
        <v>352</v>
      </c>
      <c r="AT233" s="183" t="s">
        <v>76</v>
      </c>
      <c r="AU233" s="183" t="s">
        <v>8</v>
      </c>
      <c r="AY233" s="176" t="s">
        <v>341</v>
      </c>
      <c r="BK233" s="184">
        <f>BK234+BK237</f>
        <v>0</v>
      </c>
    </row>
    <row r="234" spans="1:65" s="174" customFormat="1" ht="20.85" customHeight="1">
      <c r="B234" s="175"/>
      <c r="D234" s="176" t="s">
        <v>76</v>
      </c>
      <c r="E234" s="185" t="s">
        <v>2077</v>
      </c>
      <c r="F234" s="185" t="s">
        <v>4811</v>
      </c>
      <c r="J234" s="186">
        <f>BK234</f>
        <v>0</v>
      </c>
      <c r="L234" s="175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76" t="s">
        <v>8</v>
      </c>
      <c r="AT234" s="183" t="s">
        <v>76</v>
      </c>
      <c r="AU234" s="183" t="s">
        <v>85</v>
      </c>
      <c r="AY234" s="176" t="s">
        <v>341</v>
      </c>
      <c r="BK234" s="184">
        <f>SUM(BK235:BK236)</f>
        <v>0</v>
      </c>
    </row>
    <row r="235" spans="1:65" s="110" customFormat="1" ht="16.5" customHeight="1">
      <c r="A235" s="107"/>
      <c r="B235" s="108"/>
      <c r="C235" s="217" t="s">
        <v>739</v>
      </c>
      <c r="D235" s="217" t="s">
        <v>354</v>
      </c>
      <c r="E235" s="218" t="s">
        <v>4812</v>
      </c>
      <c r="F235" s="219" t="s">
        <v>4813</v>
      </c>
      <c r="G235" s="220" t="s">
        <v>346</v>
      </c>
      <c r="H235" s="221">
        <v>1.26</v>
      </c>
      <c r="I235" s="92"/>
      <c r="J235" s="222">
        <f>ROUND(I235*H235,0)</f>
        <v>0</v>
      </c>
      <c r="K235" s="219" t="s">
        <v>1</v>
      </c>
      <c r="L235" s="223"/>
      <c r="M235" s="224" t="s">
        <v>1</v>
      </c>
      <c r="N235" s="225" t="s">
        <v>42</v>
      </c>
      <c r="O235" s="195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352</v>
      </c>
      <c r="AY235" s="99" t="s">
        <v>341</v>
      </c>
      <c r="BE235" s="199">
        <f>IF(N235="základní",J235,0)</f>
        <v>0</v>
      </c>
      <c r="BF235" s="199">
        <f>IF(N235="snížená",J235,0)</f>
        <v>0</v>
      </c>
      <c r="BG235" s="199">
        <f>IF(N235="zákl. přenesená",J235,0)</f>
        <v>0</v>
      </c>
      <c r="BH235" s="199">
        <f>IF(N235="sníž. přenesená",J235,0)</f>
        <v>0</v>
      </c>
      <c r="BI235" s="199">
        <f>IF(N235="nulová",J235,0)</f>
        <v>0</v>
      </c>
      <c r="BJ235" s="99" t="s">
        <v>8</v>
      </c>
      <c r="BK235" s="199">
        <f>ROUND(I235*H235,0)</f>
        <v>0</v>
      </c>
      <c r="BL235" s="99" t="s">
        <v>347</v>
      </c>
      <c r="BM235" s="198" t="s">
        <v>610</v>
      </c>
    </row>
    <row r="236" spans="1:65" s="110" customFormat="1" ht="16.5" customHeight="1">
      <c r="A236" s="107"/>
      <c r="B236" s="108"/>
      <c r="C236" s="217" t="s">
        <v>756</v>
      </c>
      <c r="D236" s="217" t="s">
        <v>354</v>
      </c>
      <c r="E236" s="218" t="s">
        <v>4814</v>
      </c>
      <c r="F236" s="219" t="s">
        <v>4815</v>
      </c>
      <c r="G236" s="220" t="s">
        <v>346</v>
      </c>
      <c r="H236" s="221">
        <v>15.33</v>
      </c>
      <c r="I236" s="92"/>
      <c r="J236" s="222">
        <f>ROUND(I236*H236,0)</f>
        <v>0</v>
      </c>
      <c r="K236" s="219" t="s">
        <v>1</v>
      </c>
      <c r="L236" s="223"/>
      <c r="M236" s="224" t="s">
        <v>1</v>
      </c>
      <c r="N236" s="225" t="s">
        <v>42</v>
      </c>
      <c r="O236" s="195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358</v>
      </c>
      <c r="AT236" s="198" t="s">
        <v>354</v>
      </c>
      <c r="AU236" s="198" t="s">
        <v>352</v>
      </c>
      <c r="AY236" s="99" t="s">
        <v>341</v>
      </c>
      <c r="BE236" s="199">
        <f>IF(N236="základní",J236,0)</f>
        <v>0</v>
      </c>
      <c r="BF236" s="199">
        <f>IF(N236="snížená",J236,0)</f>
        <v>0</v>
      </c>
      <c r="BG236" s="199">
        <f>IF(N236="zákl. přenesená",J236,0)</f>
        <v>0</v>
      </c>
      <c r="BH236" s="199">
        <f>IF(N236="sníž. přenesená",J236,0)</f>
        <v>0</v>
      </c>
      <c r="BI236" s="199">
        <f>IF(N236="nulová",J236,0)</f>
        <v>0</v>
      </c>
      <c r="BJ236" s="99" t="s">
        <v>8</v>
      </c>
      <c r="BK236" s="199">
        <f>ROUND(I236*H236,0)</f>
        <v>0</v>
      </c>
      <c r="BL236" s="99" t="s">
        <v>347</v>
      </c>
      <c r="BM236" s="198" t="s">
        <v>143</v>
      </c>
    </row>
    <row r="237" spans="1:65" s="174" customFormat="1" ht="20.85" customHeight="1">
      <c r="B237" s="175"/>
      <c r="D237" s="176" t="s">
        <v>76</v>
      </c>
      <c r="E237" s="185" t="s">
        <v>2077</v>
      </c>
      <c r="F237" s="185" t="s">
        <v>4811</v>
      </c>
      <c r="J237" s="186">
        <f>BK237</f>
        <v>0</v>
      </c>
      <c r="L237" s="175"/>
      <c r="M237" s="179"/>
      <c r="N237" s="180"/>
      <c r="O237" s="180"/>
      <c r="P237" s="181">
        <f>SUM(P238:P249)</f>
        <v>0</v>
      </c>
      <c r="Q237" s="180"/>
      <c r="R237" s="181">
        <f>SUM(R238:R249)</f>
        <v>0</v>
      </c>
      <c r="S237" s="180"/>
      <c r="T237" s="182">
        <f>SUM(T238:T249)</f>
        <v>0</v>
      </c>
      <c r="AR237" s="176" t="s">
        <v>8</v>
      </c>
      <c r="AT237" s="183" t="s">
        <v>76</v>
      </c>
      <c r="AU237" s="183" t="s">
        <v>85</v>
      </c>
      <c r="AY237" s="176" t="s">
        <v>341</v>
      </c>
      <c r="BK237" s="184">
        <f>SUM(BK238:BK249)</f>
        <v>0</v>
      </c>
    </row>
    <row r="238" spans="1:65" s="110" customFormat="1" ht="16.5" customHeight="1">
      <c r="A238" s="107"/>
      <c r="B238" s="108"/>
      <c r="C238" s="217" t="s">
        <v>795</v>
      </c>
      <c r="D238" s="217" t="s">
        <v>354</v>
      </c>
      <c r="E238" s="218" t="s">
        <v>4816</v>
      </c>
      <c r="F238" s="219" t="s">
        <v>4817</v>
      </c>
      <c r="G238" s="220" t="s">
        <v>2081</v>
      </c>
      <c r="H238" s="221">
        <v>3</v>
      </c>
      <c r="I238" s="92"/>
      <c r="J238" s="222">
        <f t="shared" ref="J238:J249" si="50">ROUND(I238*H238,0)</f>
        <v>0</v>
      </c>
      <c r="K238" s="219" t="s">
        <v>1</v>
      </c>
      <c r="L238" s="223"/>
      <c r="M238" s="224" t="s">
        <v>1</v>
      </c>
      <c r="N238" s="225" t="s">
        <v>42</v>
      </c>
      <c r="O238" s="195"/>
      <c r="P238" s="196">
        <f t="shared" ref="P238:P249" si="51">O238*H238</f>
        <v>0</v>
      </c>
      <c r="Q238" s="196">
        <v>0</v>
      </c>
      <c r="R238" s="196">
        <f t="shared" ref="R238:R249" si="52">Q238*H238</f>
        <v>0</v>
      </c>
      <c r="S238" s="196">
        <v>0</v>
      </c>
      <c r="T238" s="197">
        <f t="shared" ref="T238:T249" si="53">S238*H238</f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352</v>
      </c>
      <c r="AY238" s="99" t="s">
        <v>341</v>
      </c>
      <c r="BE238" s="199">
        <f t="shared" ref="BE238:BE249" si="54">IF(N238="základní",J238,0)</f>
        <v>0</v>
      </c>
      <c r="BF238" s="199">
        <f t="shared" ref="BF238:BF249" si="55">IF(N238="snížená",J238,0)</f>
        <v>0</v>
      </c>
      <c r="BG238" s="199">
        <f t="shared" ref="BG238:BG249" si="56">IF(N238="zákl. přenesená",J238,0)</f>
        <v>0</v>
      </c>
      <c r="BH238" s="199">
        <f t="shared" ref="BH238:BH249" si="57">IF(N238="sníž. přenesená",J238,0)</f>
        <v>0</v>
      </c>
      <c r="BI238" s="199">
        <f t="shared" ref="BI238:BI249" si="58">IF(N238="nulová",J238,0)</f>
        <v>0</v>
      </c>
      <c r="BJ238" s="99" t="s">
        <v>8</v>
      </c>
      <c r="BK238" s="199">
        <f t="shared" ref="BK238:BK249" si="59">ROUND(I238*H238,0)</f>
        <v>0</v>
      </c>
      <c r="BL238" s="99" t="s">
        <v>347</v>
      </c>
      <c r="BM238" s="198" t="s">
        <v>934</v>
      </c>
    </row>
    <row r="239" spans="1:65" s="110" customFormat="1" ht="16.5" customHeight="1">
      <c r="A239" s="107"/>
      <c r="B239" s="108"/>
      <c r="C239" s="217" t="s">
        <v>799</v>
      </c>
      <c r="D239" s="217" t="s">
        <v>354</v>
      </c>
      <c r="E239" s="218" t="s">
        <v>4818</v>
      </c>
      <c r="F239" s="219" t="s">
        <v>4819</v>
      </c>
      <c r="G239" s="220" t="s">
        <v>346</v>
      </c>
      <c r="H239" s="221">
        <v>1.59</v>
      </c>
      <c r="I239" s="92"/>
      <c r="J239" s="222">
        <f t="shared" si="5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51"/>
        <v>0</v>
      </c>
      <c r="Q239" s="196">
        <v>0</v>
      </c>
      <c r="R239" s="196">
        <f t="shared" si="52"/>
        <v>0</v>
      </c>
      <c r="S239" s="196">
        <v>0</v>
      </c>
      <c r="T239" s="197">
        <f t="shared" si="5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352</v>
      </c>
      <c r="AY239" s="99" t="s">
        <v>341</v>
      </c>
      <c r="BE239" s="199">
        <f t="shared" si="54"/>
        <v>0</v>
      </c>
      <c r="BF239" s="199">
        <f t="shared" si="55"/>
        <v>0</v>
      </c>
      <c r="BG239" s="199">
        <f t="shared" si="56"/>
        <v>0</v>
      </c>
      <c r="BH239" s="199">
        <f t="shared" si="57"/>
        <v>0</v>
      </c>
      <c r="BI239" s="199">
        <f t="shared" si="58"/>
        <v>0</v>
      </c>
      <c r="BJ239" s="99" t="s">
        <v>8</v>
      </c>
      <c r="BK239" s="199">
        <f t="shared" si="59"/>
        <v>0</v>
      </c>
      <c r="BL239" s="99" t="s">
        <v>347</v>
      </c>
      <c r="BM239" s="198" t="s">
        <v>944</v>
      </c>
    </row>
    <row r="240" spans="1:65" s="110" customFormat="1" ht="16.5" customHeight="1">
      <c r="A240" s="107"/>
      <c r="B240" s="108"/>
      <c r="C240" s="217" t="s">
        <v>803</v>
      </c>
      <c r="D240" s="217" t="s">
        <v>354</v>
      </c>
      <c r="E240" s="218" t="s">
        <v>4820</v>
      </c>
      <c r="F240" s="219" t="s">
        <v>4821</v>
      </c>
      <c r="G240" s="220" t="s">
        <v>346</v>
      </c>
      <c r="H240" s="221">
        <v>1.26</v>
      </c>
      <c r="I240" s="92"/>
      <c r="J240" s="222">
        <f t="shared" si="5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51"/>
        <v>0</v>
      </c>
      <c r="Q240" s="196">
        <v>0</v>
      </c>
      <c r="R240" s="196">
        <f t="shared" si="52"/>
        <v>0</v>
      </c>
      <c r="S240" s="196">
        <v>0</v>
      </c>
      <c r="T240" s="197">
        <f t="shared" si="5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352</v>
      </c>
      <c r="AY240" s="99" t="s">
        <v>341</v>
      </c>
      <c r="BE240" s="199">
        <f t="shared" si="54"/>
        <v>0</v>
      </c>
      <c r="BF240" s="199">
        <f t="shared" si="55"/>
        <v>0</v>
      </c>
      <c r="BG240" s="199">
        <f t="shared" si="56"/>
        <v>0</v>
      </c>
      <c r="BH240" s="199">
        <f t="shared" si="57"/>
        <v>0</v>
      </c>
      <c r="BI240" s="199">
        <f t="shared" si="58"/>
        <v>0</v>
      </c>
      <c r="BJ240" s="99" t="s">
        <v>8</v>
      </c>
      <c r="BK240" s="199">
        <f t="shared" si="59"/>
        <v>0</v>
      </c>
      <c r="BL240" s="99" t="s">
        <v>347</v>
      </c>
      <c r="BM240" s="198" t="s">
        <v>956</v>
      </c>
    </row>
    <row r="241" spans="1:65" s="110" customFormat="1" ht="16.5" customHeight="1">
      <c r="A241" s="107"/>
      <c r="B241" s="108"/>
      <c r="C241" s="217" t="s">
        <v>817</v>
      </c>
      <c r="D241" s="217" t="s">
        <v>354</v>
      </c>
      <c r="E241" s="218" t="s">
        <v>4822</v>
      </c>
      <c r="F241" s="219" t="s">
        <v>4823</v>
      </c>
      <c r="G241" s="220" t="s">
        <v>346</v>
      </c>
      <c r="H241" s="221">
        <v>1.59</v>
      </c>
      <c r="I241" s="92"/>
      <c r="J241" s="222">
        <f t="shared" si="5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51"/>
        <v>0</v>
      </c>
      <c r="Q241" s="196">
        <v>0</v>
      </c>
      <c r="R241" s="196">
        <f t="shared" si="52"/>
        <v>0</v>
      </c>
      <c r="S241" s="196">
        <v>0</v>
      </c>
      <c r="T241" s="197">
        <f t="shared" si="5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352</v>
      </c>
      <c r="AY241" s="99" t="s">
        <v>341</v>
      </c>
      <c r="BE241" s="199">
        <f t="shared" si="54"/>
        <v>0</v>
      </c>
      <c r="BF241" s="199">
        <f t="shared" si="55"/>
        <v>0</v>
      </c>
      <c r="BG241" s="199">
        <f t="shared" si="56"/>
        <v>0</v>
      </c>
      <c r="BH241" s="199">
        <f t="shared" si="57"/>
        <v>0</v>
      </c>
      <c r="BI241" s="199">
        <f t="shared" si="58"/>
        <v>0</v>
      </c>
      <c r="BJ241" s="99" t="s">
        <v>8</v>
      </c>
      <c r="BK241" s="199">
        <f t="shared" si="59"/>
        <v>0</v>
      </c>
      <c r="BL241" s="99" t="s">
        <v>347</v>
      </c>
      <c r="BM241" s="198" t="s">
        <v>964</v>
      </c>
    </row>
    <row r="242" spans="1:65" s="110" customFormat="1" ht="16.5" customHeight="1">
      <c r="A242" s="107"/>
      <c r="B242" s="108"/>
      <c r="C242" s="217" t="s">
        <v>823</v>
      </c>
      <c r="D242" s="217" t="s">
        <v>354</v>
      </c>
      <c r="E242" s="218" t="s">
        <v>4824</v>
      </c>
      <c r="F242" s="219" t="s">
        <v>4825</v>
      </c>
      <c r="G242" s="220" t="s">
        <v>455</v>
      </c>
      <c r="H242" s="221">
        <v>219</v>
      </c>
      <c r="I242" s="92"/>
      <c r="J242" s="222">
        <f t="shared" si="5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51"/>
        <v>0</v>
      </c>
      <c r="Q242" s="196">
        <v>0</v>
      </c>
      <c r="R242" s="196">
        <f t="shared" si="52"/>
        <v>0</v>
      </c>
      <c r="S242" s="196">
        <v>0</v>
      </c>
      <c r="T242" s="197">
        <f t="shared" si="5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352</v>
      </c>
      <c r="AY242" s="99" t="s">
        <v>341</v>
      </c>
      <c r="BE242" s="199">
        <f t="shared" si="54"/>
        <v>0</v>
      </c>
      <c r="BF242" s="199">
        <f t="shared" si="55"/>
        <v>0</v>
      </c>
      <c r="BG242" s="199">
        <f t="shared" si="56"/>
        <v>0</v>
      </c>
      <c r="BH242" s="199">
        <f t="shared" si="57"/>
        <v>0</v>
      </c>
      <c r="BI242" s="199">
        <f t="shared" si="58"/>
        <v>0</v>
      </c>
      <c r="BJ242" s="99" t="s">
        <v>8</v>
      </c>
      <c r="BK242" s="199">
        <f t="shared" si="59"/>
        <v>0</v>
      </c>
      <c r="BL242" s="99" t="s">
        <v>347</v>
      </c>
      <c r="BM242" s="198" t="s">
        <v>973</v>
      </c>
    </row>
    <row r="243" spans="1:65" s="110" customFormat="1" ht="16.5" customHeight="1">
      <c r="A243" s="107"/>
      <c r="B243" s="108"/>
      <c r="C243" s="217" t="s">
        <v>829</v>
      </c>
      <c r="D243" s="217" t="s">
        <v>354</v>
      </c>
      <c r="E243" s="218" t="s">
        <v>4826</v>
      </c>
      <c r="F243" s="219" t="s">
        <v>4827</v>
      </c>
      <c r="G243" s="220" t="s">
        <v>346</v>
      </c>
      <c r="H243" s="221">
        <v>1.9</v>
      </c>
      <c r="I243" s="92"/>
      <c r="J243" s="222">
        <f t="shared" si="50"/>
        <v>0</v>
      </c>
      <c r="K243" s="219" t="s">
        <v>1</v>
      </c>
      <c r="L243" s="223"/>
      <c r="M243" s="224" t="s">
        <v>1</v>
      </c>
      <c r="N243" s="225" t="s">
        <v>42</v>
      </c>
      <c r="O243" s="195"/>
      <c r="P243" s="196">
        <f t="shared" si="51"/>
        <v>0</v>
      </c>
      <c r="Q243" s="196">
        <v>0</v>
      </c>
      <c r="R243" s="196">
        <f t="shared" si="52"/>
        <v>0</v>
      </c>
      <c r="S243" s="196">
        <v>0</v>
      </c>
      <c r="T243" s="197">
        <f t="shared" si="5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352</v>
      </c>
      <c r="AY243" s="99" t="s">
        <v>341</v>
      </c>
      <c r="BE243" s="199">
        <f t="shared" si="54"/>
        <v>0</v>
      </c>
      <c r="BF243" s="199">
        <f t="shared" si="55"/>
        <v>0</v>
      </c>
      <c r="BG243" s="199">
        <f t="shared" si="56"/>
        <v>0</v>
      </c>
      <c r="BH243" s="199">
        <f t="shared" si="57"/>
        <v>0</v>
      </c>
      <c r="BI243" s="199">
        <f t="shared" si="58"/>
        <v>0</v>
      </c>
      <c r="BJ243" s="99" t="s">
        <v>8</v>
      </c>
      <c r="BK243" s="199">
        <f t="shared" si="59"/>
        <v>0</v>
      </c>
      <c r="BL243" s="99" t="s">
        <v>347</v>
      </c>
      <c r="BM243" s="198" t="s">
        <v>982</v>
      </c>
    </row>
    <row r="244" spans="1:65" s="110" customFormat="1" ht="16.5" customHeight="1">
      <c r="A244" s="107"/>
      <c r="B244" s="108"/>
      <c r="C244" s="217" t="s">
        <v>834</v>
      </c>
      <c r="D244" s="217" t="s">
        <v>354</v>
      </c>
      <c r="E244" s="218" t="s">
        <v>4828</v>
      </c>
      <c r="F244" s="219" t="s">
        <v>4829</v>
      </c>
      <c r="G244" s="220" t="s">
        <v>2081</v>
      </c>
      <c r="H244" s="221">
        <v>1</v>
      </c>
      <c r="I244" s="92"/>
      <c r="J244" s="222">
        <f t="shared" si="50"/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 t="shared" si="51"/>
        <v>0</v>
      </c>
      <c r="Q244" s="196">
        <v>0</v>
      </c>
      <c r="R244" s="196">
        <f t="shared" si="52"/>
        <v>0</v>
      </c>
      <c r="S244" s="196">
        <v>0</v>
      </c>
      <c r="T244" s="197">
        <f t="shared" si="5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352</v>
      </c>
      <c r="AY244" s="99" t="s">
        <v>341</v>
      </c>
      <c r="BE244" s="199">
        <f t="shared" si="54"/>
        <v>0</v>
      </c>
      <c r="BF244" s="199">
        <f t="shared" si="55"/>
        <v>0</v>
      </c>
      <c r="BG244" s="199">
        <f t="shared" si="56"/>
        <v>0</v>
      </c>
      <c r="BH244" s="199">
        <f t="shared" si="57"/>
        <v>0</v>
      </c>
      <c r="BI244" s="199">
        <f t="shared" si="58"/>
        <v>0</v>
      </c>
      <c r="BJ244" s="99" t="s">
        <v>8</v>
      </c>
      <c r="BK244" s="199">
        <f t="shared" si="59"/>
        <v>0</v>
      </c>
      <c r="BL244" s="99" t="s">
        <v>347</v>
      </c>
      <c r="BM244" s="198" t="s">
        <v>993</v>
      </c>
    </row>
    <row r="245" spans="1:65" s="110" customFormat="1" ht="16.5" customHeight="1">
      <c r="A245" s="107"/>
      <c r="B245" s="108"/>
      <c r="C245" s="217" t="s">
        <v>839</v>
      </c>
      <c r="D245" s="217" t="s">
        <v>354</v>
      </c>
      <c r="E245" s="218" t="s">
        <v>4830</v>
      </c>
      <c r="F245" s="219" t="s">
        <v>4831</v>
      </c>
      <c r="G245" s="220" t="s">
        <v>455</v>
      </c>
      <c r="H245" s="221">
        <v>219</v>
      </c>
      <c r="I245" s="92"/>
      <c r="J245" s="222">
        <f t="shared" si="50"/>
        <v>0</v>
      </c>
      <c r="K245" s="219" t="s">
        <v>1</v>
      </c>
      <c r="L245" s="223"/>
      <c r="M245" s="224" t="s">
        <v>1</v>
      </c>
      <c r="N245" s="225" t="s">
        <v>42</v>
      </c>
      <c r="O245" s="195"/>
      <c r="P245" s="196">
        <f t="shared" si="51"/>
        <v>0</v>
      </c>
      <c r="Q245" s="196">
        <v>0</v>
      </c>
      <c r="R245" s="196">
        <f t="shared" si="52"/>
        <v>0</v>
      </c>
      <c r="S245" s="196">
        <v>0</v>
      </c>
      <c r="T245" s="197">
        <f t="shared" si="5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352</v>
      </c>
      <c r="AY245" s="99" t="s">
        <v>341</v>
      </c>
      <c r="BE245" s="199">
        <f t="shared" si="54"/>
        <v>0</v>
      </c>
      <c r="BF245" s="199">
        <f t="shared" si="55"/>
        <v>0</v>
      </c>
      <c r="BG245" s="199">
        <f t="shared" si="56"/>
        <v>0</v>
      </c>
      <c r="BH245" s="199">
        <f t="shared" si="57"/>
        <v>0</v>
      </c>
      <c r="BI245" s="199">
        <f t="shared" si="58"/>
        <v>0</v>
      </c>
      <c r="BJ245" s="99" t="s">
        <v>8</v>
      </c>
      <c r="BK245" s="199">
        <f t="shared" si="59"/>
        <v>0</v>
      </c>
      <c r="BL245" s="99" t="s">
        <v>347</v>
      </c>
      <c r="BM245" s="198" t="s">
        <v>1003</v>
      </c>
    </row>
    <row r="246" spans="1:65" s="110" customFormat="1" ht="16.5" customHeight="1">
      <c r="A246" s="107"/>
      <c r="B246" s="108"/>
      <c r="C246" s="217" t="s">
        <v>844</v>
      </c>
      <c r="D246" s="217" t="s">
        <v>354</v>
      </c>
      <c r="E246" s="218" t="s">
        <v>4832</v>
      </c>
      <c r="F246" s="219" t="s">
        <v>4833</v>
      </c>
      <c r="G246" s="220" t="s">
        <v>2081</v>
      </c>
      <c r="H246" s="221">
        <v>1</v>
      </c>
      <c r="I246" s="92"/>
      <c r="J246" s="222">
        <f t="shared" si="5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51"/>
        <v>0</v>
      </c>
      <c r="Q246" s="196">
        <v>0</v>
      </c>
      <c r="R246" s="196">
        <f t="shared" si="52"/>
        <v>0</v>
      </c>
      <c r="S246" s="196">
        <v>0</v>
      </c>
      <c r="T246" s="197">
        <f t="shared" si="5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352</v>
      </c>
      <c r="AY246" s="99" t="s">
        <v>341</v>
      </c>
      <c r="BE246" s="199">
        <f t="shared" si="54"/>
        <v>0</v>
      </c>
      <c r="BF246" s="199">
        <f t="shared" si="55"/>
        <v>0</v>
      </c>
      <c r="BG246" s="199">
        <f t="shared" si="56"/>
        <v>0</v>
      </c>
      <c r="BH246" s="199">
        <f t="shared" si="57"/>
        <v>0</v>
      </c>
      <c r="BI246" s="199">
        <f t="shared" si="58"/>
        <v>0</v>
      </c>
      <c r="BJ246" s="99" t="s">
        <v>8</v>
      </c>
      <c r="BK246" s="199">
        <f t="shared" si="59"/>
        <v>0</v>
      </c>
      <c r="BL246" s="99" t="s">
        <v>347</v>
      </c>
      <c r="BM246" s="198" t="s">
        <v>1013</v>
      </c>
    </row>
    <row r="247" spans="1:65" s="110" customFormat="1" ht="16.5" customHeight="1">
      <c r="A247" s="107"/>
      <c r="B247" s="108"/>
      <c r="C247" s="217" t="s">
        <v>852</v>
      </c>
      <c r="D247" s="217" t="s">
        <v>354</v>
      </c>
      <c r="E247" s="218" t="s">
        <v>4834</v>
      </c>
      <c r="F247" s="219" t="s">
        <v>4835</v>
      </c>
      <c r="G247" s="220" t="s">
        <v>455</v>
      </c>
      <c r="H247" s="221">
        <v>219</v>
      </c>
      <c r="I247" s="92"/>
      <c r="J247" s="222">
        <f t="shared" si="5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51"/>
        <v>0</v>
      </c>
      <c r="Q247" s="196">
        <v>0</v>
      </c>
      <c r="R247" s="196">
        <f t="shared" si="52"/>
        <v>0</v>
      </c>
      <c r="S247" s="196">
        <v>0</v>
      </c>
      <c r="T247" s="197">
        <f t="shared" si="5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352</v>
      </c>
      <c r="AY247" s="99" t="s">
        <v>341</v>
      </c>
      <c r="BE247" s="199">
        <f t="shared" si="54"/>
        <v>0</v>
      </c>
      <c r="BF247" s="199">
        <f t="shared" si="55"/>
        <v>0</v>
      </c>
      <c r="BG247" s="199">
        <f t="shared" si="56"/>
        <v>0</v>
      </c>
      <c r="BH247" s="199">
        <f t="shared" si="57"/>
        <v>0</v>
      </c>
      <c r="BI247" s="199">
        <f t="shared" si="58"/>
        <v>0</v>
      </c>
      <c r="BJ247" s="99" t="s">
        <v>8</v>
      </c>
      <c r="BK247" s="199">
        <f t="shared" si="59"/>
        <v>0</v>
      </c>
      <c r="BL247" s="99" t="s">
        <v>347</v>
      </c>
      <c r="BM247" s="198" t="s">
        <v>1025</v>
      </c>
    </row>
    <row r="248" spans="1:65" s="110" customFormat="1" ht="16.5" customHeight="1">
      <c r="A248" s="107"/>
      <c r="B248" s="108"/>
      <c r="C248" s="217" t="s">
        <v>857</v>
      </c>
      <c r="D248" s="217" t="s">
        <v>354</v>
      </c>
      <c r="E248" s="218" t="s">
        <v>4822</v>
      </c>
      <c r="F248" s="219" t="s">
        <v>4823</v>
      </c>
      <c r="G248" s="220" t="s">
        <v>346</v>
      </c>
      <c r="H248" s="221">
        <v>15.33</v>
      </c>
      <c r="I248" s="92"/>
      <c r="J248" s="222">
        <f t="shared" si="50"/>
        <v>0</v>
      </c>
      <c r="K248" s="219" t="s">
        <v>1</v>
      </c>
      <c r="L248" s="223"/>
      <c r="M248" s="224" t="s">
        <v>1</v>
      </c>
      <c r="N248" s="225" t="s">
        <v>42</v>
      </c>
      <c r="O248" s="195"/>
      <c r="P248" s="196">
        <f t="shared" si="51"/>
        <v>0</v>
      </c>
      <c r="Q248" s="196">
        <v>0</v>
      </c>
      <c r="R248" s="196">
        <f t="shared" si="52"/>
        <v>0</v>
      </c>
      <c r="S248" s="196">
        <v>0</v>
      </c>
      <c r="T248" s="197">
        <f t="shared" si="5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352</v>
      </c>
      <c r="AY248" s="99" t="s">
        <v>341</v>
      </c>
      <c r="BE248" s="199">
        <f t="shared" si="54"/>
        <v>0</v>
      </c>
      <c r="BF248" s="199">
        <f t="shared" si="55"/>
        <v>0</v>
      </c>
      <c r="BG248" s="199">
        <f t="shared" si="56"/>
        <v>0</v>
      </c>
      <c r="BH248" s="199">
        <f t="shared" si="57"/>
        <v>0</v>
      </c>
      <c r="BI248" s="199">
        <f t="shared" si="58"/>
        <v>0</v>
      </c>
      <c r="BJ248" s="99" t="s">
        <v>8</v>
      </c>
      <c r="BK248" s="199">
        <f t="shared" si="59"/>
        <v>0</v>
      </c>
      <c r="BL248" s="99" t="s">
        <v>347</v>
      </c>
      <c r="BM248" s="198" t="s">
        <v>1036</v>
      </c>
    </row>
    <row r="249" spans="1:65" s="110" customFormat="1" ht="16.5" customHeight="1">
      <c r="A249" s="107"/>
      <c r="B249" s="108"/>
      <c r="C249" s="217" t="s">
        <v>868</v>
      </c>
      <c r="D249" s="217" t="s">
        <v>354</v>
      </c>
      <c r="E249" s="218" t="s">
        <v>4836</v>
      </c>
      <c r="F249" s="219" t="s">
        <v>4837</v>
      </c>
      <c r="G249" s="220" t="s">
        <v>444</v>
      </c>
      <c r="H249" s="221">
        <v>79.05</v>
      </c>
      <c r="I249" s="92"/>
      <c r="J249" s="222">
        <f t="shared" si="5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51"/>
        <v>0</v>
      </c>
      <c r="Q249" s="196">
        <v>0</v>
      </c>
      <c r="R249" s="196">
        <f t="shared" si="52"/>
        <v>0</v>
      </c>
      <c r="S249" s="196">
        <v>0</v>
      </c>
      <c r="T249" s="197">
        <f t="shared" si="5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352</v>
      </c>
      <c r="AY249" s="99" t="s">
        <v>341</v>
      </c>
      <c r="BE249" s="199">
        <f t="shared" si="54"/>
        <v>0</v>
      </c>
      <c r="BF249" s="199">
        <f t="shared" si="55"/>
        <v>0</v>
      </c>
      <c r="BG249" s="199">
        <f t="shared" si="56"/>
        <v>0</v>
      </c>
      <c r="BH249" s="199">
        <f t="shared" si="57"/>
        <v>0</v>
      </c>
      <c r="BI249" s="199">
        <f t="shared" si="58"/>
        <v>0</v>
      </c>
      <c r="BJ249" s="99" t="s">
        <v>8</v>
      </c>
      <c r="BK249" s="199">
        <f t="shared" si="59"/>
        <v>0</v>
      </c>
      <c r="BL249" s="99" t="s">
        <v>347</v>
      </c>
      <c r="BM249" s="198" t="s">
        <v>1045</v>
      </c>
    </row>
    <row r="250" spans="1:65" s="174" customFormat="1" ht="22.9" customHeight="1">
      <c r="B250" s="175"/>
      <c r="D250" s="176" t="s">
        <v>76</v>
      </c>
      <c r="E250" s="185" t="s">
        <v>2561</v>
      </c>
      <c r="F250" s="185" t="s">
        <v>2135</v>
      </c>
      <c r="J250" s="186">
        <f>BK250</f>
        <v>0</v>
      </c>
      <c r="L250" s="175"/>
      <c r="M250" s="179"/>
      <c r="N250" s="180"/>
      <c r="O250" s="180"/>
      <c r="P250" s="181">
        <f>SUM(P251:P255)</f>
        <v>0</v>
      </c>
      <c r="Q250" s="180"/>
      <c r="R250" s="181">
        <f>SUM(R251:R255)</f>
        <v>0</v>
      </c>
      <c r="S250" s="180"/>
      <c r="T250" s="182">
        <f>SUM(T251:T255)</f>
        <v>0</v>
      </c>
      <c r="AR250" s="176" t="s">
        <v>352</v>
      </c>
      <c r="AT250" s="183" t="s">
        <v>76</v>
      </c>
      <c r="AU250" s="183" t="s">
        <v>8</v>
      </c>
      <c r="AY250" s="176" t="s">
        <v>341</v>
      </c>
      <c r="BK250" s="184">
        <f>SUM(BK251:BK255)</f>
        <v>0</v>
      </c>
    </row>
    <row r="251" spans="1:65" s="110" customFormat="1" ht="16.5" customHeight="1">
      <c r="A251" s="107"/>
      <c r="B251" s="108"/>
      <c r="C251" s="217" t="s">
        <v>872</v>
      </c>
      <c r="D251" s="217" t="s">
        <v>354</v>
      </c>
      <c r="E251" s="218" t="s">
        <v>4838</v>
      </c>
      <c r="F251" s="219" t="s">
        <v>4839</v>
      </c>
      <c r="G251" s="220" t="s">
        <v>455</v>
      </c>
      <c r="H251" s="221">
        <v>3</v>
      </c>
      <c r="I251" s="92"/>
      <c r="J251" s="222">
        <f>ROUND(I251*H251,0)</f>
        <v>0</v>
      </c>
      <c r="K251" s="219" t="s">
        <v>1</v>
      </c>
      <c r="L251" s="223"/>
      <c r="M251" s="224" t="s">
        <v>1</v>
      </c>
      <c r="N251" s="225" t="s">
        <v>42</v>
      </c>
      <c r="O251" s="195"/>
      <c r="P251" s="196">
        <f>O251*H251</f>
        <v>0</v>
      </c>
      <c r="Q251" s="196">
        <v>0</v>
      </c>
      <c r="R251" s="196">
        <f>Q251*H251</f>
        <v>0</v>
      </c>
      <c r="S251" s="196">
        <v>0</v>
      </c>
      <c r="T251" s="197">
        <f>S251*H251</f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85</v>
      </c>
      <c r="AY251" s="99" t="s">
        <v>341</v>
      </c>
      <c r="BE251" s="199">
        <f>IF(N251="základní",J251,0)</f>
        <v>0</v>
      </c>
      <c r="BF251" s="199">
        <f>IF(N251="snížená",J251,0)</f>
        <v>0</v>
      </c>
      <c r="BG251" s="199">
        <f>IF(N251="zákl. přenesená",J251,0)</f>
        <v>0</v>
      </c>
      <c r="BH251" s="199">
        <f>IF(N251="sníž. přenesená",J251,0)</f>
        <v>0</v>
      </c>
      <c r="BI251" s="199">
        <f>IF(N251="nulová",J251,0)</f>
        <v>0</v>
      </c>
      <c r="BJ251" s="99" t="s">
        <v>8</v>
      </c>
      <c r="BK251" s="199">
        <f>ROUND(I251*H251,0)</f>
        <v>0</v>
      </c>
      <c r="BL251" s="99" t="s">
        <v>347</v>
      </c>
      <c r="BM251" s="198" t="s">
        <v>1056</v>
      </c>
    </row>
    <row r="252" spans="1:65" s="110" customFormat="1" ht="16.5" customHeight="1">
      <c r="A252" s="107"/>
      <c r="B252" s="108"/>
      <c r="C252" s="217" t="s">
        <v>876</v>
      </c>
      <c r="D252" s="217" t="s">
        <v>354</v>
      </c>
      <c r="E252" s="218" t="s">
        <v>4840</v>
      </c>
      <c r="F252" s="219" t="s">
        <v>4841</v>
      </c>
      <c r="G252" s="220" t="s">
        <v>2081</v>
      </c>
      <c r="H252" s="221">
        <v>3</v>
      </c>
      <c r="I252" s="92"/>
      <c r="J252" s="222">
        <f>ROUND(I252*H252,0)</f>
        <v>0</v>
      </c>
      <c r="K252" s="219" t="s">
        <v>1</v>
      </c>
      <c r="L252" s="223"/>
      <c r="M252" s="224" t="s">
        <v>1</v>
      </c>
      <c r="N252" s="225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1065</v>
      </c>
    </row>
    <row r="253" spans="1:65" s="110" customFormat="1" ht="16.5" customHeight="1">
      <c r="A253" s="107"/>
      <c r="B253" s="108"/>
      <c r="C253" s="217" t="s">
        <v>880</v>
      </c>
      <c r="D253" s="217" t="s">
        <v>354</v>
      </c>
      <c r="E253" s="218" t="s">
        <v>2562</v>
      </c>
      <c r="F253" s="219" t="s">
        <v>4842</v>
      </c>
      <c r="G253" s="220" t="s">
        <v>2064</v>
      </c>
      <c r="H253" s="221">
        <v>10</v>
      </c>
      <c r="I253" s="92"/>
      <c r="J253" s="222">
        <f>ROUND(I253*H253,0)</f>
        <v>0</v>
      </c>
      <c r="K253" s="219" t="s">
        <v>1</v>
      </c>
      <c r="L253" s="223"/>
      <c r="M253" s="224" t="s">
        <v>1</v>
      </c>
      <c r="N253" s="225" t="s">
        <v>42</v>
      </c>
      <c r="O253" s="195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85</v>
      </c>
      <c r="AY253" s="99" t="s">
        <v>341</v>
      </c>
      <c r="BE253" s="199">
        <f>IF(N253="základní",J253,0)</f>
        <v>0</v>
      </c>
      <c r="BF253" s="199">
        <f>IF(N253="snížená",J253,0)</f>
        <v>0</v>
      </c>
      <c r="BG253" s="199">
        <f>IF(N253="zákl. přenesená",J253,0)</f>
        <v>0</v>
      </c>
      <c r="BH253" s="199">
        <f>IF(N253="sníž. přenesená",J253,0)</f>
        <v>0</v>
      </c>
      <c r="BI253" s="199">
        <f>IF(N253="nulová",J253,0)</f>
        <v>0</v>
      </c>
      <c r="BJ253" s="99" t="s">
        <v>8</v>
      </c>
      <c r="BK253" s="199">
        <f>ROUND(I253*H253,0)</f>
        <v>0</v>
      </c>
      <c r="BL253" s="99" t="s">
        <v>347</v>
      </c>
      <c r="BM253" s="198" t="s">
        <v>1079</v>
      </c>
    </row>
    <row r="254" spans="1:65" s="110" customFormat="1" ht="16.5" customHeight="1">
      <c r="A254" s="107"/>
      <c r="B254" s="108"/>
      <c r="C254" s="217" t="s">
        <v>888</v>
      </c>
      <c r="D254" s="217" t="s">
        <v>354</v>
      </c>
      <c r="E254" s="218" t="s">
        <v>3537</v>
      </c>
      <c r="F254" s="219" t="s">
        <v>4843</v>
      </c>
      <c r="G254" s="220" t="s">
        <v>2064</v>
      </c>
      <c r="H254" s="221">
        <v>8</v>
      </c>
      <c r="I254" s="92"/>
      <c r="J254" s="222">
        <f>ROUND(I254*H254,0)</f>
        <v>0</v>
      </c>
      <c r="K254" s="219" t="s">
        <v>1</v>
      </c>
      <c r="L254" s="223"/>
      <c r="M254" s="224" t="s">
        <v>1</v>
      </c>
      <c r="N254" s="225" t="s">
        <v>42</v>
      </c>
      <c r="O254" s="195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85</v>
      </c>
      <c r="AY254" s="99" t="s">
        <v>341</v>
      </c>
      <c r="BE254" s="199">
        <f>IF(N254="základní",J254,0)</f>
        <v>0</v>
      </c>
      <c r="BF254" s="199">
        <f>IF(N254="snížená",J254,0)</f>
        <v>0</v>
      </c>
      <c r="BG254" s="199">
        <f>IF(N254="zákl. přenesená",J254,0)</f>
        <v>0</v>
      </c>
      <c r="BH254" s="199">
        <f>IF(N254="sníž. přenesená",J254,0)</f>
        <v>0</v>
      </c>
      <c r="BI254" s="199">
        <f>IF(N254="nulová",J254,0)</f>
        <v>0</v>
      </c>
      <c r="BJ254" s="99" t="s">
        <v>8</v>
      </c>
      <c r="BK254" s="199">
        <f>ROUND(I254*H254,0)</f>
        <v>0</v>
      </c>
      <c r="BL254" s="99" t="s">
        <v>347</v>
      </c>
      <c r="BM254" s="198" t="s">
        <v>1088</v>
      </c>
    </row>
    <row r="255" spans="1:65" s="110" customFormat="1" ht="16.5" customHeight="1">
      <c r="A255" s="107"/>
      <c r="B255" s="108"/>
      <c r="C255" s="217" t="s">
        <v>894</v>
      </c>
      <c r="D255" s="217" t="s">
        <v>354</v>
      </c>
      <c r="E255" s="218" t="s">
        <v>2566</v>
      </c>
      <c r="F255" s="219" t="s">
        <v>2567</v>
      </c>
      <c r="G255" s="220" t="s">
        <v>2146</v>
      </c>
      <c r="H255" s="221">
        <v>1</v>
      </c>
      <c r="I255" s="92"/>
      <c r="J255" s="222">
        <f>ROUND(I255*H255,0)</f>
        <v>0</v>
      </c>
      <c r="K255" s="219" t="s">
        <v>1</v>
      </c>
      <c r="L255" s="223"/>
      <c r="M255" s="224" t="s">
        <v>1</v>
      </c>
      <c r="N255" s="225" t="s">
        <v>42</v>
      </c>
      <c r="O255" s="195"/>
      <c r="P255" s="196">
        <f>O255*H255</f>
        <v>0</v>
      </c>
      <c r="Q255" s="196">
        <v>0</v>
      </c>
      <c r="R255" s="196">
        <f>Q255*H255</f>
        <v>0</v>
      </c>
      <c r="S255" s="196">
        <v>0</v>
      </c>
      <c r="T255" s="197">
        <f>S255*H255</f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85</v>
      </c>
      <c r="AY255" s="99" t="s">
        <v>341</v>
      </c>
      <c r="BE255" s="199">
        <f>IF(N255="základní",J255,0)</f>
        <v>0</v>
      </c>
      <c r="BF255" s="199">
        <f>IF(N255="snížená",J255,0)</f>
        <v>0</v>
      </c>
      <c r="BG255" s="199">
        <f>IF(N255="zákl. přenesená",J255,0)</f>
        <v>0</v>
      </c>
      <c r="BH255" s="199">
        <f>IF(N255="sníž. přenesená",J255,0)</f>
        <v>0</v>
      </c>
      <c r="BI255" s="199">
        <f>IF(N255="nulová",J255,0)</f>
        <v>0</v>
      </c>
      <c r="BJ255" s="99" t="s">
        <v>8</v>
      </c>
      <c r="BK255" s="199">
        <f>ROUND(I255*H255,0)</f>
        <v>0</v>
      </c>
      <c r="BL255" s="99" t="s">
        <v>347</v>
      </c>
      <c r="BM255" s="198" t="s">
        <v>4844</v>
      </c>
    </row>
    <row r="256" spans="1:65" s="174" customFormat="1" ht="22.9" customHeight="1">
      <c r="B256" s="175"/>
      <c r="D256" s="176" t="s">
        <v>76</v>
      </c>
      <c r="E256" s="185" t="s">
        <v>2569</v>
      </c>
      <c r="F256" s="185" t="s">
        <v>2570</v>
      </c>
      <c r="J256" s="186">
        <f>BK256</f>
        <v>0</v>
      </c>
      <c r="L256" s="175"/>
      <c r="M256" s="179"/>
      <c r="N256" s="180"/>
      <c r="O256" s="180"/>
      <c r="P256" s="181">
        <f>SUM(P257:P258)</f>
        <v>0</v>
      </c>
      <c r="Q256" s="180"/>
      <c r="R256" s="181">
        <f>SUM(R257:R258)</f>
        <v>0</v>
      </c>
      <c r="S256" s="180"/>
      <c r="T256" s="182">
        <f>SUM(T257:T258)</f>
        <v>0</v>
      </c>
      <c r="AR256" s="176" t="s">
        <v>352</v>
      </c>
      <c r="AT256" s="183" t="s">
        <v>76</v>
      </c>
      <c r="AU256" s="183" t="s">
        <v>8</v>
      </c>
      <c r="AY256" s="176" t="s">
        <v>341</v>
      </c>
      <c r="BK256" s="184">
        <f>SUM(BK257:BK258)</f>
        <v>0</v>
      </c>
    </row>
    <row r="257" spans="1:65" s="110" customFormat="1" ht="16.5" customHeight="1">
      <c r="A257" s="107"/>
      <c r="B257" s="108"/>
      <c r="C257" s="217" t="s">
        <v>898</v>
      </c>
      <c r="D257" s="217" t="s">
        <v>354</v>
      </c>
      <c r="E257" s="218" t="s">
        <v>2571</v>
      </c>
      <c r="F257" s="219" t="s">
        <v>2572</v>
      </c>
      <c r="G257" s="220" t="s">
        <v>2146</v>
      </c>
      <c r="H257" s="221">
        <v>1</v>
      </c>
      <c r="I257" s="92"/>
      <c r="J257" s="222">
        <f>ROUND(I257*H257,0)</f>
        <v>0</v>
      </c>
      <c r="K257" s="219" t="s">
        <v>1</v>
      </c>
      <c r="L257" s="223"/>
      <c r="M257" s="224" t="s">
        <v>1</v>
      </c>
      <c r="N257" s="225" t="s">
        <v>42</v>
      </c>
      <c r="O257" s="195"/>
      <c r="P257" s="196">
        <f>O257*H257</f>
        <v>0</v>
      </c>
      <c r="Q257" s="196">
        <v>0</v>
      </c>
      <c r="R257" s="196">
        <f>Q257*H257</f>
        <v>0</v>
      </c>
      <c r="S257" s="196">
        <v>0</v>
      </c>
      <c r="T257" s="197">
        <f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1711</v>
      </c>
      <c r="AT257" s="198" t="s">
        <v>354</v>
      </c>
      <c r="AU257" s="198" t="s">
        <v>85</v>
      </c>
      <c r="AY257" s="99" t="s">
        <v>341</v>
      </c>
      <c r="BE257" s="199">
        <f>IF(N257="základní",J257,0)</f>
        <v>0</v>
      </c>
      <c r="BF257" s="199">
        <f>IF(N257="snížená",J257,0)</f>
        <v>0</v>
      </c>
      <c r="BG257" s="199">
        <f>IF(N257="zákl. přenesená",J257,0)</f>
        <v>0</v>
      </c>
      <c r="BH257" s="199">
        <f>IF(N257="sníž. přenesená",J257,0)</f>
        <v>0</v>
      </c>
      <c r="BI257" s="199">
        <f>IF(N257="nulová",J257,0)</f>
        <v>0</v>
      </c>
      <c r="BJ257" s="99" t="s">
        <v>8</v>
      </c>
      <c r="BK257" s="199">
        <f>ROUND(I257*H257,0)</f>
        <v>0</v>
      </c>
      <c r="BL257" s="99" t="s">
        <v>682</v>
      </c>
      <c r="BM257" s="198" t="s">
        <v>4845</v>
      </c>
    </row>
    <row r="258" spans="1:65" s="110" customFormat="1" ht="16.5" customHeight="1">
      <c r="A258" s="107"/>
      <c r="B258" s="108"/>
      <c r="C258" s="217" t="s">
        <v>902</v>
      </c>
      <c r="D258" s="217" t="s">
        <v>354</v>
      </c>
      <c r="E258" s="218" t="s">
        <v>4846</v>
      </c>
      <c r="F258" s="219" t="s">
        <v>4847</v>
      </c>
      <c r="G258" s="220" t="s">
        <v>2146</v>
      </c>
      <c r="H258" s="221">
        <v>1</v>
      </c>
      <c r="I258" s="92"/>
      <c r="J258" s="222">
        <f>ROUND(I258*H258,0)</f>
        <v>0</v>
      </c>
      <c r="K258" s="219" t="s">
        <v>1</v>
      </c>
      <c r="L258" s="223"/>
      <c r="M258" s="224" t="s">
        <v>1</v>
      </c>
      <c r="N258" s="225" t="s">
        <v>42</v>
      </c>
      <c r="O258" s="195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1711</v>
      </c>
      <c r="AT258" s="198" t="s">
        <v>354</v>
      </c>
      <c r="AU258" s="198" t="s">
        <v>85</v>
      </c>
      <c r="AY258" s="99" t="s">
        <v>341</v>
      </c>
      <c r="BE258" s="199">
        <f>IF(N258="základní",J258,0)</f>
        <v>0</v>
      </c>
      <c r="BF258" s="199">
        <f>IF(N258="snížená",J258,0)</f>
        <v>0</v>
      </c>
      <c r="BG258" s="199">
        <f>IF(N258="zákl. přenesená",J258,0)</f>
        <v>0</v>
      </c>
      <c r="BH258" s="199">
        <f>IF(N258="sníž. přenesená",J258,0)</f>
        <v>0</v>
      </c>
      <c r="BI258" s="199">
        <f>IF(N258="nulová",J258,0)</f>
        <v>0</v>
      </c>
      <c r="BJ258" s="99" t="s">
        <v>8</v>
      </c>
      <c r="BK258" s="199">
        <f>ROUND(I258*H258,0)</f>
        <v>0</v>
      </c>
      <c r="BL258" s="99" t="s">
        <v>682</v>
      </c>
      <c r="BM258" s="198" t="s">
        <v>4848</v>
      </c>
    </row>
    <row r="259" spans="1:65" s="174" customFormat="1" ht="22.9" customHeight="1">
      <c r="B259" s="175"/>
      <c r="D259" s="176" t="s">
        <v>76</v>
      </c>
      <c r="E259" s="185" t="s">
        <v>2574</v>
      </c>
      <c r="F259" s="185" t="s">
        <v>2575</v>
      </c>
      <c r="J259" s="186">
        <f>BK259</f>
        <v>0</v>
      </c>
      <c r="L259" s="175"/>
      <c r="M259" s="179"/>
      <c r="N259" s="180"/>
      <c r="O259" s="180"/>
      <c r="P259" s="181">
        <f>P260</f>
        <v>0</v>
      </c>
      <c r="Q259" s="180"/>
      <c r="R259" s="181">
        <f>R260</f>
        <v>0</v>
      </c>
      <c r="S259" s="180"/>
      <c r="T259" s="182">
        <f>T260</f>
        <v>0</v>
      </c>
      <c r="AR259" s="176" t="s">
        <v>352</v>
      </c>
      <c r="AT259" s="183" t="s">
        <v>76</v>
      </c>
      <c r="AU259" s="183" t="s">
        <v>8</v>
      </c>
      <c r="AY259" s="176" t="s">
        <v>341</v>
      </c>
      <c r="BK259" s="184">
        <f>BK260</f>
        <v>0</v>
      </c>
    </row>
    <row r="260" spans="1:65" s="110" customFormat="1" ht="16.5" customHeight="1">
      <c r="A260" s="107"/>
      <c r="B260" s="108"/>
      <c r="C260" s="217" t="s">
        <v>909</v>
      </c>
      <c r="D260" s="217" t="s">
        <v>354</v>
      </c>
      <c r="E260" s="218" t="s">
        <v>2576</v>
      </c>
      <c r="F260" s="219" t="s">
        <v>2577</v>
      </c>
      <c r="G260" s="220" t="s">
        <v>2220</v>
      </c>
      <c r="H260" s="93"/>
      <c r="I260" s="251">
        <f>(J203+J170+J201+J199)</f>
        <v>0</v>
      </c>
      <c r="J260" s="222">
        <f>ROUND(I260*H260/100,0)</f>
        <v>0</v>
      </c>
      <c r="K260" s="219" t="s">
        <v>1</v>
      </c>
      <c r="L260" s="223"/>
      <c r="M260" s="249" t="s">
        <v>1</v>
      </c>
      <c r="N260" s="250" t="s">
        <v>42</v>
      </c>
      <c r="O260" s="246"/>
      <c r="P260" s="247">
        <f>O260*H260</f>
        <v>0</v>
      </c>
      <c r="Q260" s="247">
        <v>0</v>
      </c>
      <c r="R260" s="247">
        <f>Q260*H260</f>
        <v>0</v>
      </c>
      <c r="S260" s="247">
        <v>0</v>
      </c>
      <c r="T260" s="248">
        <f>S260*H260</f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1711</v>
      </c>
      <c r="AT260" s="198" t="s">
        <v>354</v>
      </c>
      <c r="AU260" s="198" t="s">
        <v>85</v>
      </c>
      <c r="AY260" s="99" t="s">
        <v>341</v>
      </c>
      <c r="BE260" s="199">
        <f>IF(N260="základní",J260,0)</f>
        <v>0</v>
      </c>
      <c r="BF260" s="199">
        <f>IF(N260="snížená",J260,0)</f>
        <v>0</v>
      </c>
      <c r="BG260" s="199">
        <f>IF(N260="zákl. přenesená",J260,0)</f>
        <v>0</v>
      </c>
      <c r="BH260" s="199">
        <f>IF(N260="sníž. přenesená",J260,0)</f>
        <v>0</v>
      </c>
      <c r="BI260" s="199">
        <f>IF(N260="nulová",J260,0)</f>
        <v>0</v>
      </c>
      <c r="BJ260" s="99" t="s">
        <v>8</v>
      </c>
      <c r="BK260" s="199">
        <f>ROUND(I260*H260/100,0)</f>
        <v>0</v>
      </c>
      <c r="BL260" s="99" t="s">
        <v>682</v>
      </c>
      <c r="BM260" s="198" t="s">
        <v>4849</v>
      </c>
    </row>
    <row r="261" spans="1:65" s="110" customFormat="1" ht="6.95" customHeight="1">
      <c r="A261" s="107"/>
      <c r="B261" s="139"/>
      <c r="C261" s="140"/>
      <c r="D261" s="140"/>
      <c r="E261" s="140"/>
      <c r="F261" s="140"/>
      <c r="G261" s="140"/>
      <c r="H261" s="140"/>
      <c r="I261" s="140"/>
      <c r="J261" s="140"/>
      <c r="K261" s="140"/>
      <c r="L261" s="108"/>
      <c r="M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</row>
    <row r="262" spans="1:65" s="98" customFormat="1"/>
  </sheetData>
  <sheetProtection password="D62F" sheet="1" objects="1" scenarios="1"/>
  <autoFilter ref="C139:K260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10"/>
  <sheetViews>
    <sheetView showGridLines="0" topLeftCell="A44" workbookViewId="0">
      <selection activeCell="H126" sqref="H12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  <col min="66" max="66" width="0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145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4850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ROUND(J122,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ROUND((SUM(BE122:BE207)),  0)</f>
        <v>0</v>
      </c>
      <c r="G33" s="107"/>
      <c r="H33" s="107"/>
      <c r="I33" s="124">
        <v>0.21</v>
      </c>
      <c r="J33" s="123">
        <f>ROUND(((SUM(BE122:BE207))*I33),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ROUND((SUM(BF122:BF207)),  0)</f>
        <v>0</v>
      </c>
      <c r="G34" s="107"/>
      <c r="H34" s="107"/>
      <c r="I34" s="124">
        <v>0.15</v>
      </c>
      <c r="J34" s="123">
        <f>ROUND(((SUM(BF122:BF207))*I34),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ROUND((SUM(BG122:BG207)),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ROUND((SUM(BH122:BH207)),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ROUND((SUM(BI122:BI207)),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52 - SO 52 - Horkovody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J122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312</v>
      </c>
      <c r="E97" s="150"/>
      <c r="F97" s="150"/>
      <c r="G97" s="150"/>
      <c r="H97" s="150"/>
      <c r="I97" s="150"/>
      <c r="J97" s="151">
        <f>J123</f>
        <v>0</v>
      </c>
      <c r="L97" s="148"/>
    </row>
    <row r="98" spans="1:31" s="152" customFormat="1" ht="19.899999999999999" customHeight="1">
      <c r="B98" s="153"/>
      <c r="D98" s="154" t="s">
        <v>3543</v>
      </c>
      <c r="E98" s="155"/>
      <c r="F98" s="155"/>
      <c r="G98" s="155"/>
      <c r="H98" s="155"/>
      <c r="I98" s="155"/>
      <c r="J98" s="156">
        <f>J124</f>
        <v>0</v>
      </c>
      <c r="L98" s="153"/>
    </row>
    <row r="99" spans="1:31" s="152" customFormat="1" ht="14.85" customHeight="1">
      <c r="B99" s="153"/>
      <c r="D99" s="154" t="s">
        <v>4851</v>
      </c>
      <c r="E99" s="155"/>
      <c r="F99" s="155"/>
      <c r="G99" s="155"/>
      <c r="H99" s="155"/>
      <c r="I99" s="155"/>
      <c r="J99" s="156">
        <f>J125</f>
        <v>0</v>
      </c>
      <c r="L99" s="153"/>
    </row>
    <row r="100" spans="1:31" s="152" customFormat="1" ht="14.85" customHeight="1">
      <c r="B100" s="153"/>
      <c r="D100" s="154" t="s">
        <v>4852</v>
      </c>
      <c r="E100" s="155"/>
      <c r="F100" s="155"/>
      <c r="G100" s="155"/>
      <c r="H100" s="155"/>
      <c r="I100" s="155"/>
      <c r="J100" s="156">
        <f>J201</f>
        <v>0</v>
      </c>
      <c r="L100" s="153"/>
    </row>
    <row r="101" spans="1:31" s="152" customFormat="1" ht="14.85" customHeight="1">
      <c r="B101" s="153"/>
      <c r="D101" s="154" t="s">
        <v>4853</v>
      </c>
      <c r="E101" s="155"/>
      <c r="F101" s="155"/>
      <c r="G101" s="155"/>
      <c r="H101" s="155"/>
      <c r="I101" s="155"/>
      <c r="J101" s="156">
        <f>J204</f>
        <v>0</v>
      </c>
      <c r="L101" s="153"/>
    </row>
    <row r="102" spans="1:31" s="152" customFormat="1" ht="19.899999999999999" customHeight="1">
      <c r="B102" s="153"/>
      <c r="D102" s="154" t="s">
        <v>3552</v>
      </c>
      <c r="E102" s="155"/>
      <c r="F102" s="155"/>
      <c r="G102" s="155"/>
      <c r="H102" s="155"/>
      <c r="I102" s="155"/>
      <c r="J102" s="156">
        <f>J206</f>
        <v>0</v>
      </c>
      <c r="L102" s="153"/>
    </row>
    <row r="103" spans="1:31" s="110" customFormat="1" ht="21.75" customHeight="1">
      <c r="A103" s="107"/>
      <c r="B103" s="108"/>
      <c r="C103" s="107"/>
      <c r="D103" s="107"/>
      <c r="E103" s="107"/>
      <c r="F103" s="107"/>
      <c r="G103" s="107"/>
      <c r="H103" s="107"/>
      <c r="I103" s="107"/>
      <c r="J103" s="107"/>
      <c r="K103" s="107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110" customFormat="1" ht="6.95" customHeight="1">
      <c r="A104" s="107"/>
      <c r="B104" s="139"/>
      <c r="C104" s="140"/>
      <c r="D104" s="140"/>
      <c r="E104" s="140"/>
      <c r="F104" s="140"/>
      <c r="G104" s="140"/>
      <c r="H104" s="140"/>
      <c r="I104" s="140"/>
      <c r="J104" s="140"/>
      <c r="K104" s="140"/>
      <c r="L104" s="109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</row>
    <row r="105" spans="1:31" s="98" customFormat="1"/>
    <row r="106" spans="1:31" s="98" customFormat="1"/>
    <row r="107" spans="1:31" s="98" customFormat="1"/>
    <row r="108" spans="1:31" s="110" customFormat="1" ht="6.95" customHeight="1">
      <c r="A108" s="107"/>
      <c r="B108" s="141"/>
      <c r="C108" s="142"/>
      <c r="D108" s="142"/>
      <c r="E108" s="142"/>
      <c r="F108" s="142"/>
      <c r="G108" s="142"/>
      <c r="H108" s="142"/>
      <c r="I108" s="142"/>
      <c r="J108" s="142"/>
      <c r="K108" s="142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24.95" customHeight="1">
      <c r="A109" s="107"/>
      <c r="B109" s="108"/>
      <c r="C109" s="104" t="s">
        <v>326</v>
      </c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6.95" customHeight="1">
      <c r="A110" s="107"/>
      <c r="B110" s="108"/>
      <c r="C110" s="107"/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2" customHeight="1">
      <c r="A111" s="107"/>
      <c r="B111" s="108"/>
      <c r="C111" s="106" t="s">
        <v>17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6.5" customHeight="1">
      <c r="A112" s="107"/>
      <c r="B112" s="108"/>
      <c r="C112" s="107"/>
      <c r="D112" s="107"/>
      <c r="E112" s="312" t="str">
        <f>E7</f>
        <v>Expozice Jihozápadní Afrika, ZOO Dvůr Králové a.s. - Změna A, 1.etapa</v>
      </c>
      <c r="F112" s="313"/>
      <c r="G112" s="313"/>
      <c r="H112" s="313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183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08" t="str">
        <f>E9</f>
        <v>52 - SO 52 - Horkovody - změna A</v>
      </c>
      <c r="F114" s="309"/>
      <c r="G114" s="309"/>
      <c r="H114" s="309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6.95" customHeight="1">
      <c r="A115" s="107"/>
      <c r="B115" s="108"/>
      <c r="C115" s="107"/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2" customHeight="1">
      <c r="A116" s="107"/>
      <c r="B116" s="108"/>
      <c r="C116" s="106" t="s">
        <v>21</v>
      </c>
      <c r="D116" s="107"/>
      <c r="E116" s="107"/>
      <c r="F116" s="111" t="str">
        <f>F12</f>
        <v xml:space="preserve"> </v>
      </c>
      <c r="G116" s="107"/>
      <c r="H116" s="107"/>
      <c r="I116" s="106" t="s">
        <v>23</v>
      </c>
      <c r="J116" s="112" t="str">
        <f>IF(J12="","",J12)</f>
        <v>14. 1. 2020</v>
      </c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43.15" customHeight="1">
      <c r="A118" s="107"/>
      <c r="B118" s="108"/>
      <c r="C118" s="106" t="s">
        <v>25</v>
      </c>
      <c r="D118" s="107"/>
      <c r="E118" s="107"/>
      <c r="F118" s="111" t="str">
        <f>E15</f>
        <v>ZOO Dvůr Králové a.s., Štefánikova 1029, D.K.n.L.</v>
      </c>
      <c r="G118" s="107"/>
      <c r="H118" s="107"/>
      <c r="I118" s="106" t="s">
        <v>31</v>
      </c>
      <c r="J118" s="143" t="str">
        <f>E21</f>
        <v>Projektis spol. s r.o., Legionářská 562, D.K.n.L.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5.2" customHeight="1">
      <c r="A119" s="107"/>
      <c r="B119" s="108"/>
      <c r="C119" s="106" t="s">
        <v>29</v>
      </c>
      <c r="D119" s="107"/>
      <c r="E119" s="107"/>
      <c r="F119" s="111" t="str">
        <f>IF(E18="","",E18)</f>
        <v>Vyplň údaj</v>
      </c>
      <c r="G119" s="107"/>
      <c r="H119" s="107"/>
      <c r="I119" s="106" t="s">
        <v>34</v>
      </c>
      <c r="J119" s="143" t="str">
        <f>E24</f>
        <v>ing. V. Švehla</v>
      </c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10.35" customHeight="1">
      <c r="A120" s="107"/>
      <c r="B120" s="108"/>
      <c r="C120" s="107"/>
      <c r="D120" s="107"/>
      <c r="E120" s="107"/>
      <c r="F120" s="107"/>
      <c r="G120" s="107"/>
      <c r="H120" s="107"/>
      <c r="I120" s="107"/>
      <c r="J120" s="107"/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66" customFormat="1" ht="29.25" customHeight="1">
      <c r="A121" s="157"/>
      <c r="B121" s="158"/>
      <c r="C121" s="159" t="s">
        <v>327</v>
      </c>
      <c r="D121" s="160" t="s">
        <v>62</v>
      </c>
      <c r="E121" s="160" t="s">
        <v>58</v>
      </c>
      <c r="F121" s="160" t="s">
        <v>59</v>
      </c>
      <c r="G121" s="160" t="s">
        <v>328</v>
      </c>
      <c r="H121" s="160" t="s">
        <v>329</v>
      </c>
      <c r="I121" s="160" t="s">
        <v>330</v>
      </c>
      <c r="J121" s="160" t="s">
        <v>299</v>
      </c>
      <c r="K121" s="161" t="s">
        <v>331</v>
      </c>
      <c r="L121" s="162"/>
      <c r="M121" s="163" t="s">
        <v>1</v>
      </c>
      <c r="N121" s="164" t="s">
        <v>41</v>
      </c>
      <c r="O121" s="164" t="s">
        <v>332</v>
      </c>
      <c r="P121" s="164" t="s">
        <v>333</v>
      </c>
      <c r="Q121" s="164" t="s">
        <v>334</v>
      </c>
      <c r="R121" s="164" t="s">
        <v>335</v>
      </c>
      <c r="S121" s="164" t="s">
        <v>336</v>
      </c>
      <c r="T121" s="165" t="s">
        <v>337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pans="1:65" s="110" customFormat="1" ht="22.9" customHeight="1">
      <c r="A122" s="107"/>
      <c r="B122" s="108"/>
      <c r="C122" s="167" t="s">
        <v>338</v>
      </c>
      <c r="D122" s="107"/>
      <c r="E122" s="107"/>
      <c r="F122" s="107"/>
      <c r="G122" s="107"/>
      <c r="H122" s="107"/>
      <c r="I122" s="107"/>
      <c r="J122" s="168">
        <f>BK122</f>
        <v>0</v>
      </c>
      <c r="K122" s="107"/>
      <c r="L122" s="108"/>
      <c r="M122" s="169"/>
      <c r="N122" s="170"/>
      <c r="O122" s="118"/>
      <c r="P122" s="171">
        <f>P123</f>
        <v>0</v>
      </c>
      <c r="Q122" s="118"/>
      <c r="R122" s="171">
        <f>R123</f>
        <v>0</v>
      </c>
      <c r="S122" s="118"/>
      <c r="T122" s="172">
        <f>T123</f>
        <v>0</v>
      </c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T122" s="99" t="s">
        <v>76</v>
      </c>
      <c r="AU122" s="99" t="s">
        <v>301</v>
      </c>
      <c r="BK122" s="173">
        <f>BK123</f>
        <v>0</v>
      </c>
    </row>
    <row r="123" spans="1:65" s="174" customFormat="1" ht="25.9" customHeight="1">
      <c r="B123" s="175"/>
      <c r="D123" s="176" t="s">
        <v>76</v>
      </c>
      <c r="E123" s="177" t="s">
        <v>1075</v>
      </c>
      <c r="F123" s="177" t="s">
        <v>1076</v>
      </c>
      <c r="J123" s="178">
        <f>BK123</f>
        <v>0</v>
      </c>
      <c r="L123" s="175"/>
      <c r="M123" s="179"/>
      <c r="N123" s="180"/>
      <c r="O123" s="180"/>
      <c r="P123" s="181">
        <f>P124+P206</f>
        <v>0</v>
      </c>
      <c r="Q123" s="180"/>
      <c r="R123" s="181">
        <f>R124+R206</f>
        <v>0</v>
      </c>
      <c r="S123" s="180"/>
      <c r="T123" s="182">
        <f>T124+T206</f>
        <v>0</v>
      </c>
      <c r="AR123" s="176" t="s">
        <v>85</v>
      </c>
      <c r="AT123" s="183" t="s">
        <v>76</v>
      </c>
      <c r="AU123" s="183" t="s">
        <v>77</v>
      </c>
      <c r="AY123" s="176" t="s">
        <v>341</v>
      </c>
      <c r="BK123" s="184">
        <f>BK124+BK206</f>
        <v>0</v>
      </c>
    </row>
    <row r="124" spans="1:65" s="174" customFormat="1" ht="22.9" customHeight="1">
      <c r="B124" s="175"/>
      <c r="D124" s="176" t="s">
        <v>76</v>
      </c>
      <c r="E124" s="185" t="s">
        <v>731</v>
      </c>
      <c r="F124" s="185" t="s">
        <v>3553</v>
      </c>
      <c r="J124" s="186">
        <f>BK124</f>
        <v>0</v>
      </c>
      <c r="L124" s="175"/>
      <c r="M124" s="179"/>
      <c r="N124" s="180"/>
      <c r="O124" s="180"/>
      <c r="P124" s="181">
        <f>P125+P201+P204</f>
        <v>0</v>
      </c>
      <c r="Q124" s="180"/>
      <c r="R124" s="181">
        <f>R125+R201+R204</f>
        <v>0</v>
      </c>
      <c r="S124" s="180"/>
      <c r="T124" s="182">
        <f>T125+T201+T204</f>
        <v>0</v>
      </c>
      <c r="AR124" s="176" t="s">
        <v>85</v>
      </c>
      <c r="AT124" s="183" t="s">
        <v>76</v>
      </c>
      <c r="AU124" s="183" t="s">
        <v>8</v>
      </c>
      <c r="AY124" s="176" t="s">
        <v>341</v>
      </c>
      <c r="BK124" s="184">
        <f>BK125+BK201+BK204</f>
        <v>0</v>
      </c>
    </row>
    <row r="125" spans="1:65" s="174" customFormat="1" ht="20.85" customHeight="1">
      <c r="B125" s="175"/>
      <c r="D125" s="176" t="s">
        <v>76</v>
      </c>
      <c r="E125" s="185" t="s">
        <v>2077</v>
      </c>
      <c r="F125" s="185" t="s">
        <v>4854</v>
      </c>
      <c r="J125" s="186">
        <f>BK125</f>
        <v>0</v>
      </c>
      <c r="L125" s="175"/>
      <c r="M125" s="179"/>
      <c r="N125" s="180"/>
      <c r="O125" s="180"/>
      <c r="P125" s="181">
        <f>SUM(P126:P200)</f>
        <v>0</v>
      </c>
      <c r="Q125" s="180"/>
      <c r="R125" s="181">
        <f>SUM(R126:R200)</f>
        <v>0</v>
      </c>
      <c r="S125" s="180"/>
      <c r="T125" s="182">
        <f>SUM(T126:T200)</f>
        <v>0</v>
      </c>
      <c r="AR125" s="176" t="s">
        <v>8</v>
      </c>
      <c r="AT125" s="183" t="s">
        <v>76</v>
      </c>
      <c r="AU125" s="183" t="s">
        <v>85</v>
      </c>
      <c r="AY125" s="176" t="s">
        <v>341</v>
      </c>
      <c r="BK125" s="184">
        <f>SUM(BK126:BK200)</f>
        <v>0</v>
      </c>
    </row>
    <row r="126" spans="1:65" s="110" customFormat="1" ht="24" customHeight="1">
      <c r="A126" s="107"/>
      <c r="B126" s="108"/>
      <c r="C126" s="217" t="s">
        <v>8</v>
      </c>
      <c r="D126" s="217" t="s">
        <v>354</v>
      </c>
      <c r="E126" s="218" t="s">
        <v>4855</v>
      </c>
      <c r="F126" s="219" t="s">
        <v>4856</v>
      </c>
      <c r="G126" s="220" t="s">
        <v>2081</v>
      </c>
      <c r="H126" s="221">
        <v>2</v>
      </c>
      <c r="I126" s="92"/>
      <c r="J126" s="222">
        <f t="shared" ref="J126:J157" si="0">ROUND(I126*H126,0)</f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ref="P126:P157" si="1">O126*H126</f>
        <v>0</v>
      </c>
      <c r="Q126" s="196">
        <v>0</v>
      </c>
      <c r="R126" s="196">
        <f t="shared" ref="R126:R157" si="2">Q126*H126</f>
        <v>0</v>
      </c>
      <c r="S126" s="196">
        <v>0</v>
      </c>
      <c r="T126" s="197">
        <f t="shared" ref="T126:T157" si="3">S126*H126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352</v>
      </c>
      <c r="AY126" s="99" t="s">
        <v>341</v>
      </c>
      <c r="BE126" s="199">
        <f t="shared" ref="BE126:BE157" si="4">IF(N126="základní",J126,0)</f>
        <v>0</v>
      </c>
      <c r="BF126" s="199">
        <f t="shared" ref="BF126:BF157" si="5">IF(N126="snížená",J126,0)</f>
        <v>0</v>
      </c>
      <c r="BG126" s="199">
        <f t="shared" ref="BG126:BG157" si="6">IF(N126="zákl. přenesená",J126,0)</f>
        <v>0</v>
      </c>
      <c r="BH126" s="199">
        <f t="shared" ref="BH126:BH157" si="7">IF(N126="sníž. přenesená",J126,0)</f>
        <v>0</v>
      </c>
      <c r="BI126" s="199">
        <f t="shared" ref="BI126:BI157" si="8">IF(N126="nulová",J126,0)</f>
        <v>0</v>
      </c>
      <c r="BJ126" s="99" t="s">
        <v>8</v>
      </c>
      <c r="BK126" s="199">
        <f t="shared" ref="BK126:BK157" si="9">ROUND(I126*H126,0)</f>
        <v>0</v>
      </c>
      <c r="BL126" s="99" t="s">
        <v>347</v>
      </c>
      <c r="BM126" s="198" t="s">
        <v>85</v>
      </c>
    </row>
    <row r="127" spans="1:65" s="110" customFormat="1" ht="24" customHeight="1">
      <c r="A127" s="107"/>
      <c r="B127" s="108"/>
      <c r="C127" s="217" t="s">
        <v>85</v>
      </c>
      <c r="D127" s="217" t="s">
        <v>354</v>
      </c>
      <c r="E127" s="218" t="s">
        <v>4857</v>
      </c>
      <c r="F127" s="219" t="s">
        <v>4858</v>
      </c>
      <c r="G127" s="220" t="s">
        <v>2081</v>
      </c>
      <c r="H127" s="221">
        <v>6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352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347</v>
      </c>
    </row>
    <row r="128" spans="1:65" s="110" customFormat="1" ht="24" customHeight="1">
      <c r="A128" s="107"/>
      <c r="B128" s="108"/>
      <c r="C128" s="217" t="s">
        <v>352</v>
      </c>
      <c r="D128" s="217" t="s">
        <v>354</v>
      </c>
      <c r="E128" s="218" t="s">
        <v>4859</v>
      </c>
      <c r="F128" s="219" t="s">
        <v>4860</v>
      </c>
      <c r="G128" s="220" t="s">
        <v>2081</v>
      </c>
      <c r="H128" s="221">
        <v>6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352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375</v>
      </c>
    </row>
    <row r="129" spans="1:65" s="110" customFormat="1" ht="24" customHeight="1">
      <c r="A129" s="107"/>
      <c r="B129" s="108"/>
      <c r="C129" s="217" t="s">
        <v>347</v>
      </c>
      <c r="D129" s="217" t="s">
        <v>354</v>
      </c>
      <c r="E129" s="218" t="s">
        <v>4861</v>
      </c>
      <c r="F129" s="219" t="s">
        <v>4862</v>
      </c>
      <c r="G129" s="220" t="s">
        <v>2081</v>
      </c>
      <c r="H129" s="221">
        <v>2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358</v>
      </c>
    </row>
    <row r="130" spans="1:65" s="110" customFormat="1" ht="24" customHeight="1">
      <c r="A130" s="107"/>
      <c r="B130" s="108"/>
      <c r="C130" s="217" t="s">
        <v>371</v>
      </c>
      <c r="D130" s="217" t="s">
        <v>354</v>
      </c>
      <c r="E130" s="218" t="s">
        <v>4863</v>
      </c>
      <c r="F130" s="219" t="s">
        <v>4864</v>
      </c>
      <c r="G130" s="220" t="s">
        <v>2081</v>
      </c>
      <c r="H130" s="221">
        <v>2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261</v>
      </c>
    </row>
    <row r="131" spans="1:65" s="110" customFormat="1" ht="24" customHeight="1">
      <c r="A131" s="107"/>
      <c r="B131" s="108"/>
      <c r="C131" s="217" t="s">
        <v>375</v>
      </c>
      <c r="D131" s="217" t="s">
        <v>354</v>
      </c>
      <c r="E131" s="218" t="s">
        <v>4865</v>
      </c>
      <c r="F131" s="219" t="s">
        <v>4866</v>
      </c>
      <c r="G131" s="220" t="s">
        <v>2081</v>
      </c>
      <c r="H131" s="221">
        <v>2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399</v>
      </c>
    </row>
    <row r="132" spans="1:65" s="110" customFormat="1" ht="24" customHeight="1">
      <c r="A132" s="107"/>
      <c r="B132" s="108"/>
      <c r="C132" s="217" t="s">
        <v>379</v>
      </c>
      <c r="D132" s="217" t="s">
        <v>354</v>
      </c>
      <c r="E132" s="218" t="s">
        <v>4867</v>
      </c>
      <c r="F132" s="219" t="s">
        <v>4868</v>
      </c>
      <c r="G132" s="220" t="s">
        <v>2081</v>
      </c>
      <c r="H132" s="221">
        <v>2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409</v>
      </c>
    </row>
    <row r="133" spans="1:65" s="110" customFormat="1" ht="24" customHeight="1">
      <c r="A133" s="107"/>
      <c r="B133" s="108"/>
      <c r="C133" s="217" t="s">
        <v>358</v>
      </c>
      <c r="D133" s="217" t="s">
        <v>354</v>
      </c>
      <c r="E133" s="218" t="s">
        <v>4869</v>
      </c>
      <c r="F133" s="219" t="s">
        <v>4870</v>
      </c>
      <c r="G133" s="220" t="s">
        <v>2081</v>
      </c>
      <c r="H133" s="221">
        <v>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421</v>
      </c>
    </row>
    <row r="134" spans="1:65" s="110" customFormat="1" ht="24" customHeight="1">
      <c r="A134" s="107"/>
      <c r="B134" s="108"/>
      <c r="C134" s="217" t="s">
        <v>388</v>
      </c>
      <c r="D134" s="217" t="s">
        <v>354</v>
      </c>
      <c r="E134" s="218" t="s">
        <v>4871</v>
      </c>
      <c r="F134" s="219" t="s">
        <v>4872</v>
      </c>
      <c r="G134" s="220" t="s">
        <v>2081</v>
      </c>
      <c r="H134" s="221">
        <v>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430</v>
      </c>
    </row>
    <row r="135" spans="1:65" s="110" customFormat="1" ht="24" customHeight="1">
      <c r="A135" s="107"/>
      <c r="B135" s="108"/>
      <c r="C135" s="217" t="s">
        <v>261</v>
      </c>
      <c r="D135" s="217" t="s">
        <v>354</v>
      </c>
      <c r="E135" s="218" t="s">
        <v>4873</v>
      </c>
      <c r="F135" s="219" t="s">
        <v>4874</v>
      </c>
      <c r="G135" s="220" t="s">
        <v>2081</v>
      </c>
      <c r="H135" s="221">
        <v>6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437</v>
      </c>
    </row>
    <row r="136" spans="1:65" s="110" customFormat="1" ht="24" customHeight="1">
      <c r="A136" s="107"/>
      <c r="B136" s="108"/>
      <c r="C136" s="217" t="s">
        <v>395</v>
      </c>
      <c r="D136" s="217" t="s">
        <v>354</v>
      </c>
      <c r="E136" s="218" t="s">
        <v>4875</v>
      </c>
      <c r="F136" s="219" t="s">
        <v>4876</v>
      </c>
      <c r="G136" s="220" t="s">
        <v>2081</v>
      </c>
      <c r="H136" s="221">
        <v>10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447</v>
      </c>
    </row>
    <row r="137" spans="1:65" s="110" customFormat="1" ht="24" customHeight="1">
      <c r="A137" s="107"/>
      <c r="B137" s="108"/>
      <c r="C137" s="217" t="s">
        <v>399</v>
      </c>
      <c r="D137" s="217" t="s">
        <v>354</v>
      </c>
      <c r="E137" s="218" t="s">
        <v>4877</v>
      </c>
      <c r="F137" s="219" t="s">
        <v>4878</v>
      </c>
      <c r="G137" s="220" t="s">
        <v>2081</v>
      </c>
      <c r="H137" s="221">
        <v>20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458</v>
      </c>
    </row>
    <row r="138" spans="1:65" s="110" customFormat="1" ht="24" customHeight="1">
      <c r="A138" s="107"/>
      <c r="B138" s="108"/>
      <c r="C138" s="217" t="s">
        <v>405</v>
      </c>
      <c r="D138" s="217" t="s">
        <v>354</v>
      </c>
      <c r="E138" s="218" t="s">
        <v>4879</v>
      </c>
      <c r="F138" s="219" t="s">
        <v>4880</v>
      </c>
      <c r="G138" s="220" t="s">
        <v>2081</v>
      </c>
      <c r="H138" s="221">
        <v>2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469</v>
      </c>
    </row>
    <row r="139" spans="1:65" s="110" customFormat="1" ht="24" customHeight="1">
      <c r="A139" s="107"/>
      <c r="B139" s="108"/>
      <c r="C139" s="217" t="s">
        <v>409</v>
      </c>
      <c r="D139" s="217" t="s">
        <v>354</v>
      </c>
      <c r="E139" s="218" t="s">
        <v>4881</v>
      </c>
      <c r="F139" s="219" t="s">
        <v>4882</v>
      </c>
      <c r="G139" s="220" t="s">
        <v>2081</v>
      </c>
      <c r="H139" s="221">
        <v>2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480</v>
      </c>
    </row>
    <row r="140" spans="1:65" s="110" customFormat="1" ht="16.5" customHeight="1">
      <c r="A140" s="107"/>
      <c r="B140" s="108"/>
      <c r="C140" s="217" t="s">
        <v>9</v>
      </c>
      <c r="D140" s="217" t="s">
        <v>354</v>
      </c>
      <c r="E140" s="218" t="s">
        <v>4883</v>
      </c>
      <c r="F140" s="219" t="s">
        <v>4884</v>
      </c>
      <c r="G140" s="220" t="s">
        <v>2081</v>
      </c>
      <c r="H140" s="221">
        <v>4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489</v>
      </c>
    </row>
    <row r="141" spans="1:65" s="110" customFormat="1" ht="16.5" customHeight="1">
      <c r="A141" s="107"/>
      <c r="B141" s="108"/>
      <c r="C141" s="217" t="s">
        <v>421</v>
      </c>
      <c r="D141" s="217" t="s">
        <v>354</v>
      </c>
      <c r="E141" s="218" t="s">
        <v>4885</v>
      </c>
      <c r="F141" s="219" t="s">
        <v>4886</v>
      </c>
      <c r="G141" s="220" t="s">
        <v>2081</v>
      </c>
      <c r="H141" s="221">
        <v>84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125</v>
      </c>
    </row>
    <row r="142" spans="1:65" s="110" customFormat="1" ht="16.5" customHeight="1">
      <c r="A142" s="107"/>
      <c r="B142" s="108"/>
      <c r="C142" s="217" t="s">
        <v>426</v>
      </c>
      <c r="D142" s="217" t="s">
        <v>354</v>
      </c>
      <c r="E142" s="218" t="s">
        <v>4887</v>
      </c>
      <c r="F142" s="219" t="s">
        <v>4888</v>
      </c>
      <c r="G142" s="220" t="s">
        <v>2081</v>
      </c>
      <c r="H142" s="221">
        <v>72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352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507</v>
      </c>
    </row>
    <row r="143" spans="1:65" s="110" customFormat="1" ht="16.5" customHeight="1">
      <c r="A143" s="107"/>
      <c r="B143" s="108"/>
      <c r="C143" s="217" t="s">
        <v>430</v>
      </c>
      <c r="D143" s="217" t="s">
        <v>354</v>
      </c>
      <c r="E143" s="218" t="s">
        <v>4889</v>
      </c>
      <c r="F143" s="219" t="s">
        <v>4890</v>
      </c>
      <c r="G143" s="220" t="s">
        <v>2081</v>
      </c>
      <c r="H143" s="221">
        <v>24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352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516</v>
      </c>
    </row>
    <row r="144" spans="1:65" s="110" customFormat="1" ht="24" customHeight="1">
      <c r="A144" s="107"/>
      <c r="B144" s="108"/>
      <c r="C144" s="217" t="s">
        <v>434</v>
      </c>
      <c r="D144" s="217" t="s">
        <v>354</v>
      </c>
      <c r="E144" s="218" t="s">
        <v>4891</v>
      </c>
      <c r="F144" s="219" t="s">
        <v>4892</v>
      </c>
      <c r="G144" s="220" t="s">
        <v>455</v>
      </c>
      <c r="H144" s="221">
        <v>110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528</v>
      </c>
    </row>
    <row r="145" spans="1:65" s="110" customFormat="1" ht="16.5" customHeight="1">
      <c r="A145" s="107"/>
      <c r="B145" s="108"/>
      <c r="C145" s="217" t="s">
        <v>437</v>
      </c>
      <c r="D145" s="217" t="s">
        <v>354</v>
      </c>
      <c r="E145" s="218" t="s">
        <v>4893</v>
      </c>
      <c r="F145" s="219" t="s">
        <v>4894</v>
      </c>
      <c r="G145" s="220" t="s">
        <v>455</v>
      </c>
      <c r="H145" s="221">
        <v>48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543</v>
      </c>
    </row>
    <row r="146" spans="1:65" s="110" customFormat="1" ht="24" customHeight="1">
      <c r="A146" s="107"/>
      <c r="B146" s="108"/>
      <c r="C146" s="217" t="s">
        <v>7</v>
      </c>
      <c r="D146" s="217" t="s">
        <v>354</v>
      </c>
      <c r="E146" s="218" t="s">
        <v>4895</v>
      </c>
      <c r="F146" s="219" t="s">
        <v>4896</v>
      </c>
      <c r="G146" s="220" t="s">
        <v>455</v>
      </c>
      <c r="H146" s="221">
        <v>11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569</v>
      </c>
    </row>
    <row r="147" spans="1:65" s="110" customFormat="1" ht="16.5" customHeight="1">
      <c r="A147" s="107"/>
      <c r="B147" s="108"/>
      <c r="C147" s="217" t="s">
        <v>447</v>
      </c>
      <c r="D147" s="217" t="s">
        <v>354</v>
      </c>
      <c r="E147" s="218" t="s">
        <v>4897</v>
      </c>
      <c r="F147" s="219" t="s">
        <v>4898</v>
      </c>
      <c r="G147" s="220" t="s">
        <v>455</v>
      </c>
      <c r="H147" s="221">
        <v>36</v>
      </c>
      <c r="I147" s="92"/>
      <c r="J147" s="222">
        <f t="shared" si="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580</v>
      </c>
    </row>
    <row r="148" spans="1:65" s="110" customFormat="1" ht="24" customHeight="1">
      <c r="A148" s="107"/>
      <c r="B148" s="108"/>
      <c r="C148" s="217" t="s">
        <v>452</v>
      </c>
      <c r="D148" s="217" t="s">
        <v>354</v>
      </c>
      <c r="E148" s="218" t="s">
        <v>4899</v>
      </c>
      <c r="F148" s="219" t="s">
        <v>4900</v>
      </c>
      <c r="G148" s="220" t="s">
        <v>455</v>
      </c>
      <c r="H148" s="221">
        <v>7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590</v>
      </c>
    </row>
    <row r="149" spans="1:65" s="110" customFormat="1" ht="24" customHeight="1">
      <c r="A149" s="107"/>
      <c r="B149" s="108"/>
      <c r="C149" s="217" t="s">
        <v>458</v>
      </c>
      <c r="D149" s="217" t="s">
        <v>354</v>
      </c>
      <c r="E149" s="218" t="s">
        <v>4901</v>
      </c>
      <c r="F149" s="219" t="s">
        <v>4902</v>
      </c>
      <c r="G149" s="220" t="s">
        <v>1194</v>
      </c>
      <c r="H149" s="221">
        <v>7</v>
      </c>
      <c r="I149" s="92"/>
      <c r="J149" s="222">
        <f t="shared" si="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99" t="s">
        <v>8</v>
      </c>
      <c r="BK149" s="199">
        <f t="shared" si="9"/>
        <v>0</v>
      </c>
      <c r="BL149" s="99" t="s">
        <v>347</v>
      </c>
      <c r="BM149" s="198" t="s">
        <v>601</v>
      </c>
    </row>
    <row r="150" spans="1:65" s="110" customFormat="1" ht="24" customHeight="1">
      <c r="A150" s="107"/>
      <c r="B150" s="108"/>
      <c r="C150" s="217" t="s">
        <v>464</v>
      </c>
      <c r="D150" s="217" t="s">
        <v>354</v>
      </c>
      <c r="E150" s="218" t="s">
        <v>4903</v>
      </c>
      <c r="F150" s="219" t="s">
        <v>4904</v>
      </c>
      <c r="G150" s="220" t="s">
        <v>1194</v>
      </c>
      <c r="H150" s="221">
        <v>1</v>
      </c>
      <c r="I150" s="92"/>
      <c r="J150" s="222">
        <f t="shared" si="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99" t="s">
        <v>8</v>
      </c>
      <c r="BK150" s="199">
        <f t="shared" si="9"/>
        <v>0</v>
      </c>
      <c r="BL150" s="99" t="s">
        <v>347</v>
      </c>
      <c r="BM150" s="198" t="s">
        <v>610</v>
      </c>
    </row>
    <row r="151" spans="1:65" s="110" customFormat="1" ht="16.5" customHeight="1">
      <c r="A151" s="107"/>
      <c r="B151" s="108"/>
      <c r="C151" s="217" t="s">
        <v>469</v>
      </c>
      <c r="D151" s="217" t="s">
        <v>354</v>
      </c>
      <c r="E151" s="218" t="s">
        <v>3560</v>
      </c>
      <c r="F151" s="219" t="s">
        <v>3561</v>
      </c>
      <c r="G151" s="220" t="s">
        <v>1194</v>
      </c>
      <c r="H151" s="221">
        <v>2</v>
      </c>
      <c r="I151" s="92"/>
      <c r="J151" s="222">
        <f t="shared" si="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99" t="s">
        <v>8</v>
      </c>
      <c r="BK151" s="199">
        <f t="shared" si="9"/>
        <v>0</v>
      </c>
      <c r="BL151" s="99" t="s">
        <v>347</v>
      </c>
      <c r="BM151" s="198" t="s">
        <v>143</v>
      </c>
    </row>
    <row r="152" spans="1:65" s="110" customFormat="1" ht="16.5" customHeight="1">
      <c r="A152" s="107"/>
      <c r="B152" s="108"/>
      <c r="C152" s="217" t="s">
        <v>475</v>
      </c>
      <c r="D152" s="217" t="s">
        <v>354</v>
      </c>
      <c r="E152" s="218" t="s">
        <v>4905</v>
      </c>
      <c r="F152" s="219" t="s">
        <v>4906</v>
      </c>
      <c r="G152" s="220" t="s">
        <v>2081</v>
      </c>
      <c r="H152" s="221">
        <v>5</v>
      </c>
      <c r="I152" s="92"/>
      <c r="J152" s="222">
        <f t="shared" si="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99" t="s">
        <v>8</v>
      </c>
      <c r="BK152" s="199">
        <f t="shared" si="9"/>
        <v>0</v>
      </c>
      <c r="BL152" s="99" t="s">
        <v>347</v>
      </c>
      <c r="BM152" s="198" t="s">
        <v>149</v>
      </c>
    </row>
    <row r="153" spans="1:65" s="110" customFormat="1" ht="16.5" customHeight="1">
      <c r="A153" s="107"/>
      <c r="B153" s="108"/>
      <c r="C153" s="217" t="s">
        <v>480</v>
      </c>
      <c r="D153" s="217" t="s">
        <v>354</v>
      </c>
      <c r="E153" s="218" t="s">
        <v>4907</v>
      </c>
      <c r="F153" s="219" t="s">
        <v>4908</v>
      </c>
      <c r="G153" s="220" t="s">
        <v>455</v>
      </c>
      <c r="H153" s="221">
        <v>40</v>
      </c>
      <c r="I153" s="92"/>
      <c r="J153" s="222">
        <f t="shared" si="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99" t="s">
        <v>8</v>
      </c>
      <c r="BK153" s="199">
        <f t="shared" si="9"/>
        <v>0</v>
      </c>
      <c r="BL153" s="99" t="s">
        <v>347</v>
      </c>
      <c r="BM153" s="198" t="s">
        <v>155</v>
      </c>
    </row>
    <row r="154" spans="1:65" s="110" customFormat="1" ht="16.5" customHeight="1">
      <c r="A154" s="107"/>
      <c r="B154" s="108"/>
      <c r="C154" s="217" t="s">
        <v>484</v>
      </c>
      <c r="D154" s="217" t="s">
        <v>354</v>
      </c>
      <c r="E154" s="218" t="s">
        <v>4909</v>
      </c>
      <c r="F154" s="219" t="s">
        <v>4910</v>
      </c>
      <c r="G154" s="220" t="s">
        <v>455</v>
      </c>
      <c r="H154" s="221">
        <v>40</v>
      </c>
      <c r="I154" s="92"/>
      <c r="J154" s="222">
        <f t="shared" si="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99" t="s">
        <v>8</v>
      </c>
      <c r="BK154" s="199">
        <f t="shared" si="9"/>
        <v>0</v>
      </c>
      <c r="BL154" s="99" t="s">
        <v>347</v>
      </c>
      <c r="BM154" s="198" t="s">
        <v>654</v>
      </c>
    </row>
    <row r="155" spans="1:65" s="110" customFormat="1" ht="16.5" customHeight="1">
      <c r="A155" s="107"/>
      <c r="B155" s="108"/>
      <c r="C155" s="217" t="s">
        <v>489</v>
      </c>
      <c r="D155" s="217" t="s">
        <v>354</v>
      </c>
      <c r="E155" s="218" t="s">
        <v>4911</v>
      </c>
      <c r="F155" s="219" t="s">
        <v>4912</v>
      </c>
      <c r="G155" s="220" t="s">
        <v>455</v>
      </c>
      <c r="H155" s="221">
        <v>40</v>
      </c>
      <c r="I155" s="92"/>
      <c r="J155" s="222">
        <f t="shared" si="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99" t="s">
        <v>8</v>
      </c>
      <c r="BK155" s="199">
        <f t="shared" si="9"/>
        <v>0</v>
      </c>
      <c r="BL155" s="99" t="s">
        <v>347</v>
      </c>
      <c r="BM155" s="198" t="s">
        <v>296</v>
      </c>
    </row>
    <row r="156" spans="1:65" s="110" customFormat="1" ht="16.5" customHeight="1">
      <c r="A156" s="107"/>
      <c r="B156" s="108"/>
      <c r="C156" s="217" t="s">
        <v>494</v>
      </c>
      <c r="D156" s="217" t="s">
        <v>354</v>
      </c>
      <c r="E156" s="218" t="s">
        <v>4913</v>
      </c>
      <c r="F156" s="219" t="s">
        <v>4914</v>
      </c>
      <c r="G156" s="220" t="s">
        <v>2081</v>
      </c>
      <c r="H156" s="221">
        <v>2</v>
      </c>
      <c r="I156" s="92"/>
      <c r="J156" s="222">
        <f t="shared" si="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99" t="s">
        <v>8</v>
      </c>
      <c r="BK156" s="199">
        <f t="shared" si="9"/>
        <v>0</v>
      </c>
      <c r="BL156" s="99" t="s">
        <v>347</v>
      </c>
      <c r="BM156" s="198" t="s">
        <v>672</v>
      </c>
    </row>
    <row r="157" spans="1:65" s="110" customFormat="1" ht="16.5" customHeight="1">
      <c r="A157" s="107"/>
      <c r="B157" s="108"/>
      <c r="C157" s="217" t="s">
        <v>125</v>
      </c>
      <c r="D157" s="217" t="s">
        <v>354</v>
      </c>
      <c r="E157" s="218" t="s">
        <v>4915</v>
      </c>
      <c r="F157" s="219" t="s">
        <v>4916</v>
      </c>
      <c r="G157" s="220" t="s">
        <v>2146</v>
      </c>
      <c r="H157" s="221">
        <v>1</v>
      </c>
      <c r="I157" s="92"/>
      <c r="J157" s="222">
        <f t="shared" si="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99" t="s">
        <v>8</v>
      </c>
      <c r="BK157" s="199">
        <f t="shared" si="9"/>
        <v>0</v>
      </c>
      <c r="BL157" s="99" t="s">
        <v>347</v>
      </c>
      <c r="BM157" s="198" t="s">
        <v>682</v>
      </c>
    </row>
    <row r="158" spans="1:65" s="110" customFormat="1" ht="16.5" customHeight="1">
      <c r="A158" s="107"/>
      <c r="B158" s="108"/>
      <c r="C158" s="217" t="s">
        <v>502</v>
      </c>
      <c r="D158" s="217" t="s">
        <v>354</v>
      </c>
      <c r="E158" s="218" t="s">
        <v>4917</v>
      </c>
      <c r="F158" s="219" t="s">
        <v>4918</v>
      </c>
      <c r="G158" s="220" t="s">
        <v>2146</v>
      </c>
      <c r="H158" s="221">
        <v>1</v>
      </c>
      <c r="I158" s="92"/>
      <c r="J158" s="222">
        <f t="shared" ref="J158:J189" si="10"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ref="P158:P189" si="11">O158*H158</f>
        <v>0</v>
      </c>
      <c r="Q158" s="196">
        <v>0</v>
      </c>
      <c r="R158" s="196">
        <f t="shared" ref="R158:R189" si="12">Q158*H158</f>
        <v>0</v>
      </c>
      <c r="S158" s="196">
        <v>0</v>
      </c>
      <c r="T158" s="197">
        <f t="shared" ref="T158:T189" si="13"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ref="BE158:BE189" si="14">IF(N158="základní",J158,0)</f>
        <v>0</v>
      </c>
      <c r="BF158" s="199">
        <f t="shared" ref="BF158:BF189" si="15">IF(N158="snížená",J158,0)</f>
        <v>0</v>
      </c>
      <c r="BG158" s="199">
        <f t="shared" ref="BG158:BG189" si="16">IF(N158="zákl. přenesená",J158,0)</f>
        <v>0</v>
      </c>
      <c r="BH158" s="199">
        <f t="shared" ref="BH158:BH189" si="17">IF(N158="sníž. přenesená",J158,0)</f>
        <v>0</v>
      </c>
      <c r="BI158" s="199">
        <f t="shared" ref="BI158:BI189" si="18">IF(N158="nulová",J158,0)</f>
        <v>0</v>
      </c>
      <c r="BJ158" s="99" t="s">
        <v>8</v>
      </c>
      <c r="BK158" s="199">
        <f t="shared" ref="BK158:BK189" si="19">ROUND(I158*H158,0)</f>
        <v>0</v>
      </c>
      <c r="BL158" s="99" t="s">
        <v>347</v>
      </c>
      <c r="BM158" s="198" t="s">
        <v>692</v>
      </c>
    </row>
    <row r="159" spans="1:65" s="110" customFormat="1" ht="60" customHeight="1">
      <c r="A159" s="107"/>
      <c r="B159" s="108"/>
      <c r="C159" s="217" t="s">
        <v>507</v>
      </c>
      <c r="D159" s="217" t="s">
        <v>354</v>
      </c>
      <c r="E159" s="218" t="s">
        <v>4919</v>
      </c>
      <c r="F159" s="219" t="s">
        <v>4920</v>
      </c>
      <c r="G159" s="220" t="s">
        <v>1194</v>
      </c>
      <c r="H159" s="221">
        <v>1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702</v>
      </c>
    </row>
    <row r="160" spans="1:65" s="110" customFormat="1" ht="60" customHeight="1">
      <c r="A160" s="107"/>
      <c r="B160" s="108"/>
      <c r="C160" s="217" t="s">
        <v>512</v>
      </c>
      <c r="D160" s="217" t="s">
        <v>354</v>
      </c>
      <c r="E160" s="218" t="s">
        <v>4921</v>
      </c>
      <c r="F160" s="219" t="s">
        <v>4922</v>
      </c>
      <c r="G160" s="220" t="s">
        <v>1194</v>
      </c>
      <c r="H160" s="221">
        <v>1</v>
      </c>
      <c r="I160" s="92"/>
      <c r="J160" s="222">
        <f t="shared" si="1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352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347</v>
      </c>
      <c r="BM160" s="198" t="s">
        <v>716</v>
      </c>
    </row>
    <row r="161" spans="1:65" s="110" customFormat="1" ht="60" customHeight="1">
      <c r="A161" s="107"/>
      <c r="B161" s="108"/>
      <c r="C161" s="217" t="s">
        <v>516</v>
      </c>
      <c r="D161" s="217" t="s">
        <v>354</v>
      </c>
      <c r="E161" s="218" t="s">
        <v>4923</v>
      </c>
      <c r="F161" s="219" t="s">
        <v>4924</v>
      </c>
      <c r="G161" s="220" t="s">
        <v>1194</v>
      </c>
      <c r="H161" s="221">
        <v>1</v>
      </c>
      <c r="I161" s="92"/>
      <c r="J161" s="222">
        <f t="shared" si="1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347</v>
      </c>
      <c r="BM161" s="198" t="s">
        <v>725</v>
      </c>
    </row>
    <row r="162" spans="1:65" s="110" customFormat="1" ht="48" customHeight="1">
      <c r="A162" s="107"/>
      <c r="B162" s="108"/>
      <c r="C162" s="217" t="s">
        <v>522</v>
      </c>
      <c r="D162" s="217" t="s">
        <v>354</v>
      </c>
      <c r="E162" s="218" t="s">
        <v>4925</v>
      </c>
      <c r="F162" s="219" t="s">
        <v>4926</v>
      </c>
      <c r="G162" s="220" t="s">
        <v>1194</v>
      </c>
      <c r="H162" s="221">
        <v>1</v>
      </c>
      <c r="I162" s="92"/>
      <c r="J162" s="222">
        <f t="shared" si="10"/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99" t="s">
        <v>8</v>
      </c>
      <c r="BK162" s="199">
        <f t="shared" si="19"/>
        <v>0</v>
      </c>
      <c r="BL162" s="99" t="s">
        <v>347</v>
      </c>
      <c r="BM162" s="198" t="s">
        <v>735</v>
      </c>
    </row>
    <row r="163" spans="1:65" s="110" customFormat="1" ht="16.5" customHeight="1">
      <c r="A163" s="107"/>
      <c r="B163" s="108"/>
      <c r="C163" s="217" t="s">
        <v>528</v>
      </c>
      <c r="D163" s="217" t="s">
        <v>354</v>
      </c>
      <c r="E163" s="218" t="s">
        <v>3560</v>
      </c>
      <c r="F163" s="219" t="s">
        <v>3561</v>
      </c>
      <c r="G163" s="220" t="s">
        <v>1194</v>
      </c>
      <c r="H163" s="221">
        <v>2</v>
      </c>
      <c r="I163" s="92"/>
      <c r="J163" s="222">
        <f t="shared" si="10"/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 t="shared" si="11"/>
        <v>0</v>
      </c>
      <c r="Q163" s="196">
        <v>0</v>
      </c>
      <c r="R163" s="196">
        <f t="shared" si="12"/>
        <v>0</v>
      </c>
      <c r="S163" s="196">
        <v>0</v>
      </c>
      <c r="T163" s="197">
        <f t="shared" si="1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99" t="s">
        <v>8</v>
      </c>
      <c r="BK163" s="199">
        <f t="shared" si="19"/>
        <v>0</v>
      </c>
      <c r="BL163" s="99" t="s">
        <v>347</v>
      </c>
      <c r="BM163" s="198" t="s">
        <v>756</v>
      </c>
    </row>
    <row r="164" spans="1:65" s="110" customFormat="1" ht="16.5" customHeight="1">
      <c r="A164" s="107"/>
      <c r="B164" s="108"/>
      <c r="C164" s="217" t="s">
        <v>533</v>
      </c>
      <c r="D164" s="217" t="s">
        <v>354</v>
      </c>
      <c r="E164" s="218" t="s">
        <v>3562</v>
      </c>
      <c r="F164" s="219" t="s">
        <v>3563</v>
      </c>
      <c r="G164" s="220" t="s">
        <v>1194</v>
      </c>
      <c r="H164" s="221">
        <v>2</v>
      </c>
      <c r="I164" s="92"/>
      <c r="J164" s="222">
        <f t="shared" si="10"/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99" t="s">
        <v>8</v>
      </c>
      <c r="BK164" s="199">
        <f t="shared" si="19"/>
        <v>0</v>
      </c>
      <c r="BL164" s="99" t="s">
        <v>347</v>
      </c>
      <c r="BM164" s="198" t="s">
        <v>799</v>
      </c>
    </row>
    <row r="165" spans="1:65" s="110" customFormat="1" ht="24" customHeight="1">
      <c r="A165" s="107"/>
      <c r="B165" s="108"/>
      <c r="C165" s="217" t="s">
        <v>543</v>
      </c>
      <c r="D165" s="217" t="s">
        <v>354</v>
      </c>
      <c r="E165" s="218" t="s">
        <v>4927</v>
      </c>
      <c r="F165" s="219" t="s">
        <v>4928</v>
      </c>
      <c r="G165" s="220" t="s">
        <v>455</v>
      </c>
      <c r="H165" s="221">
        <v>24</v>
      </c>
      <c r="I165" s="92"/>
      <c r="J165" s="222">
        <f t="shared" si="1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1"/>
        <v>0</v>
      </c>
      <c r="Q165" s="196">
        <v>0</v>
      </c>
      <c r="R165" s="196">
        <f t="shared" si="12"/>
        <v>0</v>
      </c>
      <c r="S165" s="196">
        <v>0</v>
      </c>
      <c r="T165" s="197">
        <f t="shared" si="1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352</v>
      </c>
      <c r="AY165" s="99" t="s">
        <v>341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99" t="s">
        <v>8</v>
      </c>
      <c r="BK165" s="199">
        <f t="shared" si="19"/>
        <v>0</v>
      </c>
      <c r="BL165" s="99" t="s">
        <v>347</v>
      </c>
      <c r="BM165" s="198" t="s">
        <v>817</v>
      </c>
    </row>
    <row r="166" spans="1:65" s="110" customFormat="1" ht="24" customHeight="1">
      <c r="A166" s="107"/>
      <c r="B166" s="108"/>
      <c r="C166" s="217" t="s">
        <v>564</v>
      </c>
      <c r="D166" s="217" t="s">
        <v>354</v>
      </c>
      <c r="E166" s="218" t="s">
        <v>4929</v>
      </c>
      <c r="F166" s="219" t="s">
        <v>4930</v>
      </c>
      <c r="G166" s="220" t="s">
        <v>455</v>
      </c>
      <c r="H166" s="221">
        <v>6</v>
      </c>
      <c r="I166" s="92"/>
      <c r="J166" s="222">
        <f t="shared" si="1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1"/>
        <v>0</v>
      </c>
      <c r="Q166" s="196">
        <v>0</v>
      </c>
      <c r="R166" s="196">
        <f t="shared" si="12"/>
        <v>0</v>
      </c>
      <c r="S166" s="196">
        <v>0</v>
      </c>
      <c r="T166" s="197">
        <f t="shared" si="1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352</v>
      </c>
      <c r="AY166" s="99" t="s">
        <v>341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99" t="s">
        <v>8</v>
      </c>
      <c r="BK166" s="199">
        <f t="shared" si="19"/>
        <v>0</v>
      </c>
      <c r="BL166" s="99" t="s">
        <v>347</v>
      </c>
      <c r="BM166" s="198" t="s">
        <v>829</v>
      </c>
    </row>
    <row r="167" spans="1:65" s="110" customFormat="1" ht="24" customHeight="1">
      <c r="A167" s="107"/>
      <c r="B167" s="108"/>
      <c r="C167" s="217" t="s">
        <v>569</v>
      </c>
      <c r="D167" s="217" t="s">
        <v>354</v>
      </c>
      <c r="E167" s="218" t="s">
        <v>4931</v>
      </c>
      <c r="F167" s="219" t="s">
        <v>4932</v>
      </c>
      <c r="G167" s="220" t="s">
        <v>2081</v>
      </c>
      <c r="H167" s="221">
        <v>2</v>
      </c>
      <c r="I167" s="92"/>
      <c r="J167" s="222">
        <f t="shared" si="10"/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 t="shared" si="11"/>
        <v>0</v>
      </c>
      <c r="Q167" s="196">
        <v>0</v>
      </c>
      <c r="R167" s="196">
        <f t="shared" si="12"/>
        <v>0</v>
      </c>
      <c r="S167" s="196">
        <v>0</v>
      </c>
      <c r="T167" s="197">
        <f t="shared" si="1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352</v>
      </c>
      <c r="AY167" s="99" t="s">
        <v>341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99" t="s">
        <v>8</v>
      </c>
      <c r="BK167" s="199">
        <f t="shared" si="19"/>
        <v>0</v>
      </c>
      <c r="BL167" s="99" t="s">
        <v>347</v>
      </c>
      <c r="BM167" s="198" t="s">
        <v>839</v>
      </c>
    </row>
    <row r="168" spans="1:65" s="110" customFormat="1" ht="24" customHeight="1">
      <c r="A168" s="107"/>
      <c r="B168" s="108"/>
      <c r="C168" s="217" t="s">
        <v>575</v>
      </c>
      <c r="D168" s="217" t="s">
        <v>354</v>
      </c>
      <c r="E168" s="218" t="s">
        <v>4933</v>
      </c>
      <c r="F168" s="219" t="s">
        <v>4934</v>
      </c>
      <c r="G168" s="220" t="s">
        <v>2081</v>
      </c>
      <c r="H168" s="221">
        <v>2</v>
      </c>
      <c r="I168" s="92"/>
      <c r="J168" s="222">
        <f t="shared" si="10"/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 t="shared" si="11"/>
        <v>0</v>
      </c>
      <c r="Q168" s="196">
        <v>0</v>
      </c>
      <c r="R168" s="196">
        <f t="shared" si="12"/>
        <v>0</v>
      </c>
      <c r="S168" s="196">
        <v>0</v>
      </c>
      <c r="T168" s="197">
        <f t="shared" si="1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352</v>
      </c>
      <c r="AY168" s="99" t="s">
        <v>341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99" t="s">
        <v>8</v>
      </c>
      <c r="BK168" s="199">
        <f t="shared" si="19"/>
        <v>0</v>
      </c>
      <c r="BL168" s="99" t="s">
        <v>347</v>
      </c>
      <c r="BM168" s="198" t="s">
        <v>852</v>
      </c>
    </row>
    <row r="169" spans="1:65" s="110" customFormat="1" ht="16.5" customHeight="1">
      <c r="A169" s="107"/>
      <c r="B169" s="108"/>
      <c r="C169" s="217" t="s">
        <v>580</v>
      </c>
      <c r="D169" s="217" t="s">
        <v>354</v>
      </c>
      <c r="E169" s="218" t="s">
        <v>4935</v>
      </c>
      <c r="F169" s="219" t="s">
        <v>4936</v>
      </c>
      <c r="G169" s="220" t="s">
        <v>2081</v>
      </c>
      <c r="H169" s="221">
        <v>2</v>
      </c>
      <c r="I169" s="92"/>
      <c r="J169" s="222">
        <f t="shared" si="10"/>
        <v>0</v>
      </c>
      <c r="K169" s="219" t="s">
        <v>1</v>
      </c>
      <c r="L169" s="223"/>
      <c r="M169" s="224" t="s">
        <v>1</v>
      </c>
      <c r="N169" s="225" t="s">
        <v>42</v>
      </c>
      <c r="O169" s="195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352</v>
      </c>
      <c r="AY169" s="99" t="s">
        <v>341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99" t="s">
        <v>8</v>
      </c>
      <c r="BK169" s="199">
        <f t="shared" si="19"/>
        <v>0</v>
      </c>
      <c r="BL169" s="99" t="s">
        <v>347</v>
      </c>
      <c r="BM169" s="198" t="s">
        <v>868</v>
      </c>
    </row>
    <row r="170" spans="1:65" s="110" customFormat="1" ht="16.5" customHeight="1">
      <c r="A170" s="107"/>
      <c r="B170" s="108"/>
      <c r="C170" s="217" t="s">
        <v>585</v>
      </c>
      <c r="D170" s="217" t="s">
        <v>354</v>
      </c>
      <c r="E170" s="218" t="s">
        <v>4937</v>
      </c>
      <c r="F170" s="219" t="s">
        <v>4938</v>
      </c>
      <c r="G170" s="220" t="s">
        <v>2081</v>
      </c>
      <c r="H170" s="221">
        <v>3</v>
      </c>
      <c r="I170" s="92"/>
      <c r="J170" s="222">
        <f t="shared" si="10"/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358</v>
      </c>
      <c r="AT170" s="198" t="s">
        <v>354</v>
      </c>
      <c r="AU170" s="198" t="s">
        <v>352</v>
      </c>
      <c r="AY170" s="99" t="s">
        <v>341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99" t="s">
        <v>8</v>
      </c>
      <c r="BK170" s="199">
        <f t="shared" si="19"/>
        <v>0</v>
      </c>
      <c r="BL170" s="99" t="s">
        <v>347</v>
      </c>
      <c r="BM170" s="198" t="s">
        <v>876</v>
      </c>
    </row>
    <row r="171" spans="1:65" s="110" customFormat="1" ht="16.5" customHeight="1">
      <c r="A171" s="107"/>
      <c r="B171" s="108"/>
      <c r="C171" s="217" t="s">
        <v>590</v>
      </c>
      <c r="D171" s="217" t="s">
        <v>354</v>
      </c>
      <c r="E171" s="218" t="s">
        <v>4939</v>
      </c>
      <c r="F171" s="219" t="s">
        <v>4940</v>
      </c>
      <c r="G171" s="220" t="s">
        <v>455</v>
      </c>
      <c r="H171" s="221">
        <v>24</v>
      </c>
      <c r="I171" s="92"/>
      <c r="J171" s="222">
        <f t="shared" si="10"/>
        <v>0</v>
      </c>
      <c r="K171" s="219" t="s">
        <v>1</v>
      </c>
      <c r="L171" s="223"/>
      <c r="M171" s="224" t="s">
        <v>1</v>
      </c>
      <c r="N171" s="225" t="s">
        <v>42</v>
      </c>
      <c r="O171" s="195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352</v>
      </c>
      <c r="AY171" s="99" t="s">
        <v>341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99" t="s">
        <v>8</v>
      </c>
      <c r="BK171" s="199">
        <f t="shared" si="19"/>
        <v>0</v>
      </c>
      <c r="BL171" s="99" t="s">
        <v>347</v>
      </c>
      <c r="BM171" s="198" t="s">
        <v>888</v>
      </c>
    </row>
    <row r="172" spans="1:65" s="110" customFormat="1" ht="24" customHeight="1">
      <c r="A172" s="107"/>
      <c r="B172" s="108"/>
      <c r="C172" s="217" t="s">
        <v>596</v>
      </c>
      <c r="D172" s="217" t="s">
        <v>354</v>
      </c>
      <c r="E172" s="218" t="s">
        <v>4941</v>
      </c>
      <c r="F172" s="219" t="s">
        <v>4942</v>
      </c>
      <c r="G172" s="220" t="s">
        <v>455</v>
      </c>
      <c r="H172" s="221">
        <v>6</v>
      </c>
      <c r="I172" s="92"/>
      <c r="J172" s="222">
        <f t="shared" si="10"/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358</v>
      </c>
      <c r="AT172" s="198" t="s">
        <v>354</v>
      </c>
      <c r="AU172" s="198" t="s">
        <v>352</v>
      </c>
      <c r="AY172" s="99" t="s">
        <v>341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99" t="s">
        <v>8</v>
      </c>
      <c r="BK172" s="199">
        <f t="shared" si="19"/>
        <v>0</v>
      </c>
      <c r="BL172" s="99" t="s">
        <v>347</v>
      </c>
      <c r="BM172" s="198" t="s">
        <v>898</v>
      </c>
    </row>
    <row r="173" spans="1:65" s="110" customFormat="1" ht="60" customHeight="1">
      <c r="A173" s="107"/>
      <c r="B173" s="108"/>
      <c r="C173" s="217" t="s">
        <v>601</v>
      </c>
      <c r="D173" s="217" t="s">
        <v>354</v>
      </c>
      <c r="E173" s="218" t="s">
        <v>4943</v>
      </c>
      <c r="F173" s="219" t="s">
        <v>4944</v>
      </c>
      <c r="G173" s="220" t="s">
        <v>1194</v>
      </c>
      <c r="H173" s="221">
        <v>2</v>
      </c>
      <c r="I173" s="92"/>
      <c r="J173" s="222">
        <f t="shared" si="1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352</v>
      </c>
      <c r="AY173" s="99" t="s">
        <v>341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99" t="s">
        <v>8</v>
      </c>
      <c r="BK173" s="199">
        <f t="shared" si="19"/>
        <v>0</v>
      </c>
      <c r="BL173" s="99" t="s">
        <v>347</v>
      </c>
      <c r="BM173" s="198" t="s">
        <v>909</v>
      </c>
    </row>
    <row r="174" spans="1:65" s="110" customFormat="1" ht="72" customHeight="1">
      <c r="A174" s="107"/>
      <c r="B174" s="108"/>
      <c r="C174" s="217" t="s">
        <v>605</v>
      </c>
      <c r="D174" s="217" t="s">
        <v>354</v>
      </c>
      <c r="E174" s="218" t="s">
        <v>4945</v>
      </c>
      <c r="F174" s="219" t="s">
        <v>4946</v>
      </c>
      <c r="G174" s="220" t="s">
        <v>1194</v>
      </c>
      <c r="H174" s="221">
        <v>2</v>
      </c>
      <c r="I174" s="92"/>
      <c r="J174" s="222">
        <f t="shared" si="1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352</v>
      </c>
      <c r="AY174" s="99" t="s">
        <v>341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99" t="s">
        <v>8</v>
      </c>
      <c r="BK174" s="199">
        <f t="shared" si="19"/>
        <v>0</v>
      </c>
      <c r="BL174" s="99" t="s">
        <v>347</v>
      </c>
      <c r="BM174" s="198" t="s">
        <v>918</v>
      </c>
    </row>
    <row r="175" spans="1:65" s="110" customFormat="1" ht="24" customHeight="1">
      <c r="A175" s="107"/>
      <c r="B175" s="108"/>
      <c r="C175" s="217" t="s">
        <v>610</v>
      </c>
      <c r="D175" s="217" t="s">
        <v>354</v>
      </c>
      <c r="E175" s="218" t="s">
        <v>4947</v>
      </c>
      <c r="F175" s="219" t="s">
        <v>4948</v>
      </c>
      <c r="G175" s="220" t="s">
        <v>1194</v>
      </c>
      <c r="H175" s="221">
        <v>1</v>
      </c>
      <c r="I175" s="92"/>
      <c r="J175" s="222">
        <f t="shared" si="10"/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99" t="s">
        <v>8</v>
      </c>
      <c r="BK175" s="199">
        <f t="shared" si="19"/>
        <v>0</v>
      </c>
      <c r="BL175" s="99" t="s">
        <v>347</v>
      </c>
      <c r="BM175" s="198" t="s">
        <v>925</v>
      </c>
    </row>
    <row r="176" spans="1:65" s="110" customFormat="1" ht="16.5" customHeight="1">
      <c r="A176" s="107"/>
      <c r="B176" s="108"/>
      <c r="C176" s="217" t="s">
        <v>140</v>
      </c>
      <c r="D176" s="217" t="s">
        <v>354</v>
      </c>
      <c r="E176" s="218" t="s">
        <v>4949</v>
      </c>
      <c r="F176" s="219" t="s">
        <v>4950</v>
      </c>
      <c r="G176" s="220" t="s">
        <v>2081</v>
      </c>
      <c r="H176" s="221">
        <v>7</v>
      </c>
      <c r="I176" s="92"/>
      <c r="J176" s="222">
        <f t="shared" si="10"/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352</v>
      </c>
      <c r="AY176" s="99" t="s">
        <v>341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99" t="s">
        <v>8</v>
      </c>
      <c r="BK176" s="199">
        <f t="shared" si="19"/>
        <v>0</v>
      </c>
      <c r="BL176" s="99" t="s">
        <v>347</v>
      </c>
      <c r="BM176" s="198" t="s">
        <v>934</v>
      </c>
    </row>
    <row r="177" spans="1:65" s="110" customFormat="1" ht="16.5" customHeight="1">
      <c r="A177" s="107"/>
      <c r="B177" s="108"/>
      <c r="C177" s="217" t="s">
        <v>143</v>
      </c>
      <c r="D177" s="217" t="s">
        <v>354</v>
      </c>
      <c r="E177" s="218" t="s">
        <v>4951</v>
      </c>
      <c r="F177" s="219" t="s">
        <v>4952</v>
      </c>
      <c r="G177" s="220" t="s">
        <v>2081</v>
      </c>
      <c r="H177" s="221">
        <v>3</v>
      </c>
      <c r="I177" s="92"/>
      <c r="J177" s="222">
        <f t="shared" si="10"/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99" t="s">
        <v>8</v>
      </c>
      <c r="BK177" s="199">
        <f t="shared" si="19"/>
        <v>0</v>
      </c>
      <c r="BL177" s="99" t="s">
        <v>347</v>
      </c>
      <c r="BM177" s="198" t="s">
        <v>944</v>
      </c>
    </row>
    <row r="178" spans="1:65" s="110" customFormat="1" ht="16.5" customHeight="1">
      <c r="A178" s="107"/>
      <c r="B178" s="108"/>
      <c r="C178" s="217" t="s">
        <v>146</v>
      </c>
      <c r="D178" s="217" t="s">
        <v>354</v>
      </c>
      <c r="E178" s="218" t="s">
        <v>4953</v>
      </c>
      <c r="F178" s="219" t="s">
        <v>4954</v>
      </c>
      <c r="G178" s="220" t="s">
        <v>2081</v>
      </c>
      <c r="H178" s="221">
        <v>2</v>
      </c>
      <c r="I178" s="92"/>
      <c r="J178" s="222">
        <f t="shared" si="10"/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99" t="s">
        <v>8</v>
      </c>
      <c r="BK178" s="199">
        <f t="shared" si="19"/>
        <v>0</v>
      </c>
      <c r="BL178" s="99" t="s">
        <v>347</v>
      </c>
      <c r="BM178" s="198" t="s">
        <v>956</v>
      </c>
    </row>
    <row r="179" spans="1:65" s="110" customFormat="1" ht="36" customHeight="1">
      <c r="A179" s="107"/>
      <c r="B179" s="108"/>
      <c r="C179" s="217" t="s">
        <v>149</v>
      </c>
      <c r="D179" s="217" t="s">
        <v>354</v>
      </c>
      <c r="E179" s="218" t="s">
        <v>4955</v>
      </c>
      <c r="F179" s="219" t="s">
        <v>4956</v>
      </c>
      <c r="G179" s="220" t="s">
        <v>2081</v>
      </c>
      <c r="H179" s="221">
        <v>2</v>
      </c>
      <c r="I179" s="92"/>
      <c r="J179" s="222">
        <f t="shared" si="10"/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99" t="s">
        <v>8</v>
      </c>
      <c r="BK179" s="199">
        <f t="shared" si="19"/>
        <v>0</v>
      </c>
      <c r="BL179" s="99" t="s">
        <v>347</v>
      </c>
      <c r="BM179" s="198" t="s">
        <v>964</v>
      </c>
    </row>
    <row r="180" spans="1:65" s="110" customFormat="1" ht="24" customHeight="1">
      <c r="A180" s="107"/>
      <c r="B180" s="108"/>
      <c r="C180" s="217" t="s">
        <v>152</v>
      </c>
      <c r="D180" s="217" t="s">
        <v>354</v>
      </c>
      <c r="E180" s="218" t="s">
        <v>4957</v>
      </c>
      <c r="F180" s="219" t="s">
        <v>4958</v>
      </c>
      <c r="G180" s="220" t="s">
        <v>2081</v>
      </c>
      <c r="H180" s="221">
        <v>2</v>
      </c>
      <c r="I180" s="92"/>
      <c r="J180" s="222">
        <f t="shared" si="10"/>
        <v>0</v>
      </c>
      <c r="K180" s="219" t="s">
        <v>1</v>
      </c>
      <c r="L180" s="223"/>
      <c r="M180" s="224" t="s">
        <v>1</v>
      </c>
      <c r="N180" s="225" t="s">
        <v>42</v>
      </c>
      <c r="O180" s="195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R180" s="198" t="s">
        <v>358</v>
      </c>
      <c r="AT180" s="198" t="s">
        <v>354</v>
      </c>
      <c r="AU180" s="198" t="s">
        <v>352</v>
      </c>
      <c r="AY180" s="99" t="s">
        <v>341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99" t="s">
        <v>8</v>
      </c>
      <c r="BK180" s="199">
        <f t="shared" si="19"/>
        <v>0</v>
      </c>
      <c r="BL180" s="99" t="s">
        <v>347</v>
      </c>
      <c r="BM180" s="198" t="s">
        <v>973</v>
      </c>
    </row>
    <row r="181" spans="1:65" s="110" customFormat="1" ht="36" customHeight="1">
      <c r="A181" s="107"/>
      <c r="B181" s="108"/>
      <c r="C181" s="217" t="s">
        <v>155</v>
      </c>
      <c r="D181" s="217" t="s">
        <v>354</v>
      </c>
      <c r="E181" s="218" t="s">
        <v>4959</v>
      </c>
      <c r="F181" s="219" t="s">
        <v>4960</v>
      </c>
      <c r="G181" s="220" t="s">
        <v>2081</v>
      </c>
      <c r="H181" s="221">
        <v>2</v>
      </c>
      <c r="I181" s="92"/>
      <c r="J181" s="222">
        <f t="shared" si="10"/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99" t="s">
        <v>8</v>
      </c>
      <c r="BK181" s="199">
        <f t="shared" si="19"/>
        <v>0</v>
      </c>
      <c r="BL181" s="99" t="s">
        <v>347</v>
      </c>
      <c r="BM181" s="198" t="s">
        <v>982</v>
      </c>
    </row>
    <row r="182" spans="1:65" s="110" customFormat="1" ht="24" customHeight="1">
      <c r="A182" s="107"/>
      <c r="B182" s="108"/>
      <c r="C182" s="217" t="s">
        <v>158</v>
      </c>
      <c r="D182" s="217" t="s">
        <v>354</v>
      </c>
      <c r="E182" s="218" t="s">
        <v>4961</v>
      </c>
      <c r="F182" s="219" t="s">
        <v>4962</v>
      </c>
      <c r="G182" s="220" t="s">
        <v>2081</v>
      </c>
      <c r="H182" s="221">
        <v>2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993</v>
      </c>
    </row>
    <row r="183" spans="1:65" s="110" customFormat="1" ht="16.5" customHeight="1">
      <c r="A183" s="107"/>
      <c r="B183" s="108"/>
      <c r="C183" s="217" t="s">
        <v>654</v>
      </c>
      <c r="D183" s="217" t="s">
        <v>354</v>
      </c>
      <c r="E183" s="218" t="s">
        <v>4963</v>
      </c>
      <c r="F183" s="219" t="s">
        <v>4964</v>
      </c>
      <c r="G183" s="220" t="s">
        <v>1194</v>
      </c>
      <c r="H183" s="221">
        <v>10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1003</v>
      </c>
    </row>
    <row r="184" spans="1:65" s="110" customFormat="1" ht="24" customHeight="1">
      <c r="A184" s="107"/>
      <c r="B184" s="108"/>
      <c r="C184" s="217" t="s">
        <v>659</v>
      </c>
      <c r="D184" s="217" t="s">
        <v>354</v>
      </c>
      <c r="E184" s="218" t="s">
        <v>4965</v>
      </c>
      <c r="F184" s="219" t="s">
        <v>4966</v>
      </c>
      <c r="G184" s="220" t="s">
        <v>1194</v>
      </c>
      <c r="H184" s="221">
        <v>1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1013</v>
      </c>
    </row>
    <row r="185" spans="1:65" s="110" customFormat="1" ht="16.5" customHeight="1">
      <c r="A185" s="107"/>
      <c r="B185" s="108"/>
      <c r="C185" s="217" t="s">
        <v>296</v>
      </c>
      <c r="D185" s="217" t="s">
        <v>354</v>
      </c>
      <c r="E185" s="218" t="s">
        <v>3634</v>
      </c>
      <c r="F185" s="219" t="s">
        <v>3635</v>
      </c>
      <c r="G185" s="220" t="s">
        <v>2081</v>
      </c>
      <c r="H185" s="221">
        <v>2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1025</v>
      </c>
    </row>
    <row r="186" spans="1:65" s="110" customFormat="1" ht="16.5" customHeight="1">
      <c r="A186" s="107"/>
      <c r="B186" s="108"/>
      <c r="C186" s="217" t="s">
        <v>667</v>
      </c>
      <c r="D186" s="217" t="s">
        <v>354</v>
      </c>
      <c r="E186" s="218" t="s">
        <v>3636</v>
      </c>
      <c r="F186" s="219" t="s">
        <v>3637</v>
      </c>
      <c r="G186" s="220" t="s">
        <v>2081</v>
      </c>
      <c r="H186" s="221">
        <v>8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1036</v>
      </c>
    </row>
    <row r="187" spans="1:65" s="110" customFormat="1" ht="16.5" customHeight="1">
      <c r="A187" s="107"/>
      <c r="B187" s="108"/>
      <c r="C187" s="217" t="s">
        <v>672</v>
      </c>
      <c r="D187" s="217" t="s">
        <v>354</v>
      </c>
      <c r="E187" s="218" t="s">
        <v>4967</v>
      </c>
      <c r="F187" s="219" t="s">
        <v>4968</v>
      </c>
      <c r="G187" s="220" t="s">
        <v>2081</v>
      </c>
      <c r="H187" s="221">
        <v>4</v>
      </c>
      <c r="I187" s="92"/>
      <c r="J187" s="222">
        <f t="shared" si="10"/>
        <v>0</v>
      </c>
      <c r="K187" s="219" t="s">
        <v>1</v>
      </c>
      <c r="L187" s="223"/>
      <c r="M187" s="224" t="s">
        <v>1</v>
      </c>
      <c r="N187" s="225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358</v>
      </c>
      <c r="AT187" s="198" t="s">
        <v>354</v>
      </c>
      <c r="AU187" s="198" t="s">
        <v>352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1045</v>
      </c>
    </row>
    <row r="188" spans="1:65" s="110" customFormat="1" ht="24" customHeight="1">
      <c r="A188" s="107"/>
      <c r="B188" s="108"/>
      <c r="C188" s="217" t="s">
        <v>676</v>
      </c>
      <c r="D188" s="217" t="s">
        <v>354</v>
      </c>
      <c r="E188" s="218" t="s">
        <v>4969</v>
      </c>
      <c r="F188" s="219" t="s">
        <v>4970</v>
      </c>
      <c r="G188" s="220" t="s">
        <v>4971</v>
      </c>
      <c r="H188" s="221">
        <v>24</v>
      </c>
      <c r="I188" s="92"/>
      <c r="J188" s="222">
        <f t="shared" si="10"/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1056</v>
      </c>
    </row>
    <row r="189" spans="1:65" s="110" customFormat="1" ht="36" customHeight="1">
      <c r="A189" s="107"/>
      <c r="B189" s="108"/>
      <c r="C189" s="217" t="s">
        <v>682</v>
      </c>
      <c r="D189" s="217" t="s">
        <v>354</v>
      </c>
      <c r="E189" s="218" t="s">
        <v>4972</v>
      </c>
      <c r="F189" s="219" t="s">
        <v>4973</v>
      </c>
      <c r="G189" s="220" t="s">
        <v>4971</v>
      </c>
      <c r="H189" s="221">
        <v>6</v>
      </c>
      <c r="I189" s="92"/>
      <c r="J189" s="222">
        <f t="shared" si="10"/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1065</v>
      </c>
    </row>
    <row r="190" spans="1:65" s="110" customFormat="1" ht="36" customHeight="1">
      <c r="A190" s="107"/>
      <c r="B190" s="108"/>
      <c r="C190" s="217" t="s">
        <v>688</v>
      </c>
      <c r="D190" s="217" t="s">
        <v>354</v>
      </c>
      <c r="E190" s="218" t="s">
        <v>4974</v>
      </c>
      <c r="F190" s="219" t="s">
        <v>4975</v>
      </c>
      <c r="G190" s="220" t="s">
        <v>455</v>
      </c>
      <c r="H190" s="221">
        <v>12</v>
      </c>
      <c r="I190" s="92"/>
      <c r="J190" s="222">
        <f t="shared" ref="J190:J200" si="20">ROUND(I190*H190,0)</f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 t="shared" ref="P190:P200" si="21">O190*H190</f>
        <v>0</v>
      </c>
      <c r="Q190" s="196">
        <v>0</v>
      </c>
      <c r="R190" s="196">
        <f t="shared" ref="R190:R200" si="22">Q190*H190</f>
        <v>0</v>
      </c>
      <c r="S190" s="196">
        <v>0</v>
      </c>
      <c r="T190" s="197">
        <f t="shared" ref="T190:T200" si="23"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 t="shared" ref="BE190:BE200" si="24">IF(N190="základní",J190,0)</f>
        <v>0</v>
      </c>
      <c r="BF190" s="199">
        <f t="shared" ref="BF190:BF200" si="25">IF(N190="snížená",J190,0)</f>
        <v>0</v>
      </c>
      <c r="BG190" s="199">
        <f t="shared" ref="BG190:BG200" si="26">IF(N190="zákl. přenesená",J190,0)</f>
        <v>0</v>
      </c>
      <c r="BH190" s="199">
        <f t="shared" ref="BH190:BH200" si="27">IF(N190="sníž. přenesená",J190,0)</f>
        <v>0</v>
      </c>
      <c r="BI190" s="199">
        <f t="shared" ref="BI190:BI200" si="28">IF(N190="nulová",J190,0)</f>
        <v>0</v>
      </c>
      <c r="BJ190" s="99" t="s">
        <v>8</v>
      </c>
      <c r="BK190" s="199">
        <f t="shared" ref="BK190:BK200" si="29">ROUND(I190*H190,0)</f>
        <v>0</v>
      </c>
      <c r="BL190" s="99" t="s">
        <v>347</v>
      </c>
      <c r="BM190" s="198" t="s">
        <v>1079</v>
      </c>
    </row>
    <row r="191" spans="1:65" s="110" customFormat="1" ht="24" customHeight="1">
      <c r="A191" s="107"/>
      <c r="B191" s="108"/>
      <c r="C191" s="217" t="s">
        <v>692</v>
      </c>
      <c r="D191" s="217" t="s">
        <v>354</v>
      </c>
      <c r="E191" s="218" t="s">
        <v>4976</v>
      </c>
      <c r="F191" s="219" t="s">
        <v>4977</v>
      </c>
      <c r="G191" s="220" t="s">
        <v>2081</v>
      </c>
      <c r="H191" s="221">
        <v>1</v>
      </c>
      <c r="I191" s="92"/>
      <c r="J191" s="222">
        <f t="shared" si="20"/>
        <v>0</v>
      </c>
      <c r="K191" s="219" t="s">
        <v>1</v>
      </c>
      <c r="L191" s="223"/>
      <c r="M191" s="224" t="s">
        <v>1</v>
      </c>
      <c r="N191" s="225" t="s">
        <v>42</v>
      </c>
      <c r="O191" s="195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358</v>
      </c>
      <c r="AT191" s="198" t="s">
        <v>354</v>
      </c>
      <c r="AU191" s="198" t="s">
        <v>352</v>
      </c>
      <c r="AY191" s="99" t="s">
        <v>341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99" t="s">
        <v>8</v>
      </c>
      <c r="BK191" s="199">
        <f t="shared" si="29"/>
        <v>0</v>
      </c>
      <c r="BL191" s="99" t="s">
        <v>347</v>
      </c>
      <c r="BM191" s="198" t="s">
        <v>1088</v>
      </c>
    </row>
    <row r="192" spans="1:65" s="110" customFormat="1" ht="36" customHeight="1">
      <c r="A192" s="107"/>
      <c r="B192" s="108"/>
      <c r="C192" s="217" t="s">
        <v>698</v>
      </c>
      <c r="D192" s="217" t="s">
        <v>354</v>
      </c>
      <c r="E192" s="218" t="s">
        <v>4978</v>
      </c>
      <c r="F192" s="219" t="s">
        <v>4979</v>
      </c>
      <c r="G192" s="220" t="s">
        <v>455</v>
      </c>
      <c r="H192" s="221">
        <v>12</v>
      </c>
      <c r="I192" s="92"/>
      <c r="J192" s="222">
        <f t="shared" si="20"/>
        <v>0</v>
      </c>
      <c r="K192" s="219" t="s">
        <v>1</v>
      </c>
      <c r="L192" s="223"/>
      <c r="M192" s="224" t="s">
        <v>1</v>
      </c>
      <c r="N192" s="225" t="s">
        <v>42</v>
      </c>
      <c r="O192" s="195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352</v>
      </c>
      <c r="AY192" s="99" t="s">
        <v>341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99" t="s">
        <v>8</v>
      </c>
      <c r="BK192" s="199">
        <f t="shared" si="29"/>
        <v>0</v>
      </c>
      <c r="BL192" s="99" t="s">
        <v>347</v>
      </c>
      <c r="BM192" s="198" t="s">
        <v>1098</v>
      </c>
    </row>
    <row r="193" spans="1:65" s="110" customFormat="1" ht="36" customHeight="1">
      <c r="A193" s="107"/>
      <c r="B193" s="108"/>
      <c r="C193" s="217" t="s">
        <v>702</v>
      </c>
      <c r="D193" s="217" t="s">
        <v>354</v>
      </c>
      <c r="E193" s="218" t="s">
        <v>4980</v>
      </c>
      <c r="F193" s="219" t="s">
        <v>4981</v>
      </c>
      <c r="G193" s="220" t="s">
        <v>1194</v>
      </c>
      <c r="H193" s="221">
        <v>1</v>
      </c>
      <c r="I193" s="92"/>
      <c r="J193" s="222">
        <f t="shared" si="2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99" t="s">
        <v>8</v>
      </c>
      <c r="BK193" s="199">
        <f t="shared" si="29"/>
        <v>0</v>
      </c>
      <c r="BL193" s="99" t="s">
        <v>347</v>
      </c>
      <c r="BM193" s="198" t="s">
        <v>1109</v>
      </c>
    </row>
    <row r="194" spans="1:65" s="110" customFormat="1" ht="72" customHeight="1">
      <c r="A194" s="107"/>
      <c r="B194" s="108"/>
      <c r="C194" s="217" t="s">
        <v>709</v>
      </c>
      <c r="D194" s="217" t="s">
        <v>354</v>
      </c>
      <c r="E194" s="218" t="s">
        <v>4982</v>
      </c>
      <c r="F194" s="219" t="s">
        <v>4983</v>
      </c>
      <c r="G194" s="220" t="s">
        <v>1194</v>
      </c>
      <c r="H194" s="221">
        <v>1</v>
      </c>
      <c r="I194" s="92"/>
      <c r="J194" s="222">
        <f t="shared" si="2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347</v>
      </c>
      <c r="BM194" s="198" t="s">
        <v>1120</v>
      </c>
    </row>
    <row r="195" spans="1:65" s="110" customFormat="1" ht="36" customHeight="1">
      <c r="A195" s="107"/>
      <c r="B195" s="108"/>
      <c r="C195" s="217" t="s">
        <v>716</v>
      </c>
      <c r="D195" s="217" t="s">
        <v>354</v>
      </c>
      <c r="E195" s="218" t="s">
        <v>4984</v>
      </c>
      <c r="F195" s="219" t="s">
        <v>4985</v>
      </c>
      <c r="G195" s="220" t="s">
        <v>1194</v>
      </c>
      <c r="H195" s="221">
        <v>1</v>
      </c>
      <c r="I195" s="92"/>
      <c r="J195" s="222">
        <f t="shared" si="2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347</v>
      </c>
      <c r="BM195" s="198" t="s">
        <v>1128</v>
      </c>
    </row>
    <row r="196" spans="1:65" s="110" customFormat="1" ht="36" customHeight="1">
      <c r="A196" s="107"/>
      <c r="B196" s="108"/>
      <c r="C196" s="217" t="s">
        <v>720</v>
      </c>
      <c r="D196" s="217" t="s">
        <v>354</v>
      </c>
      <c r="E196" s="218" t="s">
        <v>4986</v>
      </c>
      <c r="F196" s="219" t="s">
        <v>4987</v>
      </c>
      <c r="G196" s="220" t="s">
        <v>1194</v>
      </c>
      <c r="H196" s="221">
        <v>1</v>
      </c>
      <c r="I196" s="92"/>
      <c r="J196" s="222">
        <f t="shared" si="2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347</v>
      </c>
      <c r="BM196" s="198" t="s">
        <v>1136</v>
      </c>
    </row>
    <row r="197" spans="1:65" s="110" customFormat="1" ht="60" customHeight="1">
      <c r="A197" s="107"/>
      <c r="B197" s="108"/>
      <c r="C197" s="217" t="s">
        <v>725</v>
      </c>
      <c r="D197" s="217" t="s">
        <v>354</v>
      </c>
      <c r="E197" s="218" t="s">
        <v>4919</v>
      </c>
      <c r="F197" s="219" t="s">
        <v>4920</v>
      </c>
      <c r="G197" s="220" t="s">
        <v>1194</v>
      </c>
      <c r="H197" s="221">
        <v>1</v>
      </c>
      <c r="I197" s="92"/>
      <c r="J197" s="222">
        <f t="shared" si="2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347</v>
      </c>
      <c r="BM197" s="198" t="s">
        <v>1148</v>
      </c>
    </row>
    <row r="198" spans="1:65" s="110" customFormat="1" ht="60" customHeight="1">
      <c r="A198" s="107"/>
      <c r="B198" s="108"/>
      <c r="C198" s="217" t="s">
        <v>731</v>
      </c>
      <c r="D198" s="217" t="s">
        <v>354</v>
      </c>
      <c r="E198" s="218" t="s">
        <v>4921</v>
      </c>
      <c r="F198" s="219" t="s">
        <v>4922</v>
      </c>
      <c r="G198" s="220" t="s">
        <v>1194</v>
      </c>
      <c r="H198" s="221">
        <v>1</v>
      </c>
      <c r="I198" s="92"/>
      <c r="J198" s="222">
        <f t="shared" si="2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347</v>
      </c>
      <c r="BM198" s="198" t="s">
        <v>1159</v>
      </c>
    </row>
    <row r="199" spans="1:65" s="110" customFormat="1" ht="60" customHeight="1">
      <c r="A199" s="107"/>
      <c r="B199" s="108"/>
      <c r="C199" s="217" t="s">
        <v>735</v>
      </c>
      <c r="D199" s="217" t="s">
        <v>354</v>
      </c>
      <c r="E199" s="218" t="s">
        <v>4923</v>
      </c>
      <c r="F199" s="219" t="s">
        <v>4924</v>
      </c>
      <c r="G199" s="220" t="s">
        <v>1194</v>
      </c>
      <c r="H199" s="221">
        <v>1</v>
      </c>
      <c r="I199" s="92"/>
      <c r="J199" s="222">
        <f t="shared" si="2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347</v>
      </c>
      <c r="BM199" s="198" t="s">
        <v>1167</v>
      </c>
    </row>
    <row r="200" spans="1:65" s="110" customFormat="1" ht="48" customHeight="1">
      <c r="A200" s="107"/>
      <c r="B200" s="108"/>
      <c r="C200" s="217" t="s">
        <v>739</v>
      </c>
      <c r="D200" s="217" t="s">
        <v>354</v>
      </c>
      <c r="E200" s="218" t="s">
        <v>4925</v>
      </c>
      <c r="F200" s="219" t="s">
        <v>4926</v>
      </c>
      <c r="G200" s="220" t="s">
        <v>1194</v>
      </c>
      <c r="H200" s="221">
        <v>1</v>
      </c>
      <c r="I200" s="92"/>
      <c r="J200" s="222">
        <f t="shared" si="20"/>
        <v>0</v>
      </c>
      <c r="K200" s="219" t="s">
        <v>1</v>
      </c>
      <c r="L200" s="223"/>
      <c r="M200" s="224" t="s">
        <v>1</v>
      </c>
      <c r="N200" s="225" t="s">
        <v>42</v>
      </c>
      <c r="O200" s="195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352</v>
      </c>
      <c r="AY200" s="99" t="s">
        <v>341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99" t="s">
        <v>8</v>
      </c>
      <c r="BK200" s="199">
        <f t="shared" si="29"/>
        <v>0</v>
      </c>
      <c r="BL200" s="99" t="s">
        <v>347</v>
      </c>
      <c r="BM200" s="198" t="s">
        <v>1176</v>
      </c>
    </row>
    <row r="201" spans="1:65" s="174" customFormat="1" ht="20.85" customHeight="1">
      <c r="B201" s="175"/>
      <c r="D201" s="176" t="s">
        <v>76</v>
      </c>
      <c r="E201" s="185" t="s">
        <v>2116</v>
      </c>
      <c r="F201" s="185" t="s">
        <v>4988</v>
      </c>
      <c r="I201" s="88"/>
      <c r="J201" s="186">
        <f>BK201</f>
        <v>0</v>
      </c>
      <c r="L201" s="175"/>
      <c r="M201" s="179"/>
      <c r="N201" s="180"/>
      <c r="O201" s="180"/>
      <c r="P201" s="181">
        <f>SUM(P202:P203)</f>
        <v>0</v>
      </c>
      <c r="Q201" s="180"/>
      <c r="R201" s="181">
        <f>SUM(R202:R203)</f>
        <v>0</v>
      </c>
      <c r="S201" s="180"/>
      <c r="T201" s="182">
        <f>SUM(T202:T203)</f>
        <v>0</v>
      </c>
      <c r="AR201" s="176" t="s">
        <v>8</v>
      </c>
      <c r="AT201" s="183" t="s">
        <v>76</v>
      </c>
      <c r="AU201" s="183" t="s">
        <v>85</v>
      </c>
      <c r="AY201" s="176" t="s">
        <v>341</v>
      </c>
      <c r="BK201" s="184">
        <f>SUM(BK202:BK203)</f>
        <v>0</v>
      </c>
    </row>
    <row r="202" spans="1:65" s="110" customFormat="1" ht="60" customHeight="1">
      <c r="A202" s="107"/>
      <c r="B202" s="108"/>
      <c r="C202" s="217" t="s">
        <v>756</v>
      </c>
      <c r="D202" s="217" t="s">
        <v>354</v>
      </c>
      <c r="E202" s="218" t="s">
        <v>4989</v>
      </c>
      <c r="F202" s="219" t="s">
        <v>4990</v>
      </c>
      <c r="G202" s="220" t="s">
        <v>4971</v>
      </c>
      <c r="H202" s="221">
        <v>18</v>
      </c>
      <c r="I202" s="92"/>
      <c r="J202" s="222">
        <f>ROUND(I202*H202,0)</f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>IF(N202="základní",J202,0)</f>
        <v>0</v>
      </c>
      <c r="BF202" s="199">
        <f>IF(N202="snížená",J202,0)</f>
        <v>0</v>
      </c>
      <c r="BG202" s="199">
        <f>IF(N202="zákl. přenesená",J202,0)</f>
        <v>0</v>
      </c>
      <c r="BH202" s="199">
        <f>IF(N202="sníž. přenesená",J202,0)</f>
        <v>0</v>
      </c>
      <c r="BI202" s="199">
        <f>IF(N202="nulová",J202,0)</f>
        <v>0</v>
      </c>
      <c r="BJ202" s="99" t="s">
        <v>8</v>
      </c>
      <c r="BK202" s="199">
        <f>ROUND(I202*H202,0)</f>
        <v>0</v>
      </c>
      <c r="BL202" s="99" t="s">
        <v>347</v>
      </c>
      <c r="BM202" s="198" t="s">
        <v>1185</v>
      </c>
    </row>
    <row r="203" spans="1:65" s="110" customFormat="1" ht="60" customHeight="1">
      <c r="A203" s="107"/>
      <c r="B203" s="108"/>
      <c r="C203" s="217" t="s">
        <v>795</v>
      </c>
      <c r="D203" s="217" t="s">
        <v>354</v>
      </c>
      <c r="E203" s="218" t="s">
        <v>4991</v>
      </c>
      <c r="F203" s="219" t="s">
        <v>4992</v>
      </c>
      <c r="G203" s="220" t="s">
        <v>4971</v>
      </c>
      <c r="H203" s="221">
        <v>24</v>
      </c>
      <c r="I203" s="92"/>
      <c r="J203" s="222">
        <f>ROUND(I203*H203,0)</f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>IF(N203="základní",J203,0)</f>
        <v>0</v>
      </c>
      <c r="BF203" s="199">
        <f>IF(N203="snížená",J203,0)</f>
        <v>0</v>
      </c>
      <c r="BG203" s="199">
        <f>IF(N203="zákl. přenesená",J203,0)</f>
        <v>0</v>
      </c>
      <c r="BH203" s="199">
        <f>IF(N203="sníž. přenesená",J203,0)</f>
        <v>0</v>
      </c>
      <c r="BI203" s="199">
        <f>IF(N203="nulová",J203,0)</f>
        <v>0</v>
      </c>
      <c r="BJ203" s="99" t="s">
        <v>8</v>
      </c>
      <c r="BK203" s="199">
        <f>ROUND(I203*H203,0)</f>
        <v>0</v>
      </c>
      <c r="BL203" s="99" t="s">
        <v>347</v>
      </c>
      <c r="BM203" s="198" t="s">
        <v>1197</v>
      </c>
    </row>
    <row r="204" spans="1:65" s="174" customFormat="1" ht="20.85" customHeight="1">
      <c r="B204" s="175"/>
      <c r="D204" s="176" t="s">
        <v>76</v>
      </c>
      <c r="E204" s="185" t="s">
        <v>2134</v>
      </c>
      <c r="F204" s="185" t="s">
        <v>4993</v>
      </c>
      <c r="J204" s="186">
        <f>BK204</f>
        <v>0</v>
      </c>
      <c r="L204" s="175"/>
      <c r="M204" s="179"/>
      <c r="N204" s="180"/>
      <c r="O204" s="180"/>
      <c r="P204" s="181">
        <f>P205</f>
        <v>0</v>
      </c>
      <c r="Q204" s="180"/>
      <c r="R204" s="181">
        <f>R205</f>
        <v>0</v>
      </c>
      <c r="S204" s="180"/>
      <c r="T204" s="182">
        <f>T205</f>
        <v>0</v>
      </c>
      <c r="AR204" s="176" t="s">
        <v>8</v>
      </c>
      <c r="AT204" s="183" t="s">
        <v>76</v>
      </c>
      <c r="AU204" s="183" t="s">
        <v>85</v>
      </c>
      <c r="AY204" s="176" t="s">
        <v>341</v>
      </c>
      <c r="BK204" s="184">
        <f>BK205</f>
        <v>0</v>
      </c>
    </row>
    <row r="205" spans="1:65" s="110" customFormat="1" ht="36" customHeight="1">
      <c r="A205" s="107"/>
      <c r="B205" s="108"/>
      <c r="C205" s="217" t="s">
        <v>799</v>
      </c>
      <c r="D205" s="217" t="s">
        <v>354</v>
      </c>
      <c r="E205" s="218" t="s">
        <v>4994</v>
      </c>
      <c r="F205" s="219" t="s">
        <v>4995</v>
      </c>
      <c r="G205" s="220" t="s">
        <v>1194</v>
      </c>
      <c r="H205" s="221">
        <v>1</v>
      </c>
      <c r="I205" s="92"/>
      <c r="J205" s="222">
        <f>ROUND(I205*H205,0)</f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1209</v>
      </c>
    </row>
    <row r="206" spans="1:65" s="174" customFormat="1" ht="22.9" customHeight="1">
      <c r="B206" s="175"/>
      <c r="D206" s="176" t="s">
        <v>76</v>
      </c>
      <c r="E206" s="185" t="s">
        <v>3709</v>
      </c>
      <c r="F206" s="185" t="s">
        <v>2135</v>
      </c>
      <c r="J206" s="186">
        <f>BK206</f>
        <v>0</v>
      </c>
      <c r="L206" s="175"/>
      <c r="M206" s="179"/>
      <c r="N206" s="180"/>
      <c r="O206" s="180"/>
      <c r="P206" s="181">
        <f>P207</f>
        <v>0</v>
      </c>
      <c r="Q206" s="180"/>
      <c r="R206" s="181">
        <f>R207</f>
        <v>0</v>
      </c>
      <c r="S206" s="180"/>
      <c r="T206" s="182">
        <f>T207</f>
        <v>0</v>
      </c>
      <c r="AR206" s="176" t="s">
        <v>85</v>
      </c>
      <c r="AT206" s="183" t="s">
        <v>76</v>
      </c>
      <c r="AU206" s="183" t="s">
        <v>8</v>
      </c>
      <c r="AY206" s="176" t="s">
        <v>341</v>
      </c>
      <c r="BK206" s="184">
        <f>BK207</f>
        <v>0</v>
      </c>
    </row>
    <row r="207" spans="1:65" s="110" customFormat="1" ht="16.5" customHeight="1">
      <c r="A207" s="107"/>
      <c r="B207" s="108"/>
      <c r="C207" s="217" t="s">
        <v>803</v>
      </c>
      <c r="D207" s="217" t="s">
        <v>354</v>
      </c>
      <c r="E207" s="218" t="s">
        <v>3710</v>
      </c>
      <c r="F207" s="219" t="s">
        <v>3711</v>
      </c>
      <c r="G207" s="220" t="s">
        <v>2220</v>
      </c>
      <c r="H207" s="93"/>
      <c r="I207" s="251">
        <f>(J125+J201+J204)</f>
        <v>0</v>
      </c>
      <c r="J207" s="222">
        <f>ROUND(I207*H207/100,0)</f>
        <v>0</v>
      </c>
      <c r="K207" s="219" t="s">
        <v>1</v>
      </c>
      <c r="L207" s="223"/>
      <c r="M207" s="249" t="s">
        <v>1</v>
      </c>
      <c r="N207" s="250" t="s">
        <v>42</v>
      </c>
      <c r="O207" s="246"/>
      <c r="P207" s="247">
        <f>O207*H207</f>
        <v>0</v>
      </c>
      <c r="Q207" s="247">
        <v>0</v>
      </c>
      <c r="R207" s="247">
        <f>Q207*H207</f>
        <v>0</v>
      </c>
      <c r="S207" s="247">
        <v>0</v>
      </c>
      <c r="T207" s="248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125</v>
      </c>
      <c r="AT207" s="198" t="s">
        <v>354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ROUND(I207*H207/100,0)</f>
        <v>0</v>
      </c>
      <c r="BL207" s="99" t="s">
        <v>421</v>
      </c>
      <c r="BM207" s="198" t="s">
        <v>4996</v>
      </c>
    </row>
    <row r="208" spans="1:65" s="110" customFormat="1" ht="6.95" customHeight="1">
      <c r="A208" s="107"/>
      <c r="B208" s="139"/>
      <c r="C208" s="140"/>
      <c r="D208" s="140"/>
      <c r="E208" s="140"/>
      <c r="F208" s="140"/>
      <c r="G208" s="140"/>
      <c r="H208" s="140"/>
      <c r="I208" s="140"/>
      <c r="J208" s="140"/>
      <c r="K208" s="140"/>
      <c r="L208" s="108"/>
      <c r="M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</row>
    <row r="209" s="98" customFormat="1"/>
    <row r="210" s="98" customFormat="1"/>
  </sheetData>
  <sheetProtection password="D62F" sheet="1" objects="1" scenarios="1"/>
  <autoFilter ref="C121:K207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9"/>
  <sheetViews>
    <sheetView showGridLines="0" topLeftCell="A206" workbookViewId="0">
      <selection activeCell="H225" sqref="H22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148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4997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ROUND((SUM(BE121:BE225)),  0)</f>
        <v>0</v>
      </c>
      <c r="G33" s="107"/>
      <c r="H33" s="107"/>
      <c r="I33" s="124">
        <v>0.21</v>
      </c>
      <c r="J33" s="123">
        <f>ROUND(((SUM(BE121:BE225))*I33),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ROUND((SUM(BF121:BF225)),  0)</f>
        <v>0</v>
      </c>
      <c r="G34" s="107"/>
      <c r="H34" s="107"/>
      <c r="I34" s="124">
        <v>0.15</v>
      </c>
      <c r="J34" s="123">
        <f>ROUND(((SUM(BF121:BF225))*I34),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ROUND((SUM(BG121:BG225)),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ROUND((SUM(BH121:BH225)),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ROUND((SUM(BI121:BI225)),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53 - SO 53 - Vodovod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9.899999999999999" customHeight="1">
      <c r="B99" s="153"/>
      <c r="D99" s="154" t="s">
        <v>306</v>
      </c>
      <c r="E99" s="155"/>
      <c r="F99" s="155"/>
      <c r="G99" s="155"/>
      <c r="H99" s="155"/>
      <c r="I99" s="155"/>
      <c r="J99" s="156">
        <f>J154</f>
        <v>0</v>
      </c>
      <c r="L99" s="153"/>
    </row>
    <row r="100" spans="1:31" s="152" customFormat="1" ht="19.899999999999999" customHeight="1">
      <c r="B100" s="153"/>
      <c r="D100" s="154" t="s">
        <v>308</v>
      </c>
      <c r="E100" s="155"/>
      <c r="F100" s="155"/>
      <c r="G100" s="155"/>
      <c r="H100" s="155"/>
      <c r="I100" s="155"/>
      <c r="J100" s="156">
        <f>J158</f>
        <v>0</v>
      </c>
      <c r="L100" s="153"/>
    </row>
    <row r="101" spans="1:31" s="152" customFormat="1" ht="19.899999999999999" customHeight="1">
      <c r="B101" s="153"/>
      <c r="D101" s="154" t="s">
        <v>311</v>
      </c>
      <c r="E101" s="155"/>
      <c r="F101" s="155"/>
      <c r="G101" s="155"/>
      <c r="H101" s="155"/>
      <c r="I101" s="155"/>
      <c r="J101" s="156">
        <f>J224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53 - SO 53 - Vodovod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 xml:space="preserve"> 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0</v>
      </c>
      <c r="Q121" s="118"/>
      <c r="R121" s="171">
        <f>R122</f>
        <v>0</v>
      </c>
      <c r="S121" s="118"/>
      <c r="T121" s="172">
        <f>T122</f>
        <v>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339</v>
      </c>
      <c r="F122" s="177" t="s">
        <v>340</v>
      </c>
      <c r="J122" s="178">
        <f>BK122</f>
        <v>0</v>
      </c>
      <c r="L122" s="175"/>
      <c r="M122" s="179"/>
      <c r="N122" s="180"/>
      <c r="O122" s="180"/>
      <c r="P122" s="181">
        <f>P123+P154+P158+P224</f>
        <v>0</v>
      </c>
      <c r="Q122" s="180"/>
      <c r="R122" s="181">
        <f>R123+R154+R158+R224</f>
        <v>0</v>
      </c>
      <c r="S122" s="180"/>
      <c r="T122" s="182">
        <f>T123+T154+T158+T224</f>
        <v>0</v>
      </c>
      <c r="AR122" s="176" t="s">
        <v>8</v>
      </c>
      <c r="AT122" s="183" t="s">
        <v>76</v>
      </c>
      <c r="AU122" s="183" t="s">
        <v>77</v>
      </c>
      <c r="AY122" s="176" t="s">
        <v>341</v>
      </c>
      <c r="BK122" s="184">
        <f>BK123+BK154+BK158+BK224</f>
        <v>0</v>
      </c>
    </row>
    <row r="123" spans="1:65" s="174" customFormat="1" ht="22.9" customHeight="1">
      <c r="B123" s="175"/>
      <c r="D123" s="176" t="s">
        <v>76</v>
      </c>
      <c r="E123" s="185" t="s">
        <v>8</v>
      </c>
      <c r="F123" s="185" t="s">
        <v>342</v>
      </c>
      <c r="J123" s="186">
        <f>BK123</f>
        <v>0</v>
      </c>
      <c r="L123" s="175"/>
      <c r="M123" s="179"/>
      <c r="N123" s="180"/>
      <c r="O123" s="180"/>
      <c r="P123" s="181">
        <f>SUM(P124:P153)</f>
        <v>0</v>
      </c>
      <c r="Q123" s="180"/>
      <c r="R123" s="181">
        <f>SUM(R124:R153)</f>
        <v>0</v>
      </c>
      <c r="S123" s="180"/>
      <c r="T123" s="182">
        <f>SUM(T124:T153)</f>
        <v>0</v>
      </c>
      <c r="AR123" s="176" t="s">
        <v>8</v>
      </c>
      <c r="AT123" s="183" t="s">
        <v>76</v>
      </c>
      <c r="AU123" s="183" t="s">
        <v>8</v>
      </c>
      <c r="AY123" s="176" t="s">
        <v>341</v>
      </c>
      <c r="BK123" s="184">
        <f>SUM(BK124:BK153)</f>
        <v>0</v>
      </c>
    </row>
    <row r="124" spans="1:65" s="110" customFormat="1" ht="24" customHeight="1">
      <c r="A124" s="107"/>
      <c r="B124" s="108"/>
      <c r="C124" s="187" t="s">
        <v>8</v>
      </c>
      <c r="D124" s="187" t="s">
        <v>343</v>
      </c>
      <c r="E124" s="188" t="s">
        <v>4998</v>
      </c>
      <c r="F124" s="189" t="s">
        <v>4999</v>
      </c>
      <c r="G124" s="190" t="s">
        <v>346</v>
      </c>
      <c r="H124" s="191">
        <v>235.875</v>
      </c>
      <c r="I124" s="89"/>
      <c r="J124" s="192">
        <f>ROUND(I124*H124,0)</f>
        <v>0</v>
      </c>
      <c r="K124" s="189" t="s">
        <v>5000</v>
      </c>
      <c r="L124" s="108"/>
      <c r="M124" s="193" t="s">
        <v>1</v>
      </c>
      <c r="N124" s="194" t="s">
        <v>42</v>
      </c>
      <c r="O124" s="195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R124" s="198" t="s">
        <v>347</v>
      </c>
      <c r="AT124" s="198" t="s">
        <v>343</v>
      </c>
      <c r="AU124" s="198" t="s">
        <v>85</v>
      </c>
      <c r="AY124" s="99" t="s">
        <v>341</v>
      </c>
      <c r="BE124" s="199">
        <f>IF(N124="základní",J124,0)</f>
        <v>0</v>
      </c>
      <c r="BF124" s="199">
        <f>IF(N124="snížená",J124,0)</f>
        <v>0</v>
      </c>
      <c r="BG124" s="199">
        <f>IF(N124="zákl. přenesená",J124,0)</f>
        <v>0</v>
      </c>
      <c r="BH124" s="199">
        <f>IF(N124="sníž. přenesená",J124,0)</f>
        <v>0</v>
      </c>
      <c r="BI124" s="199">
        <f>IF(N124="nulová",J124,0)</f>
        <v>0</v>
      </c>
      <c r="BJ124" s="99" t="s">
        <v>8</v>
      </c>
      <c r="BK124" s="199">
        <f>ROUND(I124*H124,0)</f>
        <v>0</v>
      </c>
      <c r="BL124" s="99" t="s">
        <v>347</v>
      </c>
      <c r="BM124" s="198" t="s">
        <v>85</v>
      </c>
    </row>
    <row r="125" spans="1:65" s="200" customFormat="1">
      <c r="B125" s="201"/>
      <c r="D125" s="202" t="s">
        <v>349</v>
      </c>
      <c r="E125" s="203" t="s">
        <v>1</v>
      </c>
      <c r="F125" s="204" t="s">
        <v>5001</v>
      </c>
      <c r="H125" s="205">
        <v>400.95</v>
      </c>
      <c r="L125" s="201"/>
      <c r="M125" s="206"/>
      <c r="N125" s="207"/>
      <c r="O125" s="207"/>
      <c r="P125" s="207"/>
      <c r="Q125" s="207"/>
      <c r="R125" s="207"/>
      <c r="S125" s="207"/>
      <c r="T125" s="208"/>
      <c r="AT125" s="203" t="s">
        <v>349</v>
      </c>
      <c r="AU125" s="203" t="s">
        <v>85</v>
      </c>
      <c r="AV125" s="200" t="s">
        <v>85</v>
      </c>
      <c r="AW125" s="200" t="s">
        <v>33</v>
      </c>
      <c r="AX125" s="200" t="s">
        <v>77</v>
      </c>
      <c r="AY125" s="203" t="s">
        <v>341</v>
      </c>
    </row>
    <row r="126" spans="1:65" s="200" customFormat="1">
      <c r="B126" s="201"/>
      <c r="D126" s="202" t="s">
        <v>349</v>
      </c>
      <c r="E126" s="203" t="s">
        <v>1</v>
      </c>
      <c r="F126" s="204" t="s">
        <v>5002</v>
      </c>
      <c r="H126" s="205">
        <v>70.8</v>
      </c>
      <c r="L126" s="201"/>
      <c r="M126" s="206"/>
      <c r="N126" s="207"/>
      <c r="O126" s="207"/>
      <c r="P126" s="207"/>
      <c r="Q126" s="207"/>
      <c r="R126" s="207"/>
      <c r="S126" s="207"/>
      <c r="T126" s="208"/>
      <c r="AT126" s="203" t="s">
        <v>349</v>
      </c>
      <c r="AU126" s="203" t="s">
        <v>85</v>
      </c>
      <c r="AV126" s="200" t="s">
        <v>85</v>
      </c>
      <c r="AW126" s="200" t="s">
        <v>33</v>
      </c>
      <c r="AX126" s="200" t="s">
        <v>77</v>
      </c>
      <c r="AY126" s="203" t="s">
        <v>341</v>
      </c>
    </row>
    <row r="127" spans="1:65" s="226" customFormat="1">
      <c r="B127" s="227"/>
      <c r="D127" s="202" t="s">
        <v>349</v>
      </c>
      <c r="E127" s="228" t="s">
        <v>1</v>
      </c>
      <c r="F127" s="229" t="s">
        <v>542</v>
      </c>
      <c r="H127" s="230">
        <v>471.75</v>
      </c>
      <c r="L127" s="227"/>
      <c r="M127" s="231"/>
      <c r="N127" s="232"/>
      <c r="O127" s="232"/>
      <c r="P127" s="232"/>
      <c r="Q127" s="232"/>
      <c r="R127" s="232"/>
      <c r="S127" s="232"/>
      <c r="T127" s="233"/>
      <c r="AT127" s="228" t="s">
        <v>349</v>
      </c>
      <c r="AU127" s="228" t="s">
        <v>85</v>
      </c>
      <c r="AV127" s="226" t="s">
        <v>347</v>
      </c>
      <c r="AW127" s="226" t="s">
        <v>33</v>
      </c>
      <c r="AX127" s="226" t="s">
        <v>77</v>
      </c>
      <c r="AY127" s="228" t="s">
        <v>341</v>
      </c>
    </row>
    <row r="128" spans="1:65" s="200" customFormat="1">
      <c r="B128" s="201"/>
      <c r="D128" s="202" t="s">
        <v>349</v>
      </c>
      <c r="E128" s="203" t="s">
        <v>1</v>
      </c>
      <c r="F128" s="204" t="s">
        <v>5003</v>
      </c>
      <c r="H128" s="205">
        <v>235.875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26" customFormat="1">
      <c r="B129" s="227"/>
      <c r="D129" s="202" t="s">
        <v>349</v>
      </c>
      <c r="E129" s="228" t="s">
        <v>1</v>
      </c>
      <c r="F129" s="229" t="s">
        <v>542</v>
      </c>
      <c r="H129" s="230">
        <v>235.875</v>
      </c>
      <c r="L129" s="227"/>
      <c r="M129" s="231"/>
      <c r="N129" s="232"/>
      <c r="O129" s="232"/>
      <c r="P129" s="232"/>
      <c r="Q129" s="232"/>
      <c r="R129" s="232"/>
      <c r="S129" s="232"/>
      <c r="T129" s="233"/>
      <c r="AT129" s="228" t="s">
        <v>349</v>
      </c>
      <c r="AU129" s="228" t="s">
        <v>85</v>
      </c>
      <c r="AV129" s="226" t="s">
        <v>347</v>
      </c>
      <c r="AW129" s="226" t="s">
        <v>33</v>
      </c>
      <c r="AX129" s="226" t="s">
        <v>8</v>
      </c>
      <c r="AY129" s="228" t="s">
        <v>341</v>
      </c>
    </row>
    <row r="130" spans="1:65" s="110" customFormat="1" ht="24" customHeight="1">
      <c r="A130" s="107"/>
      <c r="B130" s="108"/>
      <c r="C130" s="187" t="s">
        <v>85</v>
      </c>
      <c r="D130" s="187" t="s">
        <v>343</v>
      </c>
      <c r="E130" s="188" t="s">
        <v>385</v>
      </c>
      <c r="F130" s="189" t="s">
        <v>386</v>
      </c>
      <c r="G130" s="190" t="s">
        <v>346</v>
      </c>
      <c r="H130" s="191">
        <v>235.875</v>
      </c>
      <c r="I130" s="89"/>
      <c r="J130" s="192">
        <f>ROUND(I130*H130,0)</f>
        <v>0</v>
      </c>
      <c r="K130" s="189" t="s">
        <v>5004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347</v>
      </c>
    </row>
    <row r="131" spans="1:65" s="110" customFormat="1" ht="24" customHeight="1">
      <c r="A131" s="107"/>
      <c r="B131" s="108"/>
      <c r="C131" s="187" t="s">
        <v>352</v>
      </c>
      <c r="D131" s="187" t="s">
        <v>343</v>
      </c>
      <c r="E131" s="188" t="s">
        <v>5005</v>
      </c>
      <c r="F131" s="189" t="s">
        <v>5006</v>
      </c>
      <c r="G131" s="190" t="s">
        <v>346</v>
      </c>
      <c r="H131" s="191">
        <v>235.875</v>
      </c>
      <c r="I131" s="89"/>
      <c r="J131" s="192">
        <f>ROUND(I131*H131,0)</f>
        <v>0</v>
      </c>
      <c r="K131" s="189" t="s">
        <v>5000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347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347</v>
      </c>
      <c r="BM131" s="198" t="s">
        <v>375</v>
      </c>
    </row>
    <row r="132" spans="1:65" s="110" customFormat="1" ht="24" customHeight="1">
      <c r="A132" s="107"/>
      <c r="B132" s="108"/>
      <c r="C132" s="187" t="s">
        <v>347</v>
      </c>
      <c r="D132" s="187" t="s">
        <v>343</v>
      </c>
      <c r="E132" s="188" t="s">
        <v>392</v>
      </c>
      <c r="F132" s="189" t="s">
        <v>393</v>
      </c>
      <c r="G132" s="190" t="s">
        <v>346</v>
      </c>
      <c r="H132" s="191">
        <v>235.875</v>
      </c>
      <c r="I132" s="89"/>
      <c r="J132" s="192">
        <f>ROUND(I132*H132,0)</f>
        <v>0</v>
      </c>
      <c r="K132" s="189" t="s">
        <v>5000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358</v>
      </c>
    </row>
    <row r="133" spans="1:65" s="110" customFormat="1" ht="16.5" customHeight="1">
      <c r="A133" s="107"/>
      <c r="B133" s="108"/>
      <c r="C133" s="187" t="s">
        <v>371</v>
      </c>
      <c r="D133" s="187" t="s">
        <v>343</v>
      </c>
      <c r="E133" s="188" t="s">
        <v>5007</v>
      </c>
      <c r="F133" s="189" t="s">
        <v>5008</v>
      </c>
      <c r="G133" s="190" t="s">
        <v>444</v>
      </c>
      <c r="H133" s="191">
        <v>870.6</v>
      </c>
      <c r="I133" s="89"/>
      <c r="J133" s="192">
        <f>ROUND(I133*H133,0)</f>
        <v>0</v>
      </c>
      <c r="K133" s="189" t="s">
        <v>5009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261</v>
      </c>
    </row>
    <row r="134" spans="1:65" s="200" customFormat="1">
      <c r="B134" s="201"/>
      <c r="D134" s="202" t="s">
        <v>349</v>
      </c>
      <c r="E134" s="203" t="s">
        <v>1</v>
      </c>
      <c r="F134" s="204" t="s">
        <v>5010</v>
      </c>
      <c r="H134" s="205">
        <v>870.6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77</v>
      </c>
      <c r="AY134" s="203" t="s">
        <v>341</v>
      </c>
    </row>
    <row r="135" spans="1:65" s="226" customFormat="1">
      <c r="B135" s="227"/>
      <c r="D135" s="202" t="s">
        <v>349</v>
      </c>
      <c r="E135" s="228" t="s">
        <v>1</v>
      </c>
      <c r="F135" s="229" t="s">
        <v>542</v>
      </c>
      <c r="H135" s="230">
        <v>870.6</v>
      </c>
      <c r="L135" s="227"/>
      <c r="M135" s="231"/>
      <c r="N135" s="232"/>
      <c r="O135" s="232"/>
      <c r="P135" s="232"/>
      <c r="Q135" s="232"/>
      <c r="R135" s="232"/>
      <c r="S135" s="232"/>
      <c r="T135" s="233"/>
      <c r="AT135" s="228" t="s">
        <v>349</v>
      </c>
      <c r="AU135" s="228" t="s">
        <v>85</v>
      </c>
      <c r="AV135" s="226" t="s">
        <v>347</v>
      </c>
      <c r="AW135" s="226" t="s">
        <v>33</v>
      </c>
      <c r="AX135" s="226" t="s">
        <v>8</v>
      </c>
      <c r="AY135" s="228" t="s">
        <v>341</v>
      </c>
    </row>
    <row r="136" spans="1:65" s="110" customFormat="1" ht="16.5" customHeight="1">
      <c r="A136" s="107"/>
      <c r="B136" s="108"/>
      <c r="C136" s="187" t="s">
        <v>375</v>
      </c>
      <c r="D136" s="187" t="s">
        <v>343</v>
      </c>
      <c r="E136" s="188" t="s">
        <v>5011</v>
      </c>
      <c r="F136" s="189" t="s">
        <v>5012</v>
      </c>
      <c r="G136" s="190" t="s">
        <v>444</v>
      </c>
      <c r="H136" s="191">
        <v>870.6</v>
      </c>
      <c r="I136" s="89"/>
      <c r="J136" s="192">
        <f>ROUND(I136*H136,0)</f>
        <v>0</v>
      </c>
      <c r="K136" s="189" t="s">
        <v>5009</v>
      </c>
      <c r="L136" s="108"/>
      <c r="M136" s="193" t="s">
        <v>1</v>
      </c>
      <c r="N136" s="194" t="s">
        <v>42</v>
      </c>
      <c r="O136" s="195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>IF(N136="základní",J136,0)</f>
        <v>0</v>
      </c>
      <c r="BF136" s="199">
        <f>IF(N136="snížená",J136,0)</f>
        <v>0</v>
      </c>
      <c r="BG136" s="199">
        <f>IF(N136="zákl. přenesená",J136,0)</f>
        <v>0</v>
      </c>
      <c r="BH136" s="199">
        <f>IF(N136="sníž. přenesená",J136,0)</f>
        <v>0</v>
      </c>
      <c r="BI136" s="199">
        <f>IF(N136="nulová",J136,0)</f>
        <v>0</v>
      </c>
      <c r="BJ136" s="99" t="s">
        <v>8</v>
      </c>
      <c r="BK136" s="199">
        <f>ROUND(I136*H136,0)</f>
        <v>0</v>
      </c>
      <c r="BL136" s="99" t="s">
        <v>347</v>
      </c>
      <c r="BM136" s="198" t="s">
        <v>399</v>
      </c>
    </row>
    <row r="137" spans="1:65" s="110" customFormat="1" ht="24" customHeight="1">
      <c r="A137" s="107"/>
      <c r="B137" s="108"/>
      <c r="C137" s="187" t="s">
        <v>379</v>
      </c>
      <c r="D137" s="187" t="s">
        <v>343</v>
      </c>
      <c r="E137" s="188" t="s">
        <v>2660</v>
      </c>
      <c r="F137" s="189" t="s">
        <v>2661</v>
      </c>
      <c r="G137" s="190" t="s">
        <v>346</v>
      </c>
      <c r="H137" s="191">
        <v>235.875</v>
      </c>
      <c r="I137" s="89"/>
      <c r="J137" s="192">
        <f>ROUND(I137*H137,0)</f>
        <v>0</v>
      </c>
      <c r="K137" s="189" t="s">
        <v>5004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347</v>
      </c>
      <c r="BM137" s="198" t="s">
        <v>409</v>
      </c>
    </row>
    <row r="138" spans="1:65" s="200" customFormat="1">
      <c r="B138" s="201"/>
      <c r="D138" s="202" t="s">
        <v>349</v>
      </c>
      <c r="E138" s="203" t="s">
        <v>1</v>
      </c>
      <c r="F138" s="204" t="s">
        <v>5013</v>
      </c>
      <c r="H138" s="205">
        <v>235.875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26" customFormat="1">
      <c r="B139" s="227"/>
      <c r="D139" s="202" t="s">
        <v>349</v>
      </c>
      <c r="E139" s="228" t="s">
        <v>1</v>
      </c>
      <c r="F139" s="229" t="s">
        <v>542</v>
      </c>
      <c r="H139" s="230">
        <v>235.875</v>
      </c>
      <c r="L139" s="227"/>
      <c r="M139" s="231"/>
      <c r="N139" s="232"/>
      <c r="O139" s="232"/>
      <c r="P139" s="232"/>
      <c r="Q139" s="232"/>
      <c r="R139" s="232"/>
      <c r="S139" s="232"/>
      <c r="T139" s="233"/>
      <c r="AT139" s="228" t="s">
        <v>349</v>
      </c>
      <c r="AU139" s="228" t="s">
        <v>85</v>
      </c>
      <c r="AV139" s="226" t="s">
        <v>347</v>
      </c>
      <c r="AW139" s="226" t="s">
        <v>33</v>
      </c>
      <c r="AX139" s="226" t="s">
        <v>8</v>
      </c>
      <c r="AY139" s="228" t="s">
        <v>341</v>
      </c>
    </row>
    <row r="140" spans="1:65" s="110" customFormat="1" ht="24" customHeight="1">
      <c r="A140" s="107"/>
      <c r="B140" s="108"/>
      <c r="C140" s="187" t="s">
        <v>358</v>
      </c>
      <c r="D140" s="187" t="s">
        <v>343</v>
      </c>
      <c r="E140" s="188" t="s">
        <v>5014</v>
      </c>
      <c r="F140" s="189" t="s">
        <v>5015</v>
      </c>
      <c r="G140" s="190" t="s">
        <v>346</v>
      </c>
      <c r="H140" s="191">
        <v>344.18</v>
      </c>
      <c r="I140" s="89"/>
      <c r="J140" s="192">
        <f>ROUND(I140*H140,0)</f>
        <v>0</v>
      </c>
      <c r="K140" s="189" t="s">
        <v>5000</v>
      </c>
      <c r="L140" s="108"/>
      <c r="M140" s="193" t="s">
        <v>1</v>
      </c>
      <c r="N140" s="194" t="s">
        <v>42</v>
      </c>
      <c r="O140" s="195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>IF(N140="základní",J140,0)</f>
        <v>0</v>
      </c>
      <c r="BF140" s="199">
        <f>IF(N140="snížená",J140,0)</f>
        <v>0</v>
      </c>
      <c r="BG140" s="199">
        <f>IF(N140="zákl. přenesená",J140,0)</f>
        <v>0</v>
      </c>
      <c r="BH140" s="199">
        <f>IF(N140="sníž. přenesená",J140,0)</f>
        <v>0</v>
      </c>
      <c r="BI140" s="199">
        <f>IF(N140="nulová",J140,0)</f>
        <v>0</v>
      </c>
      <c r="BJ140" s="99" t="s">
        <v>8</v>
      </c>
      <c r="BK140" s="199">
        <f>ROUND(I140*H140,0)</f>
        <v>0</v>
      </c>
      <c r="BL140" s="99" t="s">
        <v>347</v>
      </c>
      <c r="BM140" s="198" t="s">
        <v>421</v>
      </c>
    </row>
    <row r="141" spans="1:65" s="110" customFormat="1" ht="24" customHeight="1">
      <c r="A141" s="107"/>
      <c r="B141" s="108"/>
      <c r="C141" s="187" t="s">
        <v>388</v>
      </c>
      <c r="D141" s="187" t="s">
        <v>343</v>
      </c>
      <c r="E141" s="188" t="s">
        <v>396</v>
      </c>
      <c r="F141" s="189" t="s">
        <v>397</v>
      </c>
      <c r="G141" s="190" t="s">
        <v>346</v>
      </c>
      <c r="H141" s="191">
        <v>127.57</v>
      </c>
      <c r="I141" s="89"/>
      <c r="J141" s="192">
        <f>ROUND(I141*H141,0)</f>
        <v>0</v>
      </c>
      <c r="K141" s="189" t="s">
        <v>5009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347</v>
      </c>
      <c r="BM141" s="198" t="s">
        <v>430</v>
      </c>
    </row>
    <row r="142" spans="1:65" s="110" customFormat="1" ht="16.5" customHeight="1">
      <c r="A142" s="107"/>
      <c r="B142" s="108"/>
      <c r="C142" s="187" t="s">
        <v>261</v>
      </c>
      <c r="D142" s="187" t="s">
        <v>343</v>
      </c>
      <c r="E142" s="188" t="s">
        <v>2639</v>
      </c>
      <c r="F142" s="189" t="s">
        <v>2640</v>
      </c>
      <c r="G142" s="190" t="s">
        <v>346</v>
      </c>
      <c r="H142" s="191">
        <v>344.18</v>
      </c>
      <c r="I142" s="89"/>
      <c r="J142" s="192">
        <f>ROUND(I142*H142,0)</f>
        <v>0</v>
      </c>
      <c r="K142" s="189" t="s">
        <v>5000</v>
      </c>
      <c r="L142" s="108"/>
      <c r="M142" s="193" t="s">
        <v>1</v>
      </c>
      <c r="N142" s="194" t="s">
        <v>42</v>
      </c>
      <c r="O142" s="195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>IF(N142="základní",J142,0)</f>
        <v>0</v>
      </c>
      <c r="BF142" s="199">
        <f>IF(N142="snížená",J142,0)</f>
        <v>0</v>
      </c>
      <c r="BG142" s="199">
        <f>IF(N142="zákl. přenesená",J142,0)</f>
        <v>0</v>
      </c>
      <c r="BH142" s="199">
        <f>IF(N142="sníž. přenesená",J142,0)</f>
        <v>0</v>
      </c>
      <c r="BI142" s="199">
        <f>IF(N142="nulová",J142,0)</f>
        <v>0</v>
      </c>
      <c r="BJ142" s="99" t="s">
        <v>8</v>
      </c>
      <c r="BK142" s="199">
        <f>ROUND(I142*H142,0)</f>
        <v>0</v>
      </c>
      <c r="BL142" s="99" t="s">
        <v>347</v>
      </c>
      <c r="BM142" s="198" t="s">
        <v>437</v>
      </c>
    </row>
    <row r="143" spans="1:65" s="110" customFormat="1" ht="16.5" customHeight="1">
      <c r="A143" s="107"/>
      <c r="B143" s="108"/>
      <c r="C143" s="187" t="s">
        <v>395</v>
      </c>
      <c r="D143" s="187" t="s">
        <v>343</v>
      </c>
      <c r="E143" s="188" t="s">
        <v>406</v>
      </c>
      <c r="F143" s="189" t="s">
        <v>407</v>
      </c>
      <c r="G143" s="190" t="s">
        <v>346</v>
      </c>
      <c r="H143" s="191">
        <v>471.75</v>
      </c>
      <c r="I143" s="89"/>
      <c r="J143" s="192">
        <f>ROUND(I143*H143,0)</f>
        <v>0</v>
      </c>
      <c r="K143" s="189" t="s">
        <v>5004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347</v>
      </c>
      <c r="BM143" s="198" t="s">
        <v>447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415</v>
      </c>
      <c r="F144" s="189" t="s">
        <v>416</v>
      </c>
      <c r="G144" s="190" t="s">
        <v>346</v>
      </c>
      <c r="H144" s="191">
        <v>344.18</v>
      </c>
      <c r="I144" s="89"/>
      <c r="J144" s="192">
        <f>ROUND(I144*H144,0)</f>
        <v>0</v>
      </c>
      <c r="K144" s="189" t="s">
        <v>5004</v>
      </c>
      <c r="L144" s="108"/>
      <c r="M144" s="193" t="s">
        <v>1</v>
      </c>
      <c r="N144" s="194" t="s">
        <v>42</v>
      </c>
      <c r="O144" s="195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>IF(N144="základní",J144,0)</f>
        <v>0</v>
      </c>
      <c r="BF144" s="199">
        <f>IF(N144="snížená",J144,0)</f>
        <v>0</v>
      </c>
      <c r="BG144" s="199">
        <f>IF(N144="zákl. přenesená",J144,0)</f>
        <v>0</v>
      </c>
      <c r="BH144" s="199">
        <f>IF(N144="sníž. přenesená",J144,0)</f>
        <v>0</v>
      </c>
      <c r="BI144" s="199">
        <f>IF(N144="nulová",J144,0)</f>
        <v>0</v>
      </c>
      <c r="BJ144" s="99" t="s">
        <v>8</v>
      </c>
      <c r="BK144" s="199">
        <f>ROUND(I144*H144,0)</f>
        <v>0</v>
      </c>
      <c r="BL144" s="99" t="s">
        <v>347</v>
      </c>
      <c r="BM144" s="198" t="s">
        <v>458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5016</v>
      </c>
      <c r="H145" s="205">
        <v>344.18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26" customFormat="1">
      <c r="B146" s="227"/>
      <c r="D146" s="202" t="s">
        <v>349</v>
      </c>
      <c r="E146" s="228" t="s">
        <v>1</v>
      </c>
      <c r="F146" s="229" t="s">
        <v>542</v>
      </c>
      <c r="H146" s="230">
        <v>344.18</v>
      </c>
      <c r="L146" s="227"/>
      <c r="M146" s="231"/>
      <c r="N146" s="232"/>
      <c r="O146" s="232"/>
      <c r="P146" s="232"/>
      <c r="Q146" s="232"/>
      <c r="R146" s="232"/>
      <c r="S146" s="232"/>
      <c r="T146" s="233"/>
      <c r="AT146" s="228" t="s">
        <v>349</v>
      </c>
      <c r="AU146" s="228" t="s">
        <v>85</v>
      </c>
      <c r="AV146" s="226" t="s">
        <v>347</v>
      </c>
      <c r="AW146" s="226" t="s">
        <v>33</v>
      </c>
      <c r="AX146" s="226" t="s">
        <v>8</v>
      </c>
      <c r="AY146" s="228" t="s">
        <v>341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5017</v>
      </c>
      <c r="F147" s="189" t="s">
        <v>5018</v>
      </c>
      <c r="G147" s="190" t="s">
        <v>346</v>
      </c>
      <c r="H147" s="191">
        <v>127.57</v>
      </c>
      <c r="I147" s="89"/>
      <c r="J147" s="192">
        <f>ROUND(I147*H147,0)</f>
        <v>0</v>
      </c>
      <c r="K147" s="189" t="s">
        <v>5004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469</v>
      </c>
    </row>
    <row r="148" spans="1:65" s="200" customFormat="1">
      <c r="B148" s="201"/>
      <c r="D148" s="202" t="s">
        <v>349</v>
      </c>
      <c r="E148" s="203" t="s">
        <v>1</v>
      </c>
      <c r="F148" s="204" t="s">
        <v>5019</v>
      </c>
      <c r="H148" s="205">
        <v>106.92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5020</v>
      </c>
      <c r="H149" s="205">
        <v>20.65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26" customFormat="1">
      <c r="B150" s="227"/>
      <c r="D150" s="202" t="s">
        <v>349</v>
      </c>
      <c r="E150" s="228" t="s">
        <v>1</v>
      </c>
      <c r="F150" s="229" t="s">
        <v>542</v>
      </c>
      <c r="H150" s="230">
        <v>127.57</v>
      </c>
      <c r="L150" s="227"/>
      <c r="M150" s="231"/>
      <c r="N150" s="232"/>
      <c r="O150" s="232"/>
      <c r="P150" s="232"/>
      <c r="Q150" s="232"/>
      <c r="R150" s="232"/>
      <c r="S150" s="232"/>
      <c r="T150" s="233"/>
      <c r="AT150" s="228" t="s">
        <v>349</v>
      </c>
      <c r="AU150" s="228" t="s">
        <v>85</v>
      </c>
      <c r="AV150" s="226" t="s">
        <v>347</v>
      </c>
      <c r="AW150" s="226" t="s">
        <v>33</v>
      </c>
      <c r="AX150" s="226" t="s">
        <v>8</v>
      </c>
      <c r="AY150" s="228" t="s">
        <v>341</v>
      </c>
    </row>
    <row r="151" spans="1:65" s="110" customFormat="1" ht="16.5" customHeight="1">
      <c r="A151" s="107"/>
      <c r="B151" s="108"/>
      <c r="C151" s="217" t="s">
        <v>409</v>
      </c>
      <c r="D151" s="217" t="s">
        <v>354</v>
      </c>
      <c r="E151" s="218" t="s">
        <v>5021</v>
      </c>
      <c r="F151" s="219" t="s">
        <v>5022</v>
      </c>
      <c r="G151" s="220" t="s">
        <v>357</v>
      </c>
      <c r="H151" s="221">
        <v>229.626</v>
      </c>
      <c r="I151" s="92"/>
      <c r="J151" s="222">
        <f>ROUND(I151*H151,0)</f>
        <v>0</v>
      </c>
      <c r="K151" s="219" t="s">
        <v>5000</v>
      </c>
      <c r="L151" s="223"/>
      <c r="M151" s="224" t="s">
        <v>1</v>
      </c>
      <c r="N151" s="225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480</v>
      </c>
    </row>
    <row r="152" spans="1:65" s="200" customFormat="1">
      <c r="B152" s="201"/>
      <c r="D152" s="202" t="s">
        <v>349</v>
      </c>
      <c r="E152" s="203" t="s">
        <v>1</v>
      </c>
      <c r="F152" s="204" t="s">
        <v>5023</v>
      </c>
      <c r="H152" s="205">
        <v>229.626</v>
      </c>
      <c r="L152" s="201"/>
      <c r="M152" s="206"/>
      <c r="N152" s="207"/>
      <c r="O152" s="207"/>
      <c r="P152" s="207"/>
      <c r="Q152" s="207"/>
      <c r="R152" s="207"/>
      <c r="S152" s="207"/>
      <c r="T152" s="208"/>
      <c r="AT152" s="203" t="s">
        <v>349</v>
      </c>
      <c r="AU152" s="203" t="s">
        <v>85</v>
      </c>
      <c r="AV152" s="200" t="s">
        <v>85</v>
      </c>
      <c r="AW152" s="200" t="s">
        <v>33</v>
      </c>
      <c r="AX152" s="200" t="s">
        <v>77</v>
      </c>
      <c r="AY152" s="203" t="s">
        <v>341</v>
      </c>
    </row>
    <row r="153" spans="1:65" s="226" customFormat="1">
      <c r="B153" s="227"/>
      <c r="D153" s="202" t="s">
        <v>349</v>
      </c>
      <c r="E153" s="228" t="s">
        <v>1</v>
      </c>
      <c r="F153" s="229" t="s">
        <v>542</v>
      </c>
      <c r="H153" s="230">
        <v>229.626</v>
      </c>
      <c r="L153" s="227"/>
      <c r="M153" s="231"/>
      <c r="N153" s="232"/>
      <c r="O153" s="232"/>
      <c r="P153" s="232"/>
      <c r="Q153" s="232"/>
      <c r="R153" s="232"/>
      <c r="S153" s="232"/>
      <c r="T153" s="233"/>
      <c r="AT153" s="228" t="s">
        <v>349</v>
      </c>
      <c r="AU153" s="228" t="s">
        <v>85</v>
      </c>
      <c r="AV153" s="226" t="s">
        <v>347</v>
      </c>
      <c r="AW153" s="226" t="s">
        <v>33</v>
      </c>
      <c r="AX153" s="226" t="s">
        <v>8</v>
      </c>
      <c r="AY153" s="228" t="s">
        <v>341</v>
      </c>
    </row>
    <row r="154" spans="1:65" s="174" customFormat="1" ht="22.9" customHeight="1">
      <c r="B154" s="175"/>
      <c r="D154" s="176" t="s">
        <v>76</v>
      </c>
      <c r="E154" s="185" t="s">
        <v>347</v>
      </c>
      <c r="F154" s="185" t="s">
        <v>658</v>
      </c>
      <c r="J154" s="186">
        <f>BK154</f>
        <v>0</v>
      </c>
      <c r="L154" s="175"/>
      <c r="M154" s="179"/>
      <c r="N154" s="180"/>
      <c r="O154" s="180"/>
      <c r="P154" s="181">
        <f>SUM(P155:P157)</f>
        <v>0</v>
      </c>
      <c r="Q154" s="180"/>
      <c r="R154" s="181">
        <f>SUM(R155:R157)</f>
        <v>0</v>
      </c>
      <c r="S154" s="180"/>
      <c r="T154" s="182">
        <f>SUM(T155:T157)</f>
        <v>0</v>
      </c>
      <c r="AR154" s="176" t="s">
        <v>8</v>
      </c>
      <c r="AT154" s="183" t="s">
        <v>76</v>
      </c>
      <c r="AU154" s="183" t="s">
        <v>8</v>
      </c>
      <c r="AY154" s="176" t="s">
        <v>341</v>
      </c>
      <c r="BK154" s="184">
        <f>SUM(BK155:BK157)</f>
        <v>0</v>
      </c>
    </row>
    <row r="155" spans="1:65" s="110" customFormat="1" ht="24" customHeight="1">
      <c r="A155" s="107"/>
      <c r="B155" s="108"/>
      <c r="C155" s="187" t="s">
        <v>9</v>
      </c>
      <c r="D155" s="187" t="s">
        <v>343</v>
      </c>
      <c r="E155" s="188" t="s">
        <v>5024</v>
      </c>
      <c r="F155" s="189" t="s">
        <v>5025</v>
      </c>
      <c r="G155" s="190" t="s">
        <v>346</v>
      </c>
      <c r="H155" s="191">
        <v>2</v>
      </c>
      <c r="I155" s="89"/>
      <c r="J155" s="192">
        <f>ROUND(I155*H155,0)</f>
        <v>0</v>
      </c>
      <c r="K155" s="189" t="s">
        <v>5000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489</v>
      </c>
    </row>
    <row r="156" spans="1:65" s="200" customFormat="1">
      <c r="B156" s="201"/>
      <c r="D156" s="202" t="s">
        <v>349</v>
      </c>
      <c r="E156" s="203" t="s">
        <v>1</v>
      </c>
      <c r="F156" s="204" t="s">
        <v>5026</v>
      </c>
      <c r="H156" s="205">
        <v>2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26" customFormat="1">
      <c r="B157" s="227"/>
      <c r="D157" s="202" t="s">
        <v>349</v>
      </c>
      <c r="E157" s="228" t="s">
        <v>1</v>
      </c>
      <c r="F157" s="229" t="s">
        <v>542</v>
      </c>
      <c r="H157" s="230">
        <v>2</v>
      </c>
      <c r="L157" s="227"/>
      <c r="M157" s="231"/>
      <c r="N157" s="232"/>
      <c r="O157" s="232"/>
      <c r="P157" s="232"/>
      <c r="Q157" s="232"/>
      <c r="R157" s="232"/>
      <c r="S157" s="232"/>
      <c r="T157" s="233"/>
      <c r="AT157" s="228" t="s">
        <v>349</v>
      </c>
      <c r="AU157" s="228" t="s">
        <v>85</v>
      </c>
      <c r="AV157" s="226" t="s">
        <v>347</v>
      </c>
      <c r="AW157" s="226" t="s">
        <v>33</v>
      </c>
      <c r="AX157" s="226" t="s">
        <v>8</v>
      </c>
      <c r="AY157" s="228" t="s">
        <v>341</v>
      </c>
    </row>
    <row r="158" spans="1:65" s="174" customFormat="1" ht="22.9" customHeight="1">
      <c r="B158" s="175"/>
      <c r="D158" s="176" t="s">
        <v>76</v>
      </c>
      <c r="E158" s="185" t="s">
        <v>358</v>
      </c>
      <c r="F158" s="185" t="s">
        <v>992</v>
      </c>
      <c r="J158" s="186">
        <f>BK158</f>
        <v>0</v>
      </c>
      <c r="L158" s="175"/>
      <c r="M158" s="179"/>
      <c r="N158" s="180"/>
      <c r="O158" s="180"/>
      <c r="P158" s="181">
        <f>SUM(P159:P223)</f>
        <v>0</v>
      </c>
      <c r="Q158" s="180"/>
      <c r="R158" s="181">
        <f>SUM(R159:R223)</f>
        <v>0</v>
      </c>
      <c r="S158" s="180"/>
      <c r="T158" s="182">
        <f>SUM(T159:T223)</f>
        <v>0</v>
      </c>
      <c r="AR158" s="176" t="s">
        <v>8</v>
      </c>
      <c r="AT158" s="183" t="s">
        <v>76</v>
      </c>
      <c r="AU158" s="183" t="s">
        <v>8</v>
      </c>
      <c r="AY158" s="176" t="s">
        <v>341</v>
      </c>
      <c r="BK158" s="184">
        <f>SUM(BK159:BK223)</f>
        <v>0</v>
      </c>
    </row>
    <row r="159" spans="1:65" s="110" customFormat="1" ht="24" customHeight="1">
      <c r="A159" s="107"/>
      <c r="B159" s="108"/>
      <c r="C159" s="187" t="s">
        <v>421</v>
      </c>
      <c r="D159" s="187" t="s">
        <v>343</v>
      </c>
      <c r="E159" s="188" t="s">
        <v>5027</v>
      </c>
      <c r="F159" s="189" t="s">
        <v>5028</v>
      </c>
      <c r="G159" s="190" t="s">
        <v>572</v>
      </c>
      <c r="H159" s="191">
        <v>2</v>
      </c>
      <c r="I159" s="89"/>
      <c r="J159" s="192">
        <f t="shared" ref="J159:J178" si="0">ROUND(I159*H159,0)</f>
        <v>0</v>
      </c>
      <c r="K159" s="189" t="s">
        <v>5009</v>
      </c>
      <c r="L159" s="108"/>
      <c r="M159" s="193" t="s">
        <v>1</v>
      </c>
      <c r="N159" s="194" t="s">
        <v>42</v>
      </c>
      <c r="O159" s="195"/>
      <c r="P159" s="196">
        <f t="shared" ref="P159:P178" si="1">O159*H159</f>
        <v>0</v>
      </c>
      <c r="Q159" s="196">
        <v>0</v>
      </c>
      <c r="R159" s="196">
        <f t="shared" ref="R159:R178" si="2">Q159*H159</f>
        <v>0</v>
      </c>
      <c r="S159" s="196">
        <v>0</v>
      </c>
      <c r="T159" s="197">
        <f t="shared" ref="T159:T178" si="3"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 t="shared" ref="BE159:BE178" si="4">IF(N159="základní",J159,0)</f>
        <v>0</v>
      </c>
      <c r="BF159" s="199">
        <f t="shared" ref="BF159:BF178" si="5">IF(N159="snížená",J159,0)</f>
        <v>0</v>
      </c>
      <c r="BG159" s="199">
        <f t="shared" ref="BG159:BG178" si="6">IF(N159="zákl. přenesená",J159,0)</f>
        <v>0</v>
      </c>
      <c r="BH159" s="199">
        <f t="shared" ref="BH159:BH178" si="7">IF(N159="sníž. přenesená",J159,0)</f>
        <v>0</v>
      </c>
      <c r="BI159" s="199">
        <f t="shared" ref="BI159:BI178" si="8">IF(N159="nulová",J159,0)</f>
        <v>0</v>
      </c>
      <c r="BJ159" s="99" t="s">
        <v>8</v>
      </c>
      <c r="BK159" s="199">
        <f t="shared" ref="BK159:BK178" si="9">ROUND(I159*H159,0)</f>
        <v>0</v>
      </c>
      <c r="BL159" s="99" t="s">
        <v>347</v>
      </c>
      <c r="BM159" s="198" t="s">
        <v>125</v>
      </c>
    </row>
    <row r="160" spans="1:65" s="110" customFormat="1" ht="16.5" customHeight="1">
      <c r="A160" s="107"/>
      <c r="B160" s="108"/>
      <c r="C160" s="217" t="s">
        <v>426</v>
      </c>
      <c r="D160" s="217" t="s">
        <v>354</v>
      </c>
      <c r="E160" s="218" t="s">
        <v>5029</v>
      </c>
      <c r="F160" s="219" t="s">
        <v>5030</v>
      </c>
      <c r="G160" s="220" t="s">
        <v>2081</v>
      </c>
      <c r="H160" s="221">
        <v>1</v>
      </c>
      <c r="I160" s="92"/>
      <c r="J160" s="222">
        <f t="shared" si="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85</v>
      </c>
      <c r="AY160" s="99" t="s">
        <v>341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99" t="s">
        <v>8</v>
      </c>
      <c r="BK160" s="199">
        <f t="shared" si="9"/>
        <v>0</v>
      </c>
      <c r="BL160" s="99" t="s">
        <v>347</v>
      </c>
      <c r="BM160" s="198" t="s">
        <v>507</v>
      </c>
    </row>
    <row r="161" spans="1:65" s="110" customFormat="1" ht="16.5" customHeight="1">
      <c r="A161" s="107"/>
      <c r="B161" s="108"/>
      <c r="C161" s="217" t="s">
        <v>430</v>
      </c>
      <c r="D161" s="217" t="s">
        <v>354</v>
      </c>
      <c r="E161" s="218" t="s">
        <v>5031</v>
      </c>
      <c r="F161" s="219" t="s">
        <v>5032</v>
      </c>
      <c r="G161" s="220" t="s">
        <v>2081</v>
      </c>
      <c r="H161" s="221">
        <v>1</v>
      </c>
      <c r="I161" s="92"/>
      <c r="J161" s="222">
        <f t="shared" si="0"/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85</v>
      </c>
      <c r="AY161" s="99" t="s">
        <v>341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99" t="s">
        <v>8</v>
      </c>
      <c r="BK161" s="199">
        <f t="shared" si="9"/>
        <v>0</v>
      </c>
      <c r="BL161" s="99" t="s">
        <v>347</v>
      </c>
      <c r="BM161" s="198" t="s">
        <v>516</v>
      </c>
    </row>
    <row r="162" spans="1:65" s="110" customFormat="1" ht="24" customHeight="1">
      <c r="A162" s="107"/>
      <c r="B162" s="108"/>
      <c r="C162" s="187" t="s">
        <v>434</v>
      </c>
      <c r="D162" s="187" t="s">
        <v>343</v>
      </c>
      <c r="E162" s="188" t="s">
        <v>5033</v>
      </c>
      <c r="F162" s="189" t="s">
        <v>5034</v>
      </c>
      <c r="G162" s="190" t="s">
        <v>572</v>
      </c>
      <c r="H162" s="191">
        <v>1</v>
      </c>
      <c r="I162" s="89"/>
      <c r="J162" s="192">
        <f t="shared" si="0"/>
        <v>0</v>
      </c>
      <c r="K162" s="189" t="s">
        <v>1</v>
      </c>
      <c r="L162" s="108"/>
      <c r="M162" s="193" t="s">
        <v>1</v>
      </c>
      <c r="N162" s="194" t="s">
        <v>42</v>
      </c>
      <c r="O162" s="195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99" t="s">
        <v>8</v>
      </c>
      <c r="BK162" s="199">
        <f t="shared" si="9"/>
        <v>0</v>
      </c>
      <c r="BL162" s="99" t="s">
        <v>347</v>
      </c>
      <c r="BM162" s="198" t="s">
        <v>528</v>
      </c>
    </row>
    <row r="163" spans="1:65" s="110" customFormat="1" ht="24" customHeight="1">
      <c r="A163" s="107"/>
      <c r="B163" s="108"/>
      <c r="C163" s="217" t="s">
        <v>437</v>
      </c>
      <c r="D163" s="217" t="s">
        <v>354</v>
      </c>
      <c r="E163" s="218" t="s">
        <v>5035</v>
      </c>
      <c r="F163" s="219" t="s">
        <v>5036</v>
      </c>
      <c r="G163" s="220" t="s">
        <v>572</v>
      </c>
      <c r="H163" s="221">
        <v>1</v>
      </c>
      <c r="I163" s="92"/>
      <c r="J163" s="222">
        <f t="shared" si="0"/>
        <v>0</v>
      </c>
      <c r="K163" s="219" t="s">
        <v>5000</v>
      </c>
      <c r="L163" s="223"/>
      <c r="M163" s="224" t="s">
        <v>1</v>
      </c>
      <c r="N163" s="225" t="s">
        <v>42</v>
      </c>
      <c r="O163" s="195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85</v>
      </c>
      <c r="AY163" s="99" t="s">
        <v>341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99" t="s">
        <v>8</v>
      </c>
      <c r="BK163" s="199">
        <f t="shared" si="9"/>
        <v>0</v>
      </c>
      <c r="BL163" s="99" t="s">
        <v>347</v>
      </c>
      <c r="BM163" s="198" t="s">
        <v>543</v>
      </c>
    </row>
    <row r="164" spans="1:65" s="110" customFormat="1" ht="24" customHeight="1">
      <c r="A164" s="107"/>
      <c r="B164" s="108"/>
      <c r="C164" s="187" t="s">
        <v>7</v>
      </c>
      <c r="D164" s="187" t="s">
        <v>343</v>
      </c>
      <c r="E164" s="188" t="s">
        <v>5037</v>
      </c>
      <c r="F164" s="189" t="s">
        <v>5038</v>
      </c>
      <c r="G164" s="190" t="s">
        <v>572</v>
      </c>
      <c r="H164" s="191">
        <v>14</v>
      </c>
      <c r="I164" s="89"/>
      <c r="J164" s="192">
        <f t="shared" si="0"/>
        <v>0</v>
      </c>
      <c r="K164" s="189" t="s">
        <v>5000</v>
      </c>
      <c r="L164" s="108"/>
      <c r="M164" s="193" t="s">
        <v>1</v>
      </c>
      <c r="N164" s="194" t="s">
        <v>42</v>
      </c>
      <c r="O164" s="195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347</v>
      </c>
      <c r="AT164" s="198" t="s">
        <v>343</v>
      </c>
      <c r="AU164" s="198" t="s">
        <v>85</v>
      </c>
      <c r="AY164" s="99" t="s">
        <v>341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99" t="s">
        <v>8</v>
      </c>
      <c r="BK164" s="199">
        <f t="shared" si="9"/>
        <v>0</v>
      </c>
      <c r="BL164" s="99" t="s">
        <v>347</v>
      </c>
      <c r="BM164" s="198" t="s">
        <v>569</v>
      </c>
    </row>
    <row r="165" spans="1:65" s="110" customFormat="1" ht="16.5" customHeight="1">
      <c r="A165" s="107"/>
      <c r="B165" s="108"/>
      <c r="C165" s="217" t="s">
        <v>447</v>
      </c>
      <c r="D165" s="217" t="s">
        <v>354</v>
      </c>
      <c r="E165" s="218" t="s">
        <v>5039</v>
      </c>
      <c r="F165" s="219" t="s">
        <v>5040</v>
      </c>
      <c r="G165" s="220" t="s">
        <v>572</v>
      </c>
      <c r="H165" s="221">
        <v>8</v>
      </c>
      <c r="I165" s="92"/>
      <c r="J165" s="222">
        <f t="shared" si="0"/>
        <v>0</v>
      </c>
      <c r="K165" s="219" t="s">
        <v>1</v>
      </c>
      <c r="L165" s="223"/>
      <c r="M165" s="224" t="s">
        <v>1</v>
      </c>
      <c r="N165" s="225" t="s">
        <v>42</v>
      </c>
      <c r="O165" s="195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358</v>
      </c>
      <c r="AT165" s="198" t="s">
        <v>354</v>
      </c>
      <c r="AU165" s="198" t="s">
        <v>85</v>
      </c>
      <c r="AY165" s="99" t="s">
        <v>341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99" t="s">
        <v>8</v>
      </c>
      <c r="BK165" s="199">
        <f t="shared" si="9"/>
        <v>0</v>
      </c>
      <c r="BL165" s="99" t="s">
        <v>347</v>
      </c>
      <c r="BM165" s="198" t="s">
        <v>580</v>
      </c>
    </row>
    <row r="166" spans="1:65" s="110" customFormat="1" ht="24" customHeight="1">
      <c r="A166" s="107"/>
      <c r="B166" s="108"/>
      <c r="C166" s="217" t="s">
        <v>452</v>
      </c>
      <c r="D166" s="217" t="s">
        <v>354</v>
      </c>
      <c r="E166" s="218" t="s">
        <v>5041</v>
      </c>
      <c r="F166" s="219" t="s">
        <v>5042</v>
      </c>
      <c r="G166" s="220" t="s">
        <v>572</v>
      </c>
      <c r="H166" s="221">
        <v>1</v>
      </c>
      <c r="I166" s="92"/>
      <c r="J166" s="222">
        <f t="shared" si="0"/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85</v>
      </c>
      <c r="AY166" s="99" t="s">
        <v>341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99" t="s">
        <v>8</v>
      </c>
      <c r="BK166" s="199">
        <f t="shared" si="9"/>
        <v>0</v>
      </c>
      <c r="BL166" s="99" t="s">
        <v>347</v>
      </c>
      <c r="BM166" s="198" t="s">
        <v>590</v>
      </c>
    </row>
    <row r="167" spans="1:65" s="110" customFormat="1" ht="16.5" customHeight="1">
      <c r="A167" s="107"/>
      <c r="B167" s="108"/>
      <c r="C167" s="217" t="s">
        <v>458</v>
      </c>
      <c r="D167" s="217" t="s">
        <v>354</v>
      </c>
      <c r="E167" s="218" t="s">
        <v>5043</v>
      </c>
      <c r="F167" s="219" t="s">
        <v>5044</v>
      </c>
      <c r="G167" s="220" t="s">
        <v>572</v>
      </c>
      <c r="H167" s="221">
        <v>1</v>
      </c>
      <c r="I167" s="92"/>
      <c r="J167" s="222">
        <f t="shared" si="0"/>
        <v>0</v>
      </c>
      <c r="K167" s="219" t="s">
        <v>5000</v>
      </c>
      <c r="L167" s="223"/>
      <c r="M167" s="224" t="s">
        <v>1</v>
      </c>
      <c r="N167" s="225" t="s">
        <v>42</v>
      </c>
      <c r="O167" s="195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85</v>
      </c>
      <c r="AY167" s="99" t="s">
        <v>341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99" t="s">
        <v>8</v>
      </c>
      <c r="BK167" s="199">
        <f t="shared" si="9"/>
        <v>0</v>
      </c>
      <c r="BL167" s="99" t="s">
        <v>347</v>
      </c>
      <c r="BM167" s="198" t="s">
        <v>601</v>
      </c>
    </row>
    <row r="168" spans="1:65" s="110" customFormat="1" ht="16.5" customHeight="1">
      <c r="A168" s="107"/>
      <c r="B168" s="108"/>
      <c r="C168" s="217" t="s">
        <v>464</v>
      </c>
      <c r="D168" s="217" t="s">
        <v>354</v>
      </c>
      <c r="E168" s="218" t="s">
        <v>5045</v>
      </c>
      <c r="F168" s="219" t="s">
        <v>5046</v>
      </c>
      <c r="G168" s="220" t="s">
        <v>572</v>
      </c>
      <c r="H168" s="221">
        <v>2</v>
      </c>
      <c r="I168" s="92"/>
      <c r="J168" s="222">
        <f t="shared" si="0"/>
        <v>0</v>
      </c>
      <c r="K168" s="219" t="s">
        <v>5000</v>
      </c>
      <c r="L168" s="223"/>
      <c r="M168" s="224" t="s">
        <v>1</v>
      </c>
      <c r="N168" s="225" t="s">
        <v>42</v>
      </c>
      <c r="O168" s="195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85</v>
      </c>
      <c r="AY168" s="99" t="s">
        <v>341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99" t="s">
        <v>8</v>
      </c>
      <c r="BK168" s="199">
        <f t="shared" si="9"/>
        <v>0</v>
      </c>
      <c r="BL168" s="99" t="s">
        <v>347</v>
      </c>
      <c r="BM168" s="198" t="s">
        <v>610</v>
      </c>
    </row>
    <row r="169" spans="1:65" s="110" customFormat="1" ht="24" customHeight="1">
      <c r="A169" s="107"/>
      <c r="B169" s="108"/>
      <c r="C169" s="217" t="s">
        <v>469</v>
      </c>
      <c r="D169" s="217" t="s">
        <v>354</v>
      </c>
      <c r="E169" s="218" t="s">
        <v>5047</v>
      </c>
      <c r="F169" s="219" t="s">
        <v>5048</v>
      </c>
      <c r="G169" s="220" t="s">
        <v>572</v>
      </c>
      <c r="H169" s="221">
        <v>2</v>
      </c>
      <c r="I169" s="92"/>
      <c r="J169" s="222">
        <f t="shared" si="0"/>
        <v>0</v>
      </c>
      <c r="K169" s="219" t="s">
        <v>5000</v>
      </c>
      <c r="L169" s="223"/>
      <c r="M169" s="224" t="s">
        <v>1</v>
      </c>
      <c r="N169" s="225" t="s">
        <v>42</v>
      </c>
      <c r="O169" s="195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358</v>
      </c>
      <c r="AT169" s="198" t="s">
        <v>354</v>
      </c>
      <c r="AU169" s="198" t="s">
        <v>85</v>
      </c>
      <c r="AY169" s="99" t="s">
        <v>341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99" t="s">
        <v>8</v>
      </c>
      <c r="BK169" s="199">
        <f t="shared" si="9"/>
        <v>0</v>
      </c>
      <c r="BL169" s="99" t="s">
        <v>347</v>
      </c>
      <c r="BM169" s="198" t="s">
        <v>143</v>
      </c>
    </row>
    <row r="170" spans="1:65" s="110" customFormat="1" ht="24" customHeight="1">
      <c r="A170" s="107"/>
      <c r="B170" s="108"/>
      <c r="C170" s="187" t="s">
        <v>475</v>
      </c>
      <c r="D170" s="187" t="s">
        <v>343</v>
      </c>
      <c r="E170" s="188" t="s">
        <v>5049</v>
      </c>
      <c r="F170" s="189" t="s">
        <v>5050</v>
      </c>
      <c r="G170" s="190" t="s">
        <v>572</v>
      </c>
      <c r="H170" s="191">
        <v>2</v>
      </c>
      <c r="I170" s="89"/>
      <c r="J170" s="192">
        <f t="shared" si="0"/>
        <v>0</v>
      </c>
      <c r="K170" s="189" t="s">
        <v>5000</v>
      </c>
      <c r="L170" s="108"/>
      <c r="M170" s="193" t="s">
        <v>1</v>
      </c>
      <c r="N170" s="194" t="s">
        <v>42</v>
      </c>
      <c r="O170" s="195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99" t="s">
        <v>8</v>
      </c>
      <c r="BK170" s="199">
        <f t="shared" si="9"/>
        <v>0</v>
      </c>
      <c r="BL170" s="99" t="s">
        <v>347</v>
      </c>
      <c r="BM170" s="198" t="s">
        <v>149</v>
      </c>
    </row>
    <row r="171" spans="1:65" s="110" customFormat="1" ht="24" customHeight="1">
      <c r="A171" s="107"/>
      <c r="B171" s="108"/>
      <c r="C171" s="217" t="s">
        <v>480</v>
      </c>
      <c r="D171" s="217" t="s">
        <v>354</v>
      </c>
      <c r="E171" s="218" t="s">
        <v>5051</v>
      </c>
      <c r="F171" s="219" t="s">
        <v>5052</v>
      </c>
      <c r="G171" s="220" t="s">
        <v>572</v>
      </c>
      <c r="H171" s="221">
        <v>2</v>
      </c>
      <c r="I171" s="92"/>
      <c r="J171" s="222">
        <f t="shared" si="0"/>
        <v>0</v>
      </c>
      <c r="K171" s="219" t="s">
        <v>5000</v>
      </c>
      <c r="L171" s="223"/>
      <c r="M171" s="224" t="s">
        <v>1</v>
      </c>
      <c r="N171" s="225" t="s">
        <v>42</v>
      </c>
      <c r="O171" s="195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R171" s="198" t="s">
        <v>358</v>
      </c>
      <c r="AT171" s="198" t="s">
        <v>354</v>
      </c>
      <c r="AU171" s="198" t="s">
        <v>85</v>
      </c>
      <c r="AY171" s="99" t="s">
        <v>341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99" t="s">
        <v>8</v>
      </c>
      <c r="BK171" s="199">
        <f t="shared" si="9"/>
        <v>0</v>
      </c>
      <c r="BL171" s="99" t="s">
        <v>347</v>
      </c>
      <c r="BM171" s="198" t="s">
        <v>155</v>
      </c>
    </row>
    <row r="172" spans="1:65" s="110" customFormat="1" ht="24" customHeight="1">
      <c r="A172" s="107"/>
      <c r="B172" s="108"/>
      <c r="C172" s="187" t="s">
        <v>484</v>
      </c>
      <c r="D172" s="187" t="s">
        <v>343</v>
      </c>
      <c r="E172" s="188" t="s">
        <v>5053</v>
      </c>
      <c r="F172" s="189" t="s">
        <v>5054</v>
      </c>
      <c r="G172" s="190" t="s">
        <v>572</v>
      </c>
      <c r="H172" s="191">
        <v>2</v>
      </c>
      <c r="I172" s="89"/>
      <c r="J172" s="192">
        <f t="shared" si="0"/>
        <v>0</v>
      </c>
      <c r="K172" s="189" t="s">
        <v>5000</v>
      </c>
      <c r="L172" s="108"/>
      <c r="M172" s="193" t="s">
        <v>1</v>
      </c>
      <c r="N172" s="194" t="s">
        <v>42</v>
      </c>
      <c r="O172" s="195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347</v>
      </c>
      <c r="AT172" s="198" t="s">
        <v>343</v>
      </c>
      <c r="AU172" s="198" t="s">
        <v>85</v>
      </c>
      <c r="AY172" s="99" t="s">
        <v>341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99" t="s">
        <v>8</v>
      </c>
      <c r="BK172" s="199">
        <f t="shared" si="9"/>
        <v>0</v>
      </c>
      <c r="BL172" s="99" t="s">
        <v>347</v>
      </c>
      <c r="BM172" s="198" t="s">
        <v>654</v>
      </c>
    </row>
    <row r="173" spans="1:65" s="110" customFormat="1" ht="16.5" customHeight="1">
      <c r="A173" s="107"/>
      <c r="B173" s="108"/>
      <c r="C173" s="217" t="s">
        <v>489</v>
      </c>
      <c r="D173" s="217" t="s">
        <v>354</v>
      </c>
      <c r="E173" s="218" t="s">
        <v>5055</v>
      </c>
      <c r="F173" s="219" t="s">
        <v>5056</v>
      </c>
      <c r="G173" s="220" t="s">
        <v>2081</v>
      </c>
      <c r="H173" s="221">
        <v>1</v>
      </c>
      <c r="I173" s="92"/>
      <c r="J173" s="222">
        <f t="shared" si="0"/>
        <v>0</v>
      </c>
      <c r="K173" s="219" t="s">
        <v>1</v>
      </c>
      <c r="L173" s="223"/>
      <c r="M173" s="224" t="s">
        <v>1</v>
      </c>
      <c r="N173" s="225" t="s">
        <v>42</v>
      </c>
      <c r="O173" s="195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358</v>
      </c>
      <c r="AT173" s="198" t="s">
        <v>354</v>
      </c>
      <c r="AU173" s="198" t="s">
        <v>85</v>
      </c>
      <c r="AY173" s="99" t="s">
        <v>341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99" t="s">
        <v>8</v>
      </c>
      <c r="BK173" s="199">
        <f t="shared" si="9"/>
        <v>0</v>
      </c>
      <c r="BL173" s="99" t="s">
        <v>347</v>
      </c>
      <c r="BM173" s="198" t="s">
        <v>296</v>
      </c>
    </row>
    <row r="174" spans="1:65" s="110" customFormat="1" ht="16.5" customHeight="1">
      <c r="A174" s="107"/>
      <c r="B174" s="108"/>
      <c r="C174" s="217" t="s">
        <v>494</v>
      </c>
      <c r="D174" s="217" t="s">
        <v>354</v>
      </c>
      <c r="E174" s="218" t="s">
        <v>5057</v>
      </c>
      <c r="F174" s="219" t="s">
        <v>5058</v>
      </c>
      <c r="G174" s="220" t="s">
        <v>572</v>
      </c>
      <c r="H174" s="221">
        <v>1</v>
      </c>
      <c r="I174" s="92"/>
      <c r="J174" s="222">
        <f t="shared" si="0"/>
        <v>0</v>
      </c>
      <c r="K174" s="219" t="s">
        <v>1</v>
      </c>
      <c r="L174" s="223"/>
      <c r="M174" s="224" t="s">
        <v>1</v>
      </c>
      <c r="N174" s="225" t="s">
        <v>42</v>
      </c>
      <c r="O174" s="195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358</v>
      </c>
      <c r="AT174" s="198" t="s">
        <v>354</v>
      </c>
      <c r="AU174" s="198" t="s">
        <v>85</v>
      </c>
      <c r="AY174" s="99" t="s">
        <v>341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99" t="s">
        <v>8</v>
      </c>
      <c r="BK174" s="199">
        <f t="shared" si="9"/>
        <v>0</v>
      </c>
      <c r="BL174" s="99" t="s">
        <v>347</v>
      </c>
      <c r="BM174" s="198" t="s">
        <v>672</v>
      </c>
    </row>
    <row r="175" spans="1:65" s="110" customFormat="1" ht="24" customHeight="1">
      <c r="A175" s="107"/>
      <c r="B175" s="108"/>
      <c r="C175" s="187" t="s">
        <v>125</v>
      </c>
      <c r="D175" s="187" t="s">
        <v>343</v>
      </c>
      <c r="E175" s="188" t="s">
        <v>5059</v>
      </c>
      <c r="F175" s="189" t="s">
        <v>5060</v>
      </c>
      <c r="G175" s="190" t="s">
        <v>572</v>
      </c>
      <c r="H175" s="191">
        <v>1</v>
      </c>
      <c r="I175" s="89"/>
      <c r="J175" s="192">
        <f t="shared" si="0"/>
        <v>0</v>
      </c>
      <c r="K175" s="189" t="s">
        <v>5000</v>
      </c>
      <c r="L175" s="108"/>
      <c r="M175" s="193" t="s">
        <v>1</v>
      </c>
      <c r="N175" s="194" t="s">
        <v>42</v>
      </c>
      <c r="O175" s="195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99" t="s">
        <v>8</v>
      </c>
      <c r="BK175" s="199">
        <f t="shared" si="9"/>
        <v>0</v>
      </c>
      <c r="BL175" s="99" t="s">
        <v>347</v>
      </c>
      <c r="BM175" s="198" t="s">
        <v>682</v>
      </c>
    </row>
    <row r="176" spans="1:65" s="110" customFormat="1" ht="24" customHeight="1">
      <c r="A176" s="107"/>
      <c r="B176" s="108"/>
      <c r="C176" s="217" t="s">
        <v>502</v>
      </c>
      <c r="D176" s="217" t="s">
        <v>354</v>
      </c>
      <c r="E176" s="218" t="s">
        <v>5061</v>
      </c>
      <c r="F176" s="219" t="s">
        <v>5062</v>
      </c>
      <c r="G176" s="220" t="s">
        <v>572</v>
      </c>
      <c r="H176" s="221">
        <v>1</v>
      </c>
      <c r="I176" s="92"/>
      <c r="J176" s="222">
        <f t="shared" si="0"/>
        <v>0</v>
      </c>
      <c r="K176" s="219" t="s">
        <v>5000</v>
      </c>
      <c r="L176" s="223"/>
      <c r="M176" s="224" t="s">
        <v>1</v>
      </c>
      <c r="N176" s="225" t="s">
        <v>42</v>
      </c>
      <c r="O176" s="195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85</v>
      </c>
      <c r="AY176" s="99" t="s">
        <v>341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99" t="s">
        <v>8</v>
      </c>
      <c r="BK176" s="199">
        <f t="shared" si="9"/>
        <v>0</v>
      </c>
      <c r="BL176" s="99" t="s">
        <v>347</v>
      </c>
      <c r="BM176" s="198" t="s">
        <v>692</v>
      </c>
    </row>
    <row r="177" spans="1:65" s="110" customFormat="1" ht="24" customHeight="1">
      <c r="A177" s="107"/>
      <c r="B177" s="108"/>
      <c r="C177" s="187" t="s">
        <v>507</v>
      </c>
      <c r="D177" s="187" t="s">
        <v>343</v>
      </c>
      <c r="E177" s="188" t="s">
        <v>5063</v>
      </c>
      <c r="F177" s="189" t="s">
        <v>5064</v>
      </c>
      <c r="G177" s="190" t="s">
        <v>455</v>
      </c>
      <c r="H177" s="191">
        <v>59</v>
      </c>
      <c r="I177" s="89"/>
      <c r="J177" s="192">
        <f t="shared" si="0"/>
        <v>0</v>
      </c>
      <c r="K177" s="189" t="s">
        <v>5000</v>
      </c>
      <c r="L177" s="108"/>
      <c r="M177" s="193" t="s">
        <v>1</v>
      </c>
      <c r="N177" s="194" t="s">
        <v>42</v>
      </c>
      <c r="O177" s="195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99" t="s">
        <v>8</v>
      </c>
      <c r="BK177" s="199">
        <f t="shared" si="9"/>
        <v>0</v>
      </c>
      <c r="BL177" s="99" t="s">
        <v>347</v>
      </c>
      <c r="BM177" s="198" t="s">
        <v>702</v>
      </c>
    </row>
    <row r="178" spans="1:65" s="110" customFormat="1" ht="16.5" customHeight="1">
      <c r="A178" s="107"/>
      <c r="B178" s="108"/>
      <c r="C178" s="217" t="s">
        <v>512</v>
      </c>
      <c r="D178" s="217" t="s">
        <v>354</v>
      </c>
      <c r="E178" s="218" t="s">
        <v>5065</v>
      </c>
      <c r="F178" s="219" t="s">
        <v>5066</v>
      </c>
      <c r="G178" s="220" t="s">
        <v>455</v>
      </c>
      <c r="H178" s="221">
        <v>60.77</v>
      </c>
      <c r="I178" s="92"/>
      <c r="J178" s="222">
        <f t="shared" si="0"/>
        <v>0</v>
      </c>
      <c r="K178" s="219" t="s">
        <v>5000</v>
      </c>
      <c r="L178" s="223"/>
      <c r="M178" s="224" t="s">
        <v>1</v>
      </c>
      <c r="N178" s="225" t="s">
        <v>42</v>
      </c>
      <c r="O178" s="195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85</v>
      </c>
      <c r="AY178" s="99" t="s">
        <v>341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99" t="s">
        <v>8</v>
      </c>
      <c r="BK178" s="199">
        <f t="shared" si="9"/>
        <v>0</v>
      </c>
      <c r="BL178" s="99" t="s">
        <v>347</v>
      </c>
      <c r="BM178" s="198" t="s">
        <v>716</v>
      </c>
    </row>
    <row r="179" spans="1:65" s="200" customFormat="1">
      <c r="B179" s="201"/>
      <c r="D179" s="202" t="s">
        <v>349</v>
      </c>
      <c r="E179" s="203" t="s">
        <v>1</v>
      </c>
      <c r="F179" s="204" t="s">
        <v>5067</v>
      </c>
      <c r="H179" s="205">
        <v>60.77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26" customFormat="1">
      <c r="B180" s="227"/>
      <c r="D180" s="202" t="s">
        <v>349</v>
      </c>
      <c r="E180" s="228" t="s">
        <v>1</v>
      </c>
      <c r="F180" s="229" t="s">
        <v>542</v>
      </c>
      <c r="H180" s="230">
        <v>60.77</v>
      </c>
      <c r="L180" s="227"/>
      <c r="M180" s="231"/>
      <c r="N180" s="232"/>
      <c r="O180" s="232"/>
      <c r="P180" s="232"/>
      <c r="Q180" s="232"/>
      <c r="R180" s="232"/>
      <c r="S180" s="232"/>
      <c r="T180" s="233"/>
      <c r="AT180" s="228" t="s">
        <v>349</v>
      </c>
      <c r="AU180" s="228" t="s">
        <v>85</v>
      </c>
      <c r="AV180" s="226" t="s">
        <v>347</v>
      </c>
      <c r="AW180" s="226" t="s">
        <v>33</v>
      </c>
      <c r="AX180" s="226" t="s">
        <v>8</v>
      </c>
      <c r="AY180" s="228" t="s">
        <v>341</v>
      </c>
    </row>
    <row r="181" spans="1:65" s="110" customFormat="1" ht="24" customHeight="1">
      <c r="A181" s="107"/>
      <c r="B181" s="108"/>
      <c r="C181" s="187" t="s">
        <v>516</v>
      </c>
      <c r="D181" s="187" t="s">
        <v>343</v>
      </c>
      <c r="E181" s="188" t="s">
        <v>5068</v>
      </c>
      <c r="F181" s="189" t="s">
        <v>5069</v>
      </c>
      <c r="G181" s="190" t="s">
        <v>455</v>
      </c>
      <c r="H181" s="191">
        <v>243</v>
      </c>
      <c r="I181" s="89"/>
      <c r="J181" s="192">
        <f>ROUND(I181*H181,0)</f>
        <v>0</v>
      </c>
      <c r="K181" s="189" t="s">
        <v>5000</v>
      </c>
      <c r="L181" s="108"/>
      <c r="M181" s="193" t="s">
        <v>1</v>
      </c>
      <c r="N181" s="194" t="s">
        <v>42</v>
      </c>
      <c r="O181" s="195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347</v>
      </c>
      <c r="AT181" s="198" t="s">
        <v>343</v>
      </c>
      <c r="AU181" s="198" t="s">
        <v>85</v>
      </c>
      <c r="AY181" s="99" t="s">
        <v>341</v>
      </c>
      <c r="BE181" s="199">
        <f>IF(N181="základní",J181,0)</f>
        <v>0</v>
      </c>
      <c r="BF181" s="199">
        <f>IF(N181="snížená",J181,0)</f>
        <v>0</v>
      </c>
      <c r="BG181" s="199">
        <f>IF(N181="zákl. přenesená",J181,0)</f>
        <v>0</v>
      </c>
      <c r="BH181" s="199">
        <f>IF(N181="sníž. přenesená",J181,0)</f>
        <v>0</v>
      </c>
      <c r="BI181" s="199">
        <f>IF(N181="nulová",J181,0)</f>
        <v>0</v>
      </c>
      <c r="BJ181" s="99" t="s">
        <v>8</v>
      </c>
      <c r="BK181" s="199">
        <f>ROUND(I181*H181,0)</f>
        <v>0</v>
      </c>
      <c r="BL181" s="99" t="s">
        <v>347</v>
      </c>
      <c r="BM181" s="198" t="s">
        <v>725</v>
      </c>
    </row>
    <row r="182" spans="1:65" s="110" customFormat="1" ht="16.5" customHeight="1">
      <c r="A182" s="107"/>
      <c r="B182" s="108"/>
      <c r="C182" s="217" t="s">
        <v>522</v>
      </c>
      <c r="D182" s="217" t="s">
        <v>354</v>
      </c>
      <c r="E182" s="218" t="s">
        <v>5070</v>
      </c>
      <c r="F182" s="219" t="s">
        <v>5071</v>
      </c>
      <c r="G182" s="220" t="s">
        <v>455</v>
      </c>
      <c r="H182" s="221">
        <v>250.29</v>
      </c>
      <c r="I182" s="92"/>
      <c r="J182" s="222">
        <f>ROUND(I182*H182,0)</f>
        <v>0</v>
      </c>
      <c r="K182" s="219" t="s">
        <v>5000</v>
      </c>
      <c r="L182" s="223"/>
      <c r="M182" s="224" t="s">
        <v>1</v>
      </c>
      <c r="N182" s="225" t="s">
        <v>42</v>
      </c>
      <c r="O182" s="195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85</v>
      </c>
      <c r="AY182" s="99" t="s">
        <v>341</v>
      </c>
      <c r="BE182" s="199">
        <f>IF(N182="základní",J182,0)</f>
        <v>0</v>
      </c>
      <c r="BF182" s="199">
        <f>IF(N182="snížená",J182,0)</f>
        <v>0</v>
      </c>
      <c r="BG182" s="199">
        <f>IF(N182="zákl. přenesená",J182,0)</f>
        <v>0</v>
      </c>
      <c r="BH182" s="199">
        <f>IF(N182="sníž. přenesená",J182,0)</f>
        <v>0</v>
      </c>
      <c r="BI182" s="199">
        <f>IF(N182="nulová",J182,0)</f>
        <v>0</v>
      </c>
      <c r="BJ182" s="99" t="s">
        <v>8</v>
      </c>
      <c r="BK182" s="199">
        <f>ROUND(I182*H182,0)</f>
        <v>0</v>
      </c>
      <c r="BL182" s="99" t="s">
        <v>347</v>
      </c>
      <c r="BM182" s="198" t="s">
        <v>735</v>
      </c>
    </row>
    <row r="183" spans="1:65" s="200" customFormat="1">
      <c r="B183" s="201"/>
      <c r="D183" s="202" t="s">
        <v>349</v>
      </c>
      <c r="E183" s="203" t="s">
        <v>1</v>
      </c>
      <c r="F183" s="204" t="s">
        <v>5072</v>
      </c>
      <c r="H183" s="205">
        <v>250.29</v>
      </c>
      <c r="L183" s="201"/>
      <c r="M183" s="206"/>
      <c r="N183" s="207"/>
      <c r="O183" s="207"/>
      <c r="P183" s="207"/>
      <c r="Q183" s="207"/>
      <c r="R183" s="207"/>
      <c r="S183" s="207"/>
      <c r="T183" s="208"/>
      <c r="AT183" s="203" t="s">
        <v>349</v>
      </c>
      <c r="AU183" s="203" t="s">
        <v>85</v>
      </c>
      <c r="AV183" s="200" t="s">
        <v>85</v>
      </c>
      <c r="AW183" s="200" t="s">
        <v>33</v>
      </c>
      <c r="AX183" s="200" t="s">
        <v>77</v>
      </c>
      <c r="AY183" s="203" t="s">
        <v>341</v>
      </c>
    </row>
    <row r="184" spans="1:65" s="226" customFormat="1">
      <c r="B184" s="227"/>
      <c r="D184" s="202" t="s">
        <v>349</v>
      </c>
      <c r="E184" s="228" t="s">
        <v>1</v>
      </c>
      <c r="F184" s="229" t="s">
        <v>542</v>
      </c>
      <c r="H184" s="230">
        <v>250.29</v>
      </c>
      <c r="L184" s="227"/>
      <c r="M184" s="231"/>
      <c r="N184" s="232"/>
      <c r="O184" s="232"/>
      <c r="P184" s="232"/>
      <c r="Q184" s="232"/>
      <c r="R184" s="232"/>
      <c r="S184" s="232"/>
      <c r="T184" s="233"/>
      <c r="AT184" s="228" t="s">
        <v>349</v>
      </c>
      <c r="AU184" s="228" t="s">
        <v>85</v>
      </c>
      <c r="AV184" s="226" t="s">
        <v>347</v>
      </c>
      <c r="AW184" s="226" t="s">
        <v>33</v>
      </c>
      <c r="AX184" s="226" t="s">
        <v>8</v>
      </c>
      <c r="AY184" s="228" t="s">
        <v>341</v>
      </c>
    </row>
    <row r="185" spans="1:65" s="110" customFormat="1" ht="24" customHeight="1">
      <c r="A185" s="107"/>
      <c r="B185" s="108"/>
      <c r="C185" s="187" t="s">
        <v>528</v>
      </c>
      <c r="D185" s="187" t="s">
        <v>343</v>
      </c>
      <c r="E185" s="188" t="s">
        <v>5073</v>
      </c>
      <c r="F185" s="189" t="s">
        <v>5074</v>
      </c>
      <c r="G185" s="190" t="s">
        <v>572</v>
      </c>
      <c r="H185" s="191">
        <v>13</v>
      </c>
      <c r="I185" s="89"/>
      <c r="J185" s="192">
        <f t="shared" ref="J185:J223" si="10">ROUND(I185*H185,0)</f>
        <v>0</v>
      </c>
      <c r="K185" s="189" t="s">
        <v>5000</v>
      </c>
      <c r="L185" s="108"/>
      <c r="M185" s="193" t="s">
        <v>1</v>
      </c>
      <c r="N185" s="194" t="s">
        <v>42</v>
      </c>
      <c r="O185" s="195"/>
      <c r="P185" s="196">
        <f t="shared" ref="P185:P223" si="11">O185*H185</f>
        <v>0</v>
      </c>
      <c r="Q185" s="196">
        <v>0</v>
      </c>
      <c r="R185" s="196">
        <f t="shared" ref="R185:R223" si="12">Q185*H185</f>
        <v>0</v>
      </c>
      <c r="S185" s="196">
        <v>0</v>
      </c>
      <c r="T185" s="197">
        <f t="shared" ref="T185:T223" si="13">S185*H185</f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347</v>
      </c>
      <c r="AT185" s="198" t="s">
        <v>343</v>
      </c>
      <c r="AU185" s="198" t="s">
        <v>85</v>
      </c>
      <c r="AY185" s="99" t="s">
        <v>341</v>
      </c>
      <c r="BE185" s="199">
        <f t="shared" ref="BE185:BE223" si="14">IF(N185="základní",J185,0)</f>
        <v>0</v>
      </c>
      <c r="BF185" s="199">
        <f t="shared" ref="BF185:BF223" si="15">IF(N185="snížená",J185,0)</f>
        <v>0</v>
      </c>
      <c r="BG185" s="199">
        <f t="shared" ref="BG185:BG223" si="16">IF(N185="zákl. přenesená",J185,0)</f>
        <v>0</v>
      </c>
      <c r="BH185" s="199">
        <f t="shared" ref="BH185:BH223" si="17">IF(N185="sníž. přenesená",J185,0)</f>
        <v>0</v>
      </c>
      <c r="BI185" s="199">
        <f t="shared" ref="BI185:BI223" si="18">IF(N185="nulová",J185,0)</f>
        <v>0</v>
      </c>
      <c r="BJ185" s="99" t="s">
        <v>8</v>
      </c>
      <c r="BK185" s="199">
        <f t="shared" ref="BK185:BK223" si="19">ROUND(I185*H185,0)</f>
        <v>0</v>
      </c>
      <c r="BL185" s="99" t="s">
        <v>347</v>
      </c>
      <c r="BM185" s="198" t="s">
        <v>756</v>
      </c>
    </row>
    <row r="186" spans="1:65" s="110" customFormat="1" ht="16.5" customHeight="1">
      <c r="A186" s="107"/>
      <c r="B186" s="108"/>
      <c r="C186" s="217" t="s">
        <v>533</v>
      </c>
      <c r="D186" s="217" t="s">
        <v>354</v>
      </c>
      <c r="E186" s="218" t="s">
        <v>5075</v>
      </c>
      <c r="F186" s="219" t="s">
        <v>5076</v>
      </c>
      <c r="G186" s="220" t="s">
        <v>572</v>
      </c>
      <c r="H186" s="221">
        <v>13</v>
      </c>
      <c r="I186" s="92"/>
      <c r="J186" s="222">
        <f t="shared" si="10"/>
        <v>0</v>
      </c>
      <c r="K186" s="219" t="s">
        <v>5000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85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799</v>
      </c>
    </row>
    <row r="187" spans="1:65" s="110" customFormat="1" ht="24" customHeight="1">
      <c r="A187" s="107"/>
      <c r="B187" s="108"/>
      <c r="C187" s="187" t="s">
        <v>543</v>
      </c>
      <c r="D187" s="187" t="s">
        <v>343</v>
      </c>
      <c r="E187" s="188" t="s">
        <v>5077</v>
      </c>
      <c r="F187" s="189" t="s">
        <v>5078</v>
      </c>
      <c r="G187" s="190" t="s">
        <v>572</v>
      </c>
      <c r="H187" s="191">
        <v>4</v>
      </c>
      <c r="I187" s="89"/>
      <c r="J187" s="192">
        <f t="shared" si="10"/>
        <v>0</v>
      </c>
      <c r="K187" s="189" t="s">
        <v>5000</v>
      </c>
      <c r="L187" s="108"/>
      <c r="M187" s="193" t="s">
        <v>1</v>
      </c>
      <c r="N187" s="194" t="s">
        <v>42</v>
      </c>
      <c r="O187" s="195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99" t="s">
        <v>8</v>
      </c>
      <c r="BK187" s="199">
        <f t="shared" si="19"/>
        <v>0</v>
      </c>
      <c r="BL187" s="99" t="s">
        <v>347</v>
      </c>
      <c r="BM187" s="198" t="s">
        <v>817</v>
      </c>
    </row>
    <row r="188" spans="1:65" s="110" customFormat="1" ht="16.5" customHeight="1">
      <c r="A188" s="107"/>
      <c r="B188" s="108"/>
      <c r="C188" s="217" t="s">
        <v>564</v>
      </c>
      <c r="D188" s="217" t="s">
        <v>354</v>
      </c>
      <c r="E188" s="218" t="s">
        <v>5079</v>
      </c>
      <c r="F188" s="219" t="s">
        <v>5080</v>
      </c>
      <c r="G188" s="220" t="s">
        <v>572</v>
      </c>
      <c r="H188" s="221">
        <v>4</v>
      </c>
      <c r="I188" s="92"/>
      <c r="J188" s="222">
        <f t="shared" si="10"/>
        <v>0</v>
      </c>
      <c r="K188" s="219" t="s">
        <v>5000</v>
      </c>
      <c r="L188" s="223"/>
      <c r="M188" s="224" t="s">
        <v>1</v>
      </c>
      <c r="N188" s="225" t="s">
        <v>42</v>
      </c>
      <c r="O188" s="195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85</v>
      </c>
      <c r="AY188" s="99" t="s">
        <v>341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99" t="s">
        <v>8</v>
      </c>
      <c r="BK188" s="199">
        <f t="shared" si="19"/>
        <v>0</v>
      </c>
      <c r="BL188" s="99" t="s">
        <v>347</v>
      </c>
      <c r="BM188" s="198" t="s">
        <v>829</v>
      </c>
    </row>
    <row r="189" spans="1:65" s="110" customFormat="1" ht="24" customHeight="1">
      <c r="A189" s="107"/>
      <c r="B189" s="108"/>
      <c r="C189" s="187" t="s">
        <v>569</v>
      </c>
      <c r="D189" s="187" t="s">
        <v>343</v>
      </c>
      <c r="E189" s="188" t="s">
        <v>5081</v>
      </c>
      <c r="F189" s="189" t="s">
        <v>5082</v>
      </c>
      <c r="G189" s="190" t="s">
        <v>572</v>
      </c>
      <c r="H189" s="191">
        <v>20</v>
      </c>
      <c r="I189" s="89"/>
      <c r="J189" s="192">
        <f t="shared" si="10"/>
        <v>0</v>
      </c>
      <c r="K189" s="189" t="s">
        <v>5000</v>
      </c>
      <c r="L189" s="108"/>
      <c r="M189" s="193" t="s">
        <v>1</v>
      </c>
      <c r="N189" s="194" t="s">
        <v>42</v>
      </c>
      <c r="O189" s="195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99" t="s">
        <v>8</v>
      </c>
      <c r="BK189" s="199">
        <f t="shared" si="19"/>
        <v>0</v>
      </c>
      <c r="BL189" s="99" t="s">
        <v>347</v>
      </c>
      <c r="BM189" s="198" t="s">
        <v>839</v>
      </c>
    </row>
    <row r="190" spans="1:65" s="110" customFormat="1" ht="16.5" customHeight="1">
      <c r="A190" s="107"/>
      <c r="B190" s="108"/>
      <c r="C190" s="217" t="s">
        <v>575</v>
      </c>
      <c r="D190" s="217" t="s">
        <v>354</v>
      </c>
      <c r="E190" s="218" t="s">
        <v>5083</v>
      </c>
      <c r="F190" s="219" t="s">
        <v>5084</v>
      </c>
      <c r="G190" s="220" t="s">
        <v>572</v>
      </c>
      <c r="H190" s="221">
        <v>20</v>
      </c>
      <c r="I190" s="92"/>
      <c r="J190" s="222">
        <f t="shared" si="10"/>
        <v>0</v>
      </c>
      <c r="K190" s="219" t="s">
        <v>5000</v>
      </c>
      <c r="L190" s="223"/>
      <c r="M190" s="224" t="s">
        <v>1</v>
      </c>
      <c r="N190" s="225" t="s">
        <v>42</v>
      </c>
      <c r="O190" s="195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85</v>
      </c>
      <c r="AY190" s="99" t="s">
        <v>341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99" t="s">
        <v>8</v>
      </c>
      <c r="BK190" s="199">
        <f t="shared" si="19"/>
        <v>0</v>
      </c>
      <c r="BL190" s="99" t="s">
        <v>347</v>
      </c>
      <c r="BM190" s="198" t="s">
        <v>852</v>
      </c>
    </row>
    <row r="191" spans="1:65" s="110" customFormat="1" ht="24" customHeight="1">
      <c r="A191" s="107"/>
      <c r="B191" s="108"/>
      <c r="C191" s="187" t="s">
        <v>580</v>
      </c>
      <c r="D191" s="187" t="s">
        <v>343</v>
      </c>
      <c r="E191" s="188" t="s">
        <v>5085</v>
      </c>
      <c r="F191" s="189" t="s">
        <v>5086</v>
      </c>
      <c r="G191" s="190" t="s">
        <v>572</v>
      </c>
      <c r="H191" s="191">
        <v>7</v>
      </c>
      <c r="I191" s="89"/>
      <c r="J191" s="192">
        <f t="shared" si="10"/>
        <v>0</v>
      </c>
      <c r="K191" s="189" t="s">
        <v>5000</v>
      </c>
      <c r="L191" s="108"/>
      <c r="M191" s="193" t="s">
        <v>1</v>
      </c>
      <c r="N191" s="194" t="s">
        <v>42</v>
      </c>
      <c r="O191" s="195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347</v>
      </c>
      <c r="AT191" s="198" t="s">
        <v>343</v>
      </c>
      <c r="AU191" s="198" t="s">
        <v>85</v>
      </c>
      <c r="AY191" s="99" t="s">
        <v>341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99" t="s">
        <v>8</v>
      </c>
      <c r="BK191" s="199">
        <f t="shared" si="19"/>
        <v>0</v>
      </c>
      <c r="BL191" s="99" t="s">
        <v>347</v>
      </c>
      <c r="BM191" s="198" t="s">
        <v>868</v>
      </c>
    </row>
    <row r="192" spans="1:65" s="110" customFormat="1" ht="16.5" customHeight="1">
      <c r="A192" s="107"/>
      <c r="B192" s="108"/>
      <c r="C192" s="217" t="s">
        <v>585</v>
      </c>
      <c r="D192" s="217" t="s">
        <v>354</v>
      </c>
      <c r="E192" s="218" t="s">
        <v>5087</v>
      </c>
      <c r="F192" s="219" t="s">
        <v>5088</v>
      </c>
      <c r="G192" s="220" t="s">
        <v>572</v>
      </c>
      <c r="H192" s="221">
        <v>1</v>
      </c>
      <c r="I192" s="92"/>
      <c r="J192" s="222">
        <f t="shared" si="10"/>
        <v>0</v>
      </c>
      <c r="K192" s="219" t="s">
        <v>5000</v>
      </c>
      <c r="L192" s="223"/>
      <c r="M192" s="224" t="s">
        <v>1</v>
      </c>
      <c r="N192" s="225" t="s">
        <v>42</v>
      </c>
      <c r="O192" s="195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358</v>
      </c>
      <c r="AT192" s="198" t="s">
        <v>354</v>
      </c>
      <c r="AU192" s="198" t="s">
        <v>85</v>
      </c>
      <c r="AY192" s="99" t="s">
        <v>341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99" t="s">
        <v>8</v>
      </c>
      <c r="BK192" s="199">
        <f t="shared" si="19"/>
        <v>0</v>
      </c>
      <c r="BL192" s="99" t="s">
        <v>347</v>
      </c>
      <c r="BM192" s="198" t="s">
        <v>876</v>
      </c>
    </row>
    <row r="193" spans="1:65" s="110" customFormat="1" ht="16.5" customHeight="1">
      <c r="A193" s="107"/>
      <c r="B193" s="108"/>
      <c r="C193" s="217" t="s">
        <v>590</v>
      </c>
      <c r="D193" s="217" t="s">
        <v>354</v>
      </c>
      <c r="E193" s="218" t="s">
        <v>5089</v>
      </c>
      <c r="F193" s="219" t="s">
        <v>5090</v>
      </c>
      <c r="G193" s="220" t="s">
        <v>572</v>
      </c>
      <c r="H193" s="221">
        <v>4</v>
      </c>
      <c r="I193" s="92"/>
      <c r="J193" s="222">
        <f t="shared" si="10"/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85</v>
      </c>
      <c r="AY193" s="99" t="s">
        <v>341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99" t="s">
        <v>8</v>
      </c>
      <c r="BK193" s="199">
        <f t="shared" si="19"/>
        <v>0</v>
      </c>
      <c r="BL193" s="99" t="s">
        <v>347</v>
      </c>
      <c r="BM193" s="198" t="s">
        <v>888</v>
      </c>
    </row>
    <row r="194" spans="1:65" s="110" customFormat="1" ht="16.5" customHeight="1">
      <c r="A194" s="107"/>
      <c r="B194" s="108"/>
      <c r="C194" s="217" t="s">
        <v>596</v>
      </c>
      <c r="D194" s="217" t="s">
        <v>354</v>
      </c>
      <c r="E194" s="218" t="s">
        <v>5091</v>
      </c>
      <c r="F194" s="219" t="s">
        <v>5092</v>
      </c>
      <c r="G194" s="220" t="s">
        <v>572</v>
      </c>
      <c r="H194" s="221">
        <v>2</v>
      </c>
      <c r="I194" s="92"/>
      <c r="J194" s="222">
        <f t="shared" si="1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85</v>
      </c>
      <c r="AY194" s="99" t="s">
        <v>341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99" t="s">
        <v>8</v>
      </c>
      <c r="BK194" s="199">
        <f t="shared" si="19"/>
        <v>0</v>
      </c>
      <c r="BL194" s="99" t="s">
        <v>347</v>
      </c>
      <c r="BM194" s="198" t="s">
        <v>898</v>
      </c>
    </row>
    <row r="195" spans="1:65" s="110" customFormat="1" ht="24" customHeight="1">
      <c r="A195" s="107"/>
      <c r="B195" s="108"/>
      <c r="C195" s="187" t="s">
        <v>601</v>
      </c>
      <c r="D195" s="187" t="s">
        <v>343</v>
      </c>
      <c r="E195" s="188" t="s">
        <v>5093</v>
      </c>
      <c r="F195" s="189" t="s">
        <v>5094</v>
      </c>
      <c r="G195" s="190" t="s">
        <v>572</v>
      </c>
      <c r="H195" s="191">
        <v>2</v>
      </c>
      <c r="I195" s="89"/>
      <c r="J195" s="192">
        <f t="shared" si="10"/>
        <v>0</v>
      </c>
      <c r="K195" s="189" t="s">
        <v>5000</v>
      </c>
      <c r="L195" s="108"/>
      <c r="M195" s="193" t="s">
        <v>1</v>
      </c>
      <c r="N195" s="194" t="s">
        <v>42</v>
      </c>
      <c r="O195" s="195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99" t="s">
        <v>8</v>
      </c>
      <c r="BK195" s="199">
        <f t="shared" si="19"/>
        <v>0</v>
      </c>
      <c r="BL195" s="99" t="s">
        <v>347</v>
      </c>
      <c r="BM195" s="198" t="s">
        <v>909</v>
      </c>
    </row>
    <row r="196" spans="1:65" s="110" customFormat="1" ht="24" customHeight="1">
      <c r="A196" s="107"/>
      <c r="B196" s="108"/>
      <c r="C196" s="217" t="s">
        <v>605</v>
      </c>
      <c r="D196" s="217" t="s">
        <v>354</v>
      </c>
      <c r="E196" s="218" t="s">
        <v>5095</v>
      </c>
      <c r="F196" s="219" t="s">
        <v>5096</v>
      </c>
      <c r="G196" s="220" t="s">
        <v>572</v>
      </c>
      <c r="H196" s="221">
        <v>2</v>
      </c>
      <c r="I196" s="92"/>
      <c r="J196" s="222">
        <f t="shared" si="1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85</v>
      </c>
      <c r="AY196" s="99" t="s">
        <v>341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99" t="s">
        <v>8</v>
      </c>
      <c r="BK196" s="199">
        <f t="shared" si="19"/>
        <v>0</v>
      </c>
      <c r="BL196" s="99" t="s">
        <v>347</v>
      </c>
      <c r="BM196" s="198" t="s">
        <v>918</v>
      </c>
    </row>
    <row r="197" spans="1:65" s="110" customFormat="1" ht="24" customHeight="1">
      <c r="A197" s="107"/>
      <c r="B197" s="108"/>
      <c r="C197" s="187" t="s">
        <v>610</v>
      </c>
      <c r="D197" s="187" t="s">
        <v>343</v>
      </c>
      <c r="E197" s="188" t="s">
        <v>5097</v>
      </c>
      <c r="F197" s="189" t="s">
        <v>5098</v>
      </c>
      <c r="G197" s="190" t="s">
        <v>572</v>
      </c>
      <c r="H197" s="191">
        <v>3</v>
      </c>
      <c r="I197" s="89"/>
      <c r="J197" s="192">
        <f t="shared" si="10"/>
        <v>0</v>
      </c>
      <c r="K197" s="189" t="s">
        <v>5000</v>
      </c>
      <c r="L197" s="108"/>
      <c r="M197" s="193" t="s">
        <v>1</v>
      </c>
      <c r="N197" s="194" t="s">
        <v>42</v>
      </c>
      <c r="O197" s="195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99" t="s">
        <v>8</v>
      </c>
      <c r="BK197" s="199">
        <f t="shared" si="19"/>
        <v>0</v>
      </c>
      <c r="BL197" s="99" t="s">
        <v>347</v>
      </c>
      <c r="BM197" s="198" t="s">
        <v>925</v>
      </c>
    </row>
    <row r="198" spans="1:65" s="110" customFormat="1" ht="16.5" customHeight="1">
      <c r="A198" s="107"/>
      <c r="B198" s="108"/>
      <c r="C198" s="217" t="s">
        <v>140</v>
      </c>
      <c r="D198" s="217" t="s">
        <v>354</v>
      </c>
      <c r="E198" s="218" t="s">
        <v>5099</v>
      </c>
      <c r="F198" s="219" t="s">
        <v>5100</v>
      </c>
      <c r="G198" s="220" t="s">
        <v>572</v>
      </c>
      <c r="H198" s="221">
        <v>3</v>
      </c>
      <c r="I198" s="92"/>
      <c r="J198" s="222">
        <f t="shared" si="1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85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934</v>
      </c>
    </row>
    <row r="199" spans="1:65" s="110" customFormat="1" ht="16.5" customHeight="1">
      <c r="A199" s="107"/>
      <c r="B199" s="108"/>
      <c r="C199" s="217" t="s">
        <v>143</v>
      </c>
      <c r="D199" s="217" t="s">
        <v>354</v>
      </c>
      <c r="E199" s="218" t="s">
        <v>5101</v>
      </c>
      <c r="F199" s="219" t="s">
        <v>5102</v>
      </c>
      <c r="G199" s="220" t="s">
        <v>572</v>
      </c>
      <c r="H199" s="221">
        <v>3</v>
      </c>
      <c r="I199" s="92"/>
      <c r="J199" s="222">
        <f t="shared" si="10"/>
        <v>0</v>
      </c>
      <c r="K199" s="219" t="s">
        <v>5000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85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944</v>
      </c>
    </row>
    <row r="200" spans="1:65" s="110" customFormat="1" ht="16.5" customHeight="1">
      <c r="A200" s="107"/>
      <c r="B200" s="108"/>
      <c r="C200" s="187" t="s">
        <v>146</v>
      </c>
      <c r="D200" s="187" t="s">
        <v>343</v>
      </c>
      <c r="E200" s="188" t="s">
        <v>5103</v>
      </c>
      <c r="F200" s="189" t="s">
        <v>5104</v>
      </c>
      <c r="G200" s="190" t="s">
        <v>572</v>
      </c>
      <c r="H200" s="191">
        <v>1</v>
      </c>
      <c r="I200" s="89"/>
      <c r="J200" s="192">
        <f t="shared" si="10"/>
        <v>0</v>
      </c>
      <c r="K200" s="189" t="s">
        <v>5000</v>
      </c>
      <c r="L200" s="108"/>
      <c r="M200" s="193" t="s">
        <v>1</v>
      </c>
      <c r="N200" s="194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956</v>
      </c>
    </row>
    <row r="201" spans="1:65" s="110" customFormat="1" ht="16.5" customHeight="1">
      <c r="A201" s="107"/>
      <c r="B201" s="108"/>
      <c r="C201" s="217" t="s">
        <v>149</v>
      </c>
      <c r="D201" s="217" t="s">
        <v>354</v>
      </c>
      <c r="E201" s="218" t="s">
        <v>5105</v>
      </c>
      <c r="F201" s="219" t="s">
        <v>5106</v>
      </c>
      <c r="G201" s="220" t="s">
        <v>572</v>
      </c>
      <c r="H201" s="221">
        <v>1</v>
      </c>
      <c r="I201" s="92"/>
      <c r="J201" s="222">
        <f t="shared" si="10"/>
        <v>0</v>
      </c>
      <c r="K201" s="219" t="s">
        <v>5000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85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964</v>
      </c>
    </row>
    <row r="202" spans="1:65" s="110" customFormat="1" ht="16.5" customHeight="1">
      <c r="A202" s="107"/>
      <c r="B202" s="108"/>
      <c r="C202" s="217" t="s">
        <v>152</v>
      </c>
      <c r="D202" s="217" t="s">
        <v>354</v>
      </c>
      <c r="E202" s="218" t="s">
        <v>5107</v>
      </c>
      <c r="F202" s="219" t="s">
        <v>5108</v>
      </c>
      <c r="G202" s="220" t="s">
        <v>572</v>
      </c>
      <c r="H202" s="221">
        <v>1</v>
      </c>
      <c r="I202" s="92"/>
      <c r="J202" s="222">
        <f t="shared" si="1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85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973</v>
      </c>
    </row>
    <row r="203" spans="1:65" s="110" customFormat="1" ht="16.5" customHeight="1">
      <c r="A203" s="107"/>
      <c r="B203" s="108"/>
      <c r="C203" s="187" t="s">
        <v>155</v>
      </c>
      <c r="D203" s="187" t="s">
        <v>343</v>
      </c>
      <c r="E203" s="188" t="s">
        <v>5109</v>
      </c>
      <c r="F203" s="189" t="s">
        <v>5110</v>
      </c>
      <c r="G203" s="190" t="s">
        <v>572</v>
      </c>
      <c r="H203" s="191">
        <v>7</v>
      </c>
      <c r="I203" s="89"/>
      <c r="J203" s="192">
        <f t="shared" si="10"/>
        <v>0</v>
      </c>
      <c r="K203" s="189" t="s">
        <v>5000</v>
      </c>
      <c r="L203" s="108"/>
      <c r="M203" s="193" t="s">
        <v>1</v>
      </c>
      <c r="N203" s="194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347</v>
      </c>
      <c r="AT203" s="198" t="s">
        <v>343</v>
      </c>
      <c r="AU203" s="198" t="s">
        <v>85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982</v>
      </c>
    </row>
    <row r="204" spans="1:65" s="110" customFormat="1" ht="16.5" customHeight="1">
      <c r="A204" s="107"/>
      <c r="B204" s="108"/>
      <c r="C204" s="217" t="s">
        <v>158</v>
      </c>
      <c r="D204" s="217" t="s">
        <v>354</v>
      </c>
      <c r="E204" s="218" t="s">
        <v>5111</v>
      </c>
      <c r="F204" s="219" t="s">
        <v>5112</v>
      </c>
      <c r="G204" s="220" t="s">
        <v>572</v>
      </c>
      <c r="H204" s="221">
        <v>7</v>
      </c>
      <c r="I204" s="92"/>
      <c r="J204" s="222">
        <f t="shared" si="10"/>
        <v>0</v>
      </c>
      <c r="K204" s="219" t="s">
        <v>5000</v>
      </c>
      <c r="L204" s="223"/>
      <c r="M204" s="224" t="s">
        <v>1</v>
      </c>
      <c r="N204" s="225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85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993</v>
      </c>
    </row>
    <row r="205" spans="1:65" s="110" customFormat="1" ht="16.5" customHeight="1">
      <c r="A205" s="107"/>
      <c r="B205" s="108"/>
      <c r="C205" s="217" t="s">
        <v>654</v>
      </c>
      <c r="D205" s="217" t="s">
        <v>354</v>
      </c>
      <c r="E205" s="218" t="s">
        <v>5113</v>
      </c>
      <c r="F205" s="219" t="s">
        <v>5114</v>
      </c>
      <c r="G205" s="220" t="s">
        <v>572</v>
      </c>
      <c r="H205" s="221">
        <v>7</v>
      </c>
      <c r="I205" s="92"/>
      <c r="J205" s="222">
        <f t="shared" si="10"/>
        <v>0</v>
      </c>
      <c r="K205" s="219" t="s">
        <v>5000</v>
      </c>
      <c r="L205" s="223"/>
      <c r="M205" s="224" t="s">
        <v>1</v>
      </c>
      <c r="N205" s="225" t="s">
        <v>42</v>
      </c>
      <c r="O205" s="195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85</v>
      </c>
      <c r="AY205" s="99" t="s">
        <v>341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99" t="s">
        <v>8</v>
      </c>
      <c r="BK205" s="199">
        <f t="shared" si="19"/>
        <v>0</v>
      </c>
      <c r="BL205" s="99" t="s">
        <v>347</v>
      </c>
      <c r="BM205" s="198" t="s">
        <v>1003</v>
      </c>
    </row>
    <row r="206" spans="1:65" s="110" customFormat="1" ht="16.5" customHeight="1">
      <c r="A206" s="107"/>
      <c r="B206" s="108"/>
      <c r="C206" s="187" t="s">
        <v>659</v>
      </c>
      <c r="D206" s="187" t="s">
        <v>343</v>
      </c>
      <c r="E206" s="188" t="s">
        <v>5115</v>
      </c>
      <c r="F206" s="189" t="s">
        <v>5116</v>
      </c>
      <c r="G206" s="190" t="s">
        <v>572</v>
      </c>
      <c r="H206" s="191">
        <v>2</v>
      </c>
      <c r="I206" s="89"/>
      <c r="J206" s="192">
        <f t="shared" si="10"/>
        <v>0</v>
      </c>
      <c r="K206" s="189" t="s">
        <v>5000</v>
      </c>
      <c r="L206" s="108"/>
      <c r="M206" s="193" t="s">
        <v>1</v>
      </c>
      <c r="N206" s="194" t="s">
        <v>42</v>
      </c>
      <c r="O206" s="195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99" t="s">
        <v>8</v>
      </c>
      <c r="BK206" s="199">
        <f t="shared" si="19"/>
        <v>0</v>
      </c>
      <c r="BL206" s="99" t="s">
        <v>347</v>
      </c>
      <c r="BM206" s="198" t="s">
        <v>1013</v>
      </c>
    </row>
    <row r="207" spans="1:65" s="110" customFormat="1" ht="24" customHeight="1">
      <c r="A207" s="107"/>
      <c r="B207" s="108"/>
      <c r="C207" s="217" t="s">
        <v>296</v>
      </c>
      <c r="D207" s="217" t="s">
        <v>354</v>
      </c>
      <c r="E207" s="218" t="s">
        <v>5117</v>
      </c>
      <c r="F207" s="219" t="s">
        <v>5118</v>
      </c>
      <c r="G207" s="220" t="s">
        <v>572</v>
      </c>
      <c r="H207" s="221">
        <v>2</v>
      </c>
      <c r="I207" s="92"/>
      <c r="J207" s="222">
        <f t="shared" si="10"/>
        <v>0</v>
      </c>
      <c r="K207" s="219" t="s">
        <v>5000</v>
      </c>
      <c r="L207" s="223"/>
      <c r="M207" s="224" t="s">
        <v>1</v>
      </c>
      <c r="N207" s="225" t="s">
        <v>42</v>
      </c>
      <c r="O207" s="195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85</v>
      </c>
      <c r="AY207" s="99" t="s">
        <v>341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99" t="s">
        <v>8</v>
      </c>
      <c r="BK207" s="199">
        <f t="shared" si="19"/>
        <v>0</v>
      </c>
      <c r="BL207" s="99" t="s">
        <v>347</v>
      </c>
      <c r="BM207" s="198" t="s">
        <v>1025</v>
      </c>
    </row>
    <row r="208" spans="1:65" s="110" customFormat="1" ht="24" customHeight="1">
      <c r="A208" s="107"/>
      <c r="B208" s="108"/>
      <c r="C208" s="187" t="s">
        <v>667</v>
      </c>
      <c r="D208" s="187" t="s">
        <v>343</v>
      </c>
      <c r="E208" s="188" t="s">
        <v>5119</v>
      </c>
      <c r="F208" s="189" t="s">
        <v>5120</v>
      </c>
      <c r="G208" s="190" t="s">
        <v>455</v>
      </c>
      <c r="H208" s="191">
        <v>59</v>
      </c>
      <c r="I208" s="89"/>
      <c r="J208" s="192">
        <f t="shared" si="10"/>
        <v>0</v>
      </c>
      <c r="K208" s="189" t="s">
        <v>5009</v>
      </c>
      <c r="L208" s="108"/>
      <c r="M208" s="193" t="s">
        <v>1</v>
      </c>
      <c r="N208" s="194" t="s">
        <v>42</v>
      </c>
      <c r="O208" s="195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347</v>
      </c>
      <c r="AT208" s="198" t="s">
        <v>343</v>
      </c>
      <c r="AU208" s="198" t="s">
        <v>85</v>
      </c>
      <c r="AY208" s="99" t="s">
        <v>341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99" t="s">
        <v>8</v>
      </c>
      <c r="BK208" s="199">
        <f t="shared" si="19"/>
        <v>0</v>
      </c>
      <c r="BL208" s="99" t="s">
        <v>347</v>
      </c>
      <c r="BM208" s="198" t="s">
        <v>1036</v>
      </c>
    </row>
    <row r="209" spans="1:65" s="110" customFormat="1" ht="16.5" customHeight="1">
      <c r="A209" s="107"/>
      <c r="B209" s="108"/>
      <c r="C209" s="187" t="s">
        <v>672</v>
      </c>
      <c r="D209" s="187" t="s">
        <v>343</v>
      </c>
      <c r="E209" s="188" t="s">
        <v>5121</v>
      </c>
      <c r="F209" s="189" t="s">
        <v>5122</v>
      </c>
      <c r="G209" s="190" t="s">
        <v>455</v>
      </c>
      <c r="H209" s="191">
        <v>59</v>
      </c>
      <c r="I209" s="89"/>
      <c r="J209" s="192">
        <f t="shared" si="10"/>
        <v>0</v>
      </c>
      <c r="K209" s="189" t="s">
        <v>5009</v>
      </c>
      <c r="L209" s="108"/>
      <c r="M209" s="193" t="s">
        <v>1</v>
      </c>
      <c r="N209" s="194" t="s">
        <v>42</v>
      </c>
      <c r="O209" s="195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99" t="s">
        <v>8</v>
      </c>
      <c r="BK209" s="199">
        <f t="shared" si="19"/>
        <v>0</v>
      </c>
      <c r="BL209" s="99" t="s">
        <v>347</v>
      </c>
      <c r="BM209" s="198" t="s">
        <v>1045</v>
      </c>
    </row>
    <row r="210" spans="1:65" s="110" customFormat="1" ht="16.5" customHeight="1">
      <c r="A210" s="107"/>
      <c r="B210" s="108"/>
      <c r="C210" s="187" t="s">
        <v>676</v>
      </c>
      <c r="D210" s="187" t="s">
        <v>343</v>
      </c>
      <c r="E210" s="188" t="s">
        <v>5123</v>
      </c>
      <c r="F210" s="189" t="s">
        <v>5124</v>
      </c>
      <c r="G210" s="190" t="s">
        <v>455</v>
      </c>
      <c r="H210" s="191">
        <v>243</v>
      </c>
      <c r="I210" s="89"/>
      <c r="J210" s="192">
        <f t="shared" si="10"/>
        <v>0</v>
      </c>
      <c r="K210" s="189" t="s">
        <v>5000</v>
      </c>
      <c r="L210" s="108"/>
      <c r="M210" s="193" t="s">
        <v>1</v>
      </c>
      <c r="N210" s="194" t="s">
        <v>42</v>
      </c>
      <c r="O210" s="195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347</v>
      </c>
      <c r="AT210" s="198" t="s">
        <v>343</v>
      </c>
      <c r="AU210" s="198" t="s">
        <v>85</v>
      </c>
      <c r="AY210" s="99" t="s">
        <v>341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99" t="s">
        <v>8</v>
      </c>
      <c r="BK210" s="199">
        <f t="shared" si="19"/>
        <v>0</v>
      </c>
      <c r="BL210" s="99" t="s">
        <v>347</v>
      </c>
      <c r="BM210" s="198" t="s">
        <v>1056</v>
      </c>
    </row>
    <row r="211" spans="1:65" s="110" customFormat="1" ht="24" customHeight="1">
      <c r="A211" s="107"/>
      <c r="B211" s="108"/>
      <c r="C211" s="187" t="s">
        <v>682</v>
      </c>
      <c r="D211" s="187" t="s">
        <v>343</v>
      </c>
      <c r="E211" s="188" t="s">
        <v>5125</v>
      </c>
      <c r="F211" s="189" t="s">
        <v>5126</v>
      </c>
      <c r="G211" s="190" t="s">
        <v>455</v>
      </c>
      <c r="H211" s="191">
        <v>243</v>
      </c>
      <c r="I211" s="89"/>
      <c r="J211" s="192">
        <f t="shared" si="10"/>
        <v>0</v>
      </c>
      <c r="K211" s="189" t="s">
        <v>5000</v>
      </c>
      <c r="L211" s="108"/>
      <c r="M211" s="193" t="s">
        <v>1</v>
      </c>
      <c r="N211" s="194" t="s">
        <v>42</v>
      </c>
      <c r="O211" s="195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347</v>
      </c>
      <c r="AT211" s="198" t="s">
        <v>343</v>
      </c>
      <c r="AU211" s="198" t="s">
        <v>85</v>
      </c>
      <c r="AY211" s="99" t="s">
        <v>341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99" t="s">
        <v>8</v>
      </c>
      <c r="BK211" s="199">
        <f t="shared" si="19"/>
        <v>0</v>
      </c>
      <c r="BL211" s="99" t="s">
        <v>347</v>
      </c>
      <c r="BM211" s="198" t="s">
        <v>1065</v>
      </c>
    </row>
    <row r="212" spans="1:65" s="110" customFormat="1" ht="24" customHeight="1">
      <c r="A212" s="107"/>
      <c r="B212" s="108"/>
      <c r="C212" s="187" t="s">
        <v>688</v>
      </c>
      <c r="D212" s="187" t="s">
        <v>343</v>
      </c>
      <c r="E212" s="188" t="s">
        <v>5127</v>
      </c>
      <c r="F212" s="189" t="s">
        <v>5128</v>
      </c>
      <c r="G212" s="190" t="s">
        <v>572</v>
      </c>
      <c r="H212" s="191">
        <v>3</v>
      </c>
      <c r="I212" s="89"/>
      <c r="J212" s="192">
        <f t="shared" si="10"/>
        <v>0</v>
      </c>
      <c r="K212" s="189" t="s">
        <v>5004</v>
      </c>
      <c r="L212" s="108"/>
      <c r="M212" s="193" t="s">
        <v>1</v>
      </c>
      <c r="N212" s="194" t="s">
        <v>42</v>
      </c>
      <c r="O212" s="195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347</v>
      </c>
      <c r="AT212" s="198" t="s">
        <v>343</v>
      </c>
      <c r="AU212" s="198" t="s">
        <v>85</v>
      </c>
      <c r="AY212" s="99" t="s">
        <v>341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99" t="s">
        <v>8</v>
      </c>
      <c r="BK212" s="199">
        <f t="shared" si="19"/>
        <v>0</v>
      </c>
      <c r="BL212" s="99" t="s">
        <v>347</v>
      </c>
      <c r="BM212" s="198" t="s">
        <v>1079</v>
      </c>
    </row>
    <row r="213" spans="1:65" s="110" customFormat="1" ht="16.5" customHeight="1">
      <c r="A213" s="107"/>
      <c r="B213" s="108"/>
      <c r="C213" s="187" t="s">
        <v>692</v>
      </c>
      <c r="D213" s="187" t="s">
        <v>343</v>
      </c>
      <c r="E213" s="188" t="s">
        <v>5129</v>
      </c>
      <c r="F213" s="189" t="s">
        <v>5130</v>
      </c>
      <c r="G213" s="190" t="s">
        <v>572</v>
      </c>
      <c r="H213" s="191">
        <v>1</v>
      </c>
      <c r="I213" s="89"/>
      <c r="J213" s="192">
        <f t="shared" si="10"/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99" t="s">
        <v>8</v>
      </c>
      <c r="BK213" s="199">
        <f t="shared" si="19"/>
        <v>0</v>
      </c>
      <c r="BL213" s="99" t="s">
        <v>347</v>
      </c>
      <c r="BM213" s="198" t="s">
        <v>1088</v>
      </c>
    </row>
    <row r="214" spans="1:65" s="110" customFormat="1" ht="16.5" customHeight="1">
      <c r="A214" s="107"/>
      <c r="B214" s="108"/>
      <c r="C214" s="187" t="s">
        <v>698</v>
      </c>
      <c r="D214" s="187" t="s">
        <v>343</v>
      </c>
      <c r="E214" s="188" t="s">
        <v>5131</v>
      </c>
      <c r="F214" s="189" t="s">
        <v>5132</v>
      </c>
      <c r="G214" s="190" t="s">
        <v>5133</v>
      </c>
      <c r="H214" s="191">
        <v>28</v>
      </c>
      <c r="I214" s="89"/>
      <c r="J214" s="192">
        <f t="shared" si="10"/>
        <v>0</v>
      </c>
      <c r="K214" s="189" t="s">
        <v>1</v>
      </c>
      <c r="L214" s="108"/>
      <c r="M214" s="193" t="s">
        <v>1</v>
      </c>
      <c r="N214" s="194" t="s">
        <v>42</v>
      </c>
      <c r="O214" s="195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99" t="s">
        <v>8</v>
      </c>
      <c r="BK214" s="199">
        <f t="shared" si="19"/>
        <v>0</v>
      </c>
      <c r="BL214" s="99" t="s">
        <v>347</v>
      </c>
      <c r="BM214" s="198" t="s">
        <v>1098</v>
      </c>
    </row>
    <row r="215" spans="1:65" s="110" customFormat="1" ht="16.5" customHeight="1">
      <c r="A215" s="107"/>
      <c r="B215" s="108"/>
      <c r="C215" s="187" t="s">
        <v>702</v>
      </c>
      <c r="D215" s="187" t="s">
        <v>343</v>
      </c>
      <c r="E215" s="188" t="s">
        <v>5134</v>
      </c>
      <c r="F215" s="189" t="s">
        <v>5135</v>
      </c>
      <c r="G215" s="190" t="s">
        <v>572</v>
      </c>
      <c r="H215" s="191">
        <v>3</v>
      </c>
      <c r="I215" s="89"/>
      <c r="J215" s="192">
        <f t="shared" si="10"/>
        <v>0</v>
      </c>
      <c r="K215" s="189" t="s">
        <v>5000</v>
      </c>
      <c r="L215" s="108"/>
      <c r="M215" s="193" t="s">
        <v>1</v>
      </c>
      <c r="N215" s="194" t="s">
        <v>42</v>
      </c>
      <c r="O215" s="195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347</v>
      </c>
      <c r="AT215" s="198" t="s">
        <v>343</v>
      </c>
      <c r="AU215" s="198" t="s">
        <v>85</v>
      </c>
      <c r="AY215" s="99" t="s">
        <v>341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99" t="s">
        <v>8</v>
      </c>
      <c r="BK215" s="199">
        <f t="shared" si="19"/>
        <v>0</v>
      </c>
      <c r="BL215" s="99" t="s">
        <v>347</v>
      </c>
      <c r="BM215" s="198" t="s">
        <v>1109</v>
      </c>
    </row>
    <row r="216" spans="1:65" s="110" customFormat="1" ht="16.5" customHeight="1">
      <c r="A216" s="107"/>
      <c r="B216" s="108"/>
      <c r="C216" s="217" t="s">
        <v>709</v>
      </c>
      <c r="D216" s="217" t="s">
        <v>354</v>
      </c>
      <c r="E216" s="218" t="s">
        <v>5136</v>
      </c>
      <c r="F216" s="219" t="s">
        <v>5137</v>
      </c>
      <c r="G216" s="220" t="s">
        <v>572</v>
      </c>
      <c r="H216" s="221">
        <v>3</v>
      </c>
      <c r="I216" s="92"/>
      <c r="J216" s="222">
        <f t="shared" si="10"/>
        <v>0</v>
      </c>
      <c r="K216" s="219" t="s">
        <v>5000</v>
      </c>
      <c r="L216" s="223"/>
      <c r="M216" s="224" t="s">
        <v>1</v>
      </c>
      <c r="N216" s="225" t="s">
        <v>42</v>
      </c>
      <c r="O216" s="195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358</v>
      </c>
      <c r="AT216" s="198" t="s">
        <v>354</v>
      </c>
      <c r="AU216" s="198" t="s">
        <v>85</v>
      </c>
      <c r="AY216" s="99" t="s">
        <v>341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99" t="s">
        <v>8</v>
      </c>
      <c r="BK216" s="199">
        <f t="shared" si="19"/>
        <v>0</v>
      </c>
      <c r="BL216" s="99" t="s">
        <v>347</v>
      </c>
      <c r="BM216" s="198" t="s">
        <v>1120</v>
      </c>
    </row>
    <row r="217" spans="1:65" s="110" customFormat="1" ht="16.5" customHeight="1">
      <c r="A217" s="107"/>
      <c r="B217" s="108"/>
      <c r="C217" s="187" t="s">
        <v>716</v>
      </c>
      <c r="D217" s="187" t="s">
        <v>343</v>
      </c>
      <c r="E217" s="188" t="s">
        <v>5138</v>
      </c>
      <c r="F217" s="189" t="s">
        <v>5139</v>
      </c>
      <c r="G217" s="190" t="s">
        <v>572</v>
      </c>
      <c r="H217" s="191">
        <v>8</v>
      </c>
      <c r="I217" s="89"/>
      <c r="J217" s="192">
        <f t="shared" si="10"/>
        <v>0</v>
      </c>
      <c r="K217" s="189" t="s">
        <v>5000</v>
      </c>
      <c r="L217" s="108"/>
      <c r="M217" s="193" t="s">
        <v>1</v>
      </c>
      <c r="N217" s="194" t="s">
        <v>42</v>
      </c>
      <c r="O217" s="195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99" t="s">
        <v>8</v>
      </c>
      <c r="BK217" s="199">
        <f t="shared" si="19"/>
        <v>0</v>
      </c>
      <c r="BL217" s="99" t="s">
        <v>347</v>
      </c>
      <c r="BM217" s="198" t="s">
        <v>1128</v>
      </c>
    </row>
    <row r="218" spans="1:65" s="110" customFormat="1" ht="24" customHeight="1">
      <c r="A218" s="107"/>
      <c r="B218" s="108"/>
      <c r="C218" s="217" t="s">
        <v>720</v>
      </c>
      <c r="D218" s="217" t="s">
        <v>354</v>
      </c>
      <c r="E218" s="218" t="s">
        <v>5140</v>
      </c>
      <c r="F218" s="219" t="s">
        <v>5141</v>
      </c>
      <c r="G218" s="220" t="s">
        <v>572</v>
      </c>
      <c r="H218" s="221">
        <v>8</v>
      </c>
      <c r="I218" s="92"/>
      <c r="J218" s="222">
        <f t="shared" si="10"/>
        <v>0</v>
      </c>
      <c r="K218" s="219" t="s">
        <v>5000</v>
      </c>
      <c r="L218" s="223"/>
      <c r="M218" s="224" t="s">
        <v>1</v>
      </c>
      <c r="N218" s="225" t="s">
        <v>42</v>
      </c>
      <c r="O218" s="195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358</v>
      </c>
      <c r="AT218" s="198" t="s">
        <v>354</v>
      </c>
      <c r="AU218" s="198" t="s">
        <v>85</v>
      </c>
      <c r="AY218" s="99" t="s">
        <v>341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99" t="s">
        <v>8</v>
      </c>
      <c r="BK218" s="199">
        <f t="shared" si="19"/>
        <v>0</v>
      </c>
      <c r="BL218" s="99" t="s">
        <v>347</v>
      </c>
      <c r="BM218" s="198" t="s">
        <v>1136</v>
      </c>
    </row>
    <row r="219" spans="1:65" s="110" customFormat="1" ht="16.5" customHeight="1">
      <c r="A219" s="107"/>
      <c r="B219" s="108"/>
      <c r="C219" s="187" t="s">
        <v>725</v>
      </c>
      <c r="D219" s="187" t="s">
        <v>343</v>
      </c>
      <c r="E219" s="188" t="s">
        <v>5142</v>
      </c>
      <c r="F219" s="189" t="s">
        <v>5143</v>
      </c>
      <c r="G219" s="190" t="s">
        <v>572</v>
      </c>
      <c r="H219" s="191">
        <v>2</v>
      </c>
      <c r="I219" s="89"/>
      <c r="J219" s="192">
        <f t="shared" si="10"/>
        <v>0</v>
      </c>
      <c r="K219" s="189" t="s">
        <v>5009</v>
      </c>
      <c r="L219" s="108"/>
      <c r="M219" s="193" t="s">
        <v>1</v>
      </c>
      <c r="N219" s="194" t="s">
        <v>42</v>
      </c>
      <c r="O219" s="195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347</v>
      </c>
      <c r="AT219" s="198" t="s">
        <v>343</v>
      </c>
      <c r="AU219" s="198" t="s">
        <v>85</v>
      </c>
      <c r="AY219" s="99" t="s">
        <v>341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99" t="s">
        <v>8</v>
      </c>
      <c r="BK219" s="199">
        <f t="shared" si="19"/>
        <v>0</v>
      </c>
      <c r="BL219" s="99" t="s">
        <v>347</v>
      </c>
      <c r="BM219" s="198" t="s">
        <v>1148</v>
      </c>
    </row>
    <row r="220" spans="1:65" s="110" customFormat="1" ht="24" customHeight="1">
      <c r="A220" s="107"/>
      <c r="B220" s="108"/>
      <c r="C220" s="217" t="s">
        <v>731</v>
      </c>
      <c r="D220" s="217" t="s">
        <v>354</v>
      </c>
      <c r="E220" s="218" t="s">
        <v>5144</v>
      </c>
      <c r="F220" s="219" t="s">
        <v>5145</v>
      </c>
      <c r="G220" s="220" t="s">
        <v>572</v>
      </c>
      <c r="H220" s="221">
        <v>2</v>
      </c>
      <c r="I220" s="92"/>
      <c r="J220" s="222">
        <f t="shared" si="10"/>
        <v>0</v>
      </c>
      <c r="K220" s="219" t="s">
        <v>5009</v>
      </c>
      <c r="L220" s="223"/>
      <c r="M220" s="224" t="s">
        <v>1</v>
      </c>
      <c r="N220" s="225" t="s">
        <v>42</v>
      </c>
      <c r="O220" s="195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R220" s="198" t="s">
        <v>358</v>
      </c>
      <c r="AT220" s="198" t="s">
        <v>354</v>
      </c>
      <c r="AU220" s="198" t="s">
        <v>85</v>
      </c>
      <c r="AY220" s="99" t="s">
        <v>341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99" t="s">
        <v>8</v>
      </c>
      <c r="BK220" s="199">
        <f t="shared" si="19"/>
        <v>0</v>
      </c>
      <c r="BL220" s="99" t="s">
        <v>347</v>
      </c>
      <c r="BM220" s="198" t="s">
        <v>1159</v>
      </c>
    </row>
    <row r="221" spans="1:65" s="110" customFormat="1" ht="16.5" customHeight="1">
      <c r="A221" s="107"/>
      <c r="B221" s="108"/>
      <c r="C221" s="187" t="s">
        <v>735</v>
      </c>
      <c r="D221" s="187" t="s">
        <v>343</v>
      </c>
      <c r="E221" s="188" t="s">
        <v>5146</v>
      </c>
      <c r="F221" s="189" t="s">
        <v>5147</v>
      </c>
      <c r="G221" s="190" t="s">
        <v>455</v>
      </c>
      <c r="H221" s="191">
        <v>286</v>
      </c>
      <c r="I221" s="89"/>
      <c r="J221" s="192">
        <f t="shared" si="10"/>
        <v>0</v>
      </c>
      <c r="K221" s="189" t="s">
        <v>5009</v>
      </c>
      <c r="L221" s="108"/>
      <c r="M221" s="193" t="s">
        <v>1</v>
      </c>
      <c r="N221" s="194" t="s">
        <v>42</v>
      </c>
      <c r="O221" s="195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107"/>
      <c r="V221" s="107"/>
      <c r="W221" s="107"/>
      <c r="X221" s="107"/>
      <c r="Y221" s="107"/>
      <c r="Z221" s="107"/>
      <c r="AA221" s="107"/>
      <c r="AB221" s="107"/>
      <c r="AC221" s="107"/>
      <c r="AD221" s="107"/>
      <c r="AE221" s="107"/>
      <c r="AR221" s="198" t="s">
        <v>347</v>
      </c>
      <c r="AT221" s="198" t="s">
        <v>343</v>
      </c>
      <c r="AU221" s="198" t="s">
        <v>85</v>
      </c>
      <c r="AY221" s="99" t="s">
        <v>341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99" t="s">
        <v>8</v>
      </c>
      <c r="BK221" s="199">
        <f t="shared" si="19"/>
        <v>0</v>
      </c>
      <c r="BL221" s="99" t="s">
        <v>347</v>
      </c>
      <c r="BM221" s="198" t="s">
        <v>1167</v>
      </c>
    </row>
    <row r="222" spans="1:65" s="110" customFormat="1" ht="24" customHeight="1">
      <c r="A222" s="107"/>
      <c r="B222" s="108"/>
      <c r="C222" s="187" t="s">
        <v>739</v>
      </c>
      <c r="D222" s="187" t="s">
        <v>343</v>
      </c>
      <c r="E222" s="188" t="s">
        <v>5148</v>
      </c>
      <c r="F222" s="189" t="s">
        <v>5149</v>
      </c>
      <c r="G222" s="190" t="s">
        <v>455</v>
      </c>
      <c r="H222" s="191">
        <v>286</v>
      </c>
      <c r="I222" s="89"/>
      <c r="J222" s="192">
        <f t="shared" si="10"/>
        <v>0</v>
      </c>
      <c r="K222" s="189" t="s">
        <v>5009</v>
      </c>
      <c r="L222" s="108"/>
      <c r="M222" s="193" t="s">
        <v>1</v>
      </c>
      <c r="N222" s="194" t="s">
        <v>42</v>
      </c>
      <c r="O222" s="195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99" t="s">
        <v>8</v>
      </c>
      <c r="BK222" s="199">
        <f t="shared" si="19"/>
        <v>0</v>
      </c>
      <c r="BL222" s="99" t="s">
        <v>347</v>
      </c>
      <c r="BM222" s="198" t="s">
        <v>1176</v>
      </c>
    </row>
    <row r="223" spans="1:65" s="110" customFormat="1" ht="24" customHeight="1">
      <c r="A223" s="107"/>
      <c r="B223" s="108"/>
      <c r="C223" s="187" t="s">
        <v>756</v>
      </c>
      <c r="D223" s="187" t="s">
        <v>343</v>
      </c>
      <c r="E223" s="188" t="s">
        <v>5150</v>
      </c>
      <c r="F223" s="189" t="s">
        <v>5151</v>
      </c>
      <c r="G223" s="190" t="s">
        <v>2146</v>
      </c>
      <c r="H223" s="191">
        <v>2</v>
      </c>
      <c r="I223" s="89"/>
      <c r="J223" s="192">
        <f t="shared" si="10"/>
        <v>0</v>
      </c>
      <c r="K223" s="189" t="s">
        <v>1</v>
      </c>
      <c r="L223" s="108"/>
      <c r="M223" s="193" t="s">
        <v>1</v>
      </c>
      <c r="N223" s="194" t="s">
        <v>42</v>
      </c>
      <c r="O223" s="195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347</v>
      </c>
      <c r="AT223" s="198" t="s">
        <v>343</v>
      </c>
      <c r="AU223" s="198" t="s">
        <v>85</v>
      </c>
      <c r="AY223" s="99" t="s">
        <v>341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99" t="s">
        <v>8</v>
      </c>
      <c r="BK223" s="199">
        <f t="shared" si="19"/>
        <v>0</v>
      </c>
      <c r="BL223" s="99" t="s">
        <v>347</v>
      </c>
      <c r="BM223" s="198" t="s">
        <v>1185</v>
      </c>
    </row>
    <row r="224" spans="1:65" s="174" customFormat="1" ht="22.9" customHeight="1">
      <c r="B224" s="175"/>
      <c r="D224" s="176" t="s">
        <v>76</v>
      </c>
      <c r="E224" s="185" t="s">
        <v>1069</v>
      </c>
      <c r="F224" s="185" t="s">
        <v>1070</v>
      </c>
      <c r="J224" s="186">
        <f>BK224</f>
        <v>0</v>
      </c>
      <c r="L224" s="175"/>
      <c r="M224" s="179"/>
      <c r="N224" s="180"/>
      <c r="O224" s="180"/>
      <c r="P224" s="181">
        <f>P225</f>
        <v>0</v>
      </c>
      <c r="Q224" s="180"/>
      <c r="R224" s="181">
        <f>R225</f>
        <v>0</v>
      </c>
      <c r="S224" s="180"/>
      <c r="T224" s="182">
        <f>T225</f>
        <v>0</v>
      </c>
      <c r="AR224" s="176" t="s">
        <v>8</v>
      </c>
      <c r="AT224" s="183" t="s">
        <v>76</v>
      </c>
      <c r="AU224" s="183" t="s">
        <v>8</v>
      </c>
      <c r="AY224" s="176" t="s">
        <v>341</v>
      </c>
      <c r="BK224" s="184">
        <f>BK225</f>
        <v>0</v>
      </c>
    </row>
    <row r="225" spans="1:65" s="110" customFormat="1" ht="24" customHeight="1">
      <c r="A225" s="107"/>
      <c r="B225" s="108"/>
      <c r="C225" s="187" t="s">
        <v>795</v>
      </c>
      <c r="D225" s="187" t="s">
        <v>343</v>
      </c>
      <c r="E225" s="188" t="s">
        <v>5152</v>
      </c>
      <c r="F225" s="189" t="s">
        <v>5153</v>
      </c>
      <c r="G225" s="190" t="s">
        <v>357</v>
      </c>
      <c r="H225" s="191">
        <v>229.64500000000001</v>
      </c>
      <c r="I225" s="89"/>
      <c r="J225" s="192">
        <f>ROUND(I225*H225,0)</f>
        <v>0</v>
      </c>
      <c r="K225" s="189" t="s">
        <v>5004</v>
      </c>
      <c r="L225" s="108"/>
      <c r="M225" s="244" t="s">
        <v>1</v>
      </c>
      <c r="N225" s="245" t="s">
        <v>42</v>
      </c>
      <c r="O225" s="246"/>
      <c r="P225" s="247">
        <f>O225*H225</f>
        <v>0</v>
      </c>
      <c r="Q225" s="247">
        <v>0</v>
      </c>
      <c r="R225" s="247">
        <f>Q225*H225</f>
        <v>0</v>
      </c>
      <c r="S225" s="247">
        <v>0</v>
      </c>
      <c r="T225" s="248">
        <f>S225*H225</f>
        <v>0</v>
      </c>
      <c r="U225" s="107"/>
      <c r="V225" s="107"/>
      <c r="W225" s="107"/>
      <c r="X225" s="107"/>
      <c r="Y225" s="107"/>
      <c r="Z225" s="107"/>
      <c r="AA225" s="107"/>
      <c r="AB225" s="107"/>
      <c r="AC225" s="107"/>
      <c r="AD225" s="107"/>
      <c r="AE225" s="107"/>
      <c r="AR225" s="198" t="s">
        <v>347</v>
      </c>
      <c r="AT225" s="198" t="s">
        <v>343</v>
      </c>
      <c r="AU225" s="198" t="s">
        <v>85</v>
      </c>
      <c r="AY225" s="99" t="s">
        <v>341</v>
      </c>
      <c r="BE225" s="199">
        <f>IF(N225="základní",J225,0)</f>
        <v>0</v>
      </c>
      <c r="BF225" s="199">
        <f>IF(N225="snížená",J225,0)</f>
        <v>0</v>
      </c>
      <c r="BG225" s="199">
        <f>IF(N225="zákl. přenesená",J225,0)</f>
        <v>0</v>
      </c>
      <c r="BH225" s="199">
        <f>IF(N225="sníž. přenesená",J225,0)</f>
        <v>0</v>
      </c>
      <c r="BI225" s="199">
        <f>IF(N225="nulová",J225,0)</f>
        <v>0</v>
      </c>
      <c r="BJ225" s="99" t="s">
        <v>8</v>
      </c>
      <c r="BK225" s="199">
        <f>ROUND(I225*H225,0)</f>
        <v>0</v>
      </c>
      <c r="BL225" s="99" t="s">
        <v>347</v>
      </c>
      <c r="BM225" s="198" t="s">
        <v>1197</v>
      </c>
    </row>
    <row r="226" spans="1:65" s="110" customFormat="1" ht="6.95" customHeight="1">
      <c r="A226" s="107"/>
      <c r="B226" s="139"/>
      <c r="C226" s="140"/>
      <c r="D226" s="140"/>
      <c r="E226" s="140"/>
      <c r="F226" s="140"/>
      <c r="G226" s="140"/>
      <c r="H226" s="140"/>
      <c r="I226" s="140"/>
      <c r="J226" s="140"/>
      <c r="K226" s="140"/>
      <c r="L226" s="108"/>
      <c r="M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</row>
    <row r="227" spans="1:65" s="98" customFormat="1"/>
    <row r="228" spans="1:65" s="98" customFormat="1"/>
    <row r="229" spans="1:65" s="98" customFormat="1"/>
  </sheetData>
  <sheetProtection password="D62F" sheet="1" objects="1" scenarios="1"/>
  <autoFilter ref="C120:K225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85"/>
  <sheetViews>
    <sheetView showGridLines="0" topLeftCell="A125" workbookViewId="0">
      <selection activeCell="H142" sqref="H142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151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5154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ROUND(J124,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ROUND((SUM(BE124:BE282)),  0)</f>
        <v>0</v>
      </c>
      <c r="G33" s="107"/>
      <c r="H33" s="107"/>
      <c r="I33" s="124">
        <v>0.21</v>
      </c>
      <c r="J33" s="123">
        <f>ROUND(((SUM(BE124:BE282))*I33),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ROUND((SUM(BF124:BF282)),  0)</f>
        <v>0</v>
      </c>
      <c r="G34" s="107"/>
      <c r="H34" s="107"/>
      <c r="I34" s="124">
        <v>0.15</v>
      </c>
      <c r="J34" s="123">
        <f>ROUND(((SUM(BF124:BF282))*I34),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ROUND((SUM(BG124:BG282)),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ROUND((SUM(BH124:BH282)),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ROUND((SUM(BI124:BI282)),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54 - SO 54 -  Kanalizace splašková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J124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J125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J126</f>
        <v>0</v>
      </c>
      <c r="L98" s="153"/>
    </row>
    <row r="99" spans="1:31" s="152" customFormat="1" ht="19.899999999999999" customHeight="1">
      <c r="B99" s="153"/>
      <c r="D99" s="154" t="s">
        <v>305</v>
      </c>
      <c r="E99" s="155"/>
      <c r="F99" s="155"/>
      <c r="G99" s="155"/>
      <c r="H99" s="155"/>
      <c r="I99" s="155"/>
      <c r="J99" s="156">
        <f>J186</f>
        <v>0</v>
      </c>
      <c r="L99" s="153"/>
    </row>
    <row r="100" spans="1:31" s="152" customFormat="1" ht="19.899999999999999" customHeight="1">
      <c r="B100" s="153"/>
      <c r="D100" s="154" t="s">
        <v>306</v>
      </c>
      <c r="E100" s="155"/>
      <c r="F100" s="155"/>
      <c r="G100" s="155"/>
      <c r="H100" s="155"/>
      <c r="I100" s="155"/>
      <c r="J100" s="156">
        <f>J188</f>
        <v>0</v>
      </c>
      <c r="L100" s="153"/>
    </row>
    <row r="101" spans="1:31" s="152" customFormat="1" ht="19.899999999999999" customHeight="1">
      <c r="B101" s="153"/>
      <c r="D101" s="154" t="s">
        <v>308</v>
      </c>
      <c r="E101" s="155"/>
      <c r="F101" s="155"/>
      <c r="G101" s="155"/>
      <c r="H101" s="155"/>
      <c r="I101" s="155"/>
      <c r="J101" s="156">
        <f>J212</f>
        <v>0</v>
      </c>
      <c r="L101" s="153"/>
    </row>
    <row r="102" spans="1:31" s="152" customFormat="1" ht="19.899999999999999" customHeight="1">
      <c r="B102" s="153"/>
      <c r="D102" s="154" t="s">
        <v>311</v>
      </c>
      <c r="E102" s="155"/>
      <c r="F102" s="155"/>
      <c r="G102" s="155"/>
      <c r="H102" s="155"/>
      <c r="I102" s="155"/>
      <c r="J102" s="156">
        <f>J272</f>
        <v>0</v>
      </c>
      <c r="L102" s="153"/>
    </row>
    <row r="103" spans="1:31" s="147" customFormat="1" ht="24.95" customHeight="1">
      <c r="B103" s="148"/>
      <c r="D103" s="149" t="s">
        <v>2069</v>
      </c>
      <c r="E103" s="150"/>
      <c r="F103" s="150"/>
      <c r="G103" s="150"/>
      <c r="H103" s="150"/>
      <c r="I103" s="150"/>
      <c r="J103" s="151">
        <f>J274</f>
        <v>0</v>
      </c>
      <c r="L103" s="148"/>
    </row>
    <row r="104" spans="1:31" s="152" customFormat="1" ht="19.899999999999999" customHeight="1">
      <c r="B104" s="153"/>
      <c r="D104" s="154" t="s">
        <v>5155</v>
      </c>
      <c r="E104" s="155"/>
      <c r="F104" s="155"/>
      <c r="G104" s="155"/>
      <c r="H104" s="155"/>
      <c r="I104" s="155"/>
      <c r="J104" s="156">
        <f>J275</f>
        <v>0</v>
      </c>
      <c r="L104" s="153"/>
    </row>
    <row r="105" spans="1:31" s="110" customFormat="1" ht="21.75" customHeight="1">
      <c r="A105" s="107"/>
      <c r="B105" s="108"/>
      <c r="C105" s="107"/>
      <c r="D105" s="107"/>
      <c r="E105" s="107"/>
      <c r="F105" s="107"/>
      <c r="G105" s="107"/>
      <c r="H105" s="107"/>
      <c r="I105" s="107"/>
      <c r="J105" s="107"/>
      <c r="K105" s="107"/>
      <c r="L105" s="109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</row>
    <row r="106" spans="1:31" s="110" customFormat="1" ht="6.95" customHeight="1">
      <c r="A106" s="107"/>
      <c r="B106" s="139"/>
      <c r="C106" s="140"/>
      <c r="D106" s="140"/>
      <c r="E106" s="140"/>
      <c r="F106" s="140"/>
      <c r="G106" s="140"/>
      <c r="H106" s="140"/>
      <c r="I106" s="140"/>
      <c r="J106" s="140"/>
      <c r="K106" s="140"/>
      <c r="L106" s="109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</row>
    <row r="107" spans="1:31" s="98" customFormat="1"/>
    <row r="108" spans="1:31" s="98" customFormat="1"/>
    <row r="109" spans="1:31" s="98" customFormat="1"/>
    <row r="110" spans="1:31" s="110" customFormat="1" ht="6.95" customHeight="1">
      <c r="A110" s="107"/>
      <c r="B110" s="141"/>
      <c r="C110" s="142"/>
      <c r="D110" s="142"/>
      <c r="E110" s="142"/>
      <c r="F110" s="142"/>
      <c r="G110" s="142"/>
      <c r="H110" s="142"/>
      <c r="I110" s="142"/>
      <c r="J110" s="142"/>
      <c r="K110" s="142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24.95" customHeight="1">
      <c r="A111" s="107"/>
      <c r="B111" s="108"/>
      <c r="C111" s="104" t="s">
        <v>326</v>
      </c>
      <c r="D111" s="107"/>
      <c r="E111" s="107"/>
      <c r="F111" s="107"/>
      <c r="G111" s="107"/>
      <c r="H111" s="107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6.95" customHeight="1">
      <c r="A112" s="107"/>
      <c r="B112" s="108"/>
      <c r="C112" s="107"/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2" customHeight="1">
      <c r="A113" s="107"/>
      <c r="B113" s="108"/>
      <c r="C113" s="106" t="s">
        <v>17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16.5" customHeight="1">
      <c r="A114" s="107"/>
      <c r="B114" s="108"/>
      <c r="C114" s="107"/>
      <c r="D114" s="107"/>
      <c r="E114" s="312" t="str">
        <f>E7</f>
        <v>Expozice Jihozápadní Afrika, ZOO Dvůr Králové a.s. - Změna A, 1.etapa</v>
      </c>
      <c r="F114" s="313"/>
      <c r="G114" s="313"/>
      <c r="H114" s="313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183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16.5" customHeight="1">
      <c r="A116" s="107"/>
      <c r="B116" s="108"/>
      <c r="C116" s="107"/>
      <c r="D116" s="107"/>
      <c r="E116" s="308" t="str">
        <f>E9</f>
        <v>54 - SO 54 -  Kanalizace splašková - změna A</v>
      </c>
      <c r="F116" s="309"/>
      <c r="G116" s="309"/>
      <c r="H116" s="309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6.9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2" customHeight="1">
      <c r="A118" s="107"/>
      <c r="B118" s="108"/>
      <c r="C118" s="106" t="s">
        <v>21</v>
      </c>
      <c r="D118" s="107"/>
      <c r="E118" s="107"/>
      <c r="F118" s="111" t="str">
        <f>F12</f>
        <v xml:space="preserve"> </v>
      </c>
      <c r="G118" s="107"/>
      <c r="H118" s="107"/>
      <c r="I118" s="106" t="s">
        <v>23</v>
      </c>
      <c r="J118" s="112" t="str">
        <f>IF(J12="","",J12)</f>
        <v>14. 1. 2020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10" customFormat="1" ht="43.15" customHeight="1">
      <c r="A120" s="107"/>
      <c r="B120" s="108"/>
      <c r="C120" s="106" t="s">
        <v>25</v>
      </c>
      <c r="D120" s="107"/>
      <c r="E120" s="107"/>
      <c r="F120" s="111" t="str">
        <f>E15</f>
        <v>ZOO Dvůr Králové a.s., Štefánikova 1029, D.K.n.L.</v>
      </c>
      <c r="G120" s="107"/>
      <c r="H120" s="107"/>
      <c r="I120" s="106" t="s">
        <v>31</v>
      </c>
      <c r="J120" s="143" t="str">
        <f>E21</f>
        <v>Projektis spol. s r.o., Legionářská 562, D.K.n.L.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5" s="110" customFormat="1" ht="15.2" customHeight="1">
      <c r="A121" s="107"/>
      <c r="B121" s="108"/>
      <c r="C121" s="106" t="s">
        <v>29</v>
      </c>
      <c r="D121" s="107"/>
      <c r="E121" s="107"/>
      <c r="F121" s="111" t="str">
        <f>IF(E18="","",E18)</f>
        <v>Vyplň údaj</v>
      </c>
      <c r="G121" s="107"/>
      <c r="H121" s="107"/>
      <c r="I121" s="106" t="s">
        <v>34</v>
      </c>
      <c r="J121" s="143" t="str">
        <f>E24</f>
        <v>ing. V. Švehla</v>
      </c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5" s="110" customFormat="1" ht="10.35" customHeight="1">
      <c r="A122" s="107"/>
      <c r="B122" s="108"/>
      <c r="C122" s="107"/>
      <c r="D122" s="107"/>
      <c r="E122" s="107"/>
      <c r="F122" s="107"/>
      <c r="G122" s="107"/>
      <c r="H122" s="107"/>
      <c r="I122" s="107"/>
      <c r="J122" s="107"/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5" s="166" customFormat="1" ht="29.25" customHeight="1">
      <c r="A123" s="157"/>
      <c r="B123" s="158"/>
      <c r="C123" s="159" t="s">
        <v>327</v>
      </c>
      <c r="D123" s="160" t="s">
        <v>62</v>
      </c>
      <c r="E123" s="160" t="s">
        <v>58</v>
      </c>
      <c r="F123" s="160" t="s">
        <v>59</v>
      </c>
      <c r="G123" s="160" t="s">
        <v>328</v>
      </c>
      <c r="H123" s="160" t="s">
        <v>329</v>
      </c>
      <c r="I123" s="160" t="s">
        <v>330</v>
      </c>
      <c r="J123" s="160" t="s">
        <v>299</v>
      </c>
      <c r="K123" s="161" t="s">
        <v>331</v>
      </c>
      <c r="L123" s="162"/>
      <c r="M123" s="163" t="s">
        <v>1</v>
      </c>
      <c r="N123" s="164" t="s">
        <v>41</v>
      </c>
      <c r="O123" s="164" t="s">
        <v>332</v>
      </c>
      <c r="P123" s="164" t="s">
        <v>333</v>
      </c>
      <c r="Q123" s="164" t="s">
        <v>334</v>
      </c>
      <c r="R123" s="164" t="s">
        <v>335</v>
      </c>
      <c r="S123" s="164" t="s">
        <v>336</v>
      </c>
      <c r="T123" s="165" t="s">
        <v>337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pans="1:65" s="110" customFormat="1" ht="22.9" customHeight="1">
      <c r="A124" s="107"/>
      <c r="B124" s="108"/>
      <c r="C124" s="167" t="s">
        <v>338</v>
      </c>
      <c r="D124" s="107"/>
      <c r="E124" s="107"/>
      <c r="F124" s="107"/>
      <c r="G124" s="107"/>
      <c r="H124" s="107"/>
      <c r="I124" s="107"/>
      <c r="J124" s="168">
        <f>BK124</f>
        <v>0</v>
      </c>
      <c r="K124" s="107"/>
      <c r="L124" s="108"/>
      <c r="M124" s="169"/>
      <c r="N124" s="170"/>
      <c r="O124" s="118"/>
      <c r="P124" s="171">
        <f>P125+P274</f>
        <v>0</v>
      </c>
      <c r="Q124" s="118"/>
      <c r="R124" s="171">
        <f>R125+R274</f>
        <v>0</v>
      </c>
      <c r="S124" s="118"/>
      <c r="T124" s="172">
        <f>T125+T274</f>
        <v>0</v>
      </c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T124" s="99" t="s">
        <v>76</v>
      </c>
      <c r="AU124" s="99" t="s">
        <v>301</v>
      </c>
      <c r="BK124" s="173">
        <f>BK125+BK274</f>
        <v>0</v>
      </c>
    </row>
    <row r="125" spans="1:65" s="174" customFormat="1" ht="25.9" customHeight="1">
      <c r="B125" s="175"/>
      <c r="D125" s="176" t="s">
        <v>76</v>
      </c>
      <c r="E125" s="177" t="s">
        <v>339</v>
      </c>
      <c r="F125" s="177" t="s">
        <v>340</v>
      </c>
      <c r="J125" s="178">
        <f>BK125</f>
        <v>0</v>
      </c>
      <c r="L125" s="175"/>
      <c r="M125" s="179"/>
      <c r="N125" s="180"/>
      <c r="O125" s="180"/>
      <c r="P125" s="181">
        <f>P126+P186+P188+P212+P272</f>
        <v>0</v>
      </c>
      <c r="Q125" s="180"/>
      <c r="R125" s="181">
        <f>R126+R186+R188+R212+R272</f>
        <v>0</v>
      </c>
      <c r="S125" s="180"/>
      <c r="T125" s="182">
        <f>T126+T186+T188+T212+T272</f>
        <v>0</v>
      </c>
      <c r="AR125" s="176" t="s">
        <v>8</v>
      </c>
      <c r="AT125" s="183" t="s">
        <v>76</v>
      </c>
      <c r="AU125" s="183" t="s">
        <v>77</v>
      </c>
      <c r="AY125" s="176" t="s">
        <v>341</v>
      </c>
      <c r="BK125" s="184">
        <f>BK126+BK186+BK188+BK212+BK272</f>
        <v>0</v>
      </c>
    </row>
    <row r="126" spans="1:65" s="174" customFormat="1" ht="22.9" customHeight="1">
      <c r="B126" s="175"/>
      <c r="D126" s="176" t="s">
        <v>76</v>
      </c>
      <c r="E126" s="185" t="s">
        <v>8</v>
      </c>
      <c r="F126" s="185" t="s">
        <v>342</v>
      </c>
      <c r="J126" s="186">
        <f>BK126</f>
        <v>0</v>
      </c>
      <c r="L126" s="175"/>
      <c r="M126" s="179"/>
      <c r="N126" s="180"/>
      <c r="O126" s="180"/>
      <c r="P126" s="181">
        <f>SUM(P127:P185)</f>
        <v>0</v>
      </c>
      <c r="Q126" s="180"/>
      <c r="R126" s="181">
        <f>SUM(R127:R185)</f>
        <v>0</v>
      </c>
      <c r="S126" s="180"/>
      <c r="T126" s="182">
        <f>SUM(T127:T185)</f>
        <v>0</v>
      </c>
      <c r="AR126" s="176" t="s">
        <v>8</v>
      </c>
      <c r="AT126" s="183" t="s">
        <v>76</v>
      </c>
      <c r="AU126" s="183" t="s">
        <v>8</v>
      </c>
      <c r="AY126" s="176" t="s">
        <v>341</v>
      </c>
      <c r="BK126" s="184">
        <f>SUM(BK127:BK185)</f>
        <v>0</v>
      </c>
    </row>
    <row r="127" spans="1:65" s="110" customFormat="1" ht="24" customHeight="1">
      <c r="A127" s="107"/>
      <c r="B127" s="108"/>
      <c r="C127" s="187" t="s">
        <v>8</v>
      </c>
      <c r="D127" s="187" t="s">
        <v>343</v>
      </c>
      <c r="E127" s="188" t="s">
        <v>5156</v>
      </c>
      <c r="F127" s="189" t="s">
        <v>5157</v>
      </c>
      <c r="G127" s="190" t="s">
        <v>2064</v>
      </c>
      <c r="H127" s="191">
        <v>1080</v>
      </c>
      <c r="I127" s="89"/>
      <c r="J127" s="192">
        <f>ROUND(I127*H127,0)</f>
        <v>0</v>
      </c>
      <c r="K127" s="189" t="s">
        <v>5158</v>
      </c>
      <c r="L127" s="108"/>
      <c r="M127" s="193" t="s">
        <v>1</v>
      </c>
      <c r="N127" s="194" t="s">
        <v>42</v>
      </c>
      <c r="O127" s="195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347</v>
      </c>
      <c r="AT127" s="198" t="s">
        <v>343</v>
      </c>
      <c r="AU127" s="198" t="s">
        <v>85</v>
      </c>
      <c r="AY127" s="99" t="s">
        <v>341</v>
      </c>
      <c r="BE127" s="199">
        <f>IF(N127="základní",J127,0)</f>
        <v>0</v>
      </c>
      <c r="BF127" s="199">
        <f>IF(N127="snížená",J127,0)</f>
        <v>0</v>
      </c>
      <c r="BG127" s="199">
        <f>IF(N127="zákl. přenesená",J127,0)</f>
        <v>0</v>
      </c>
      <c r="BH127" s="199">
        <f>IF(N127="sníž. přenesená",J127,0)</f>
        <v>0</v>
      </c>
      <c r="BI127" s="199">
        <f>IF(N127="nulová",J127,0)</f>
        <v>0</v>
      </c>
      <c r="BJ127" s="99" t="s">
        <v>8</v>
      </c>
      <c r="BK127" s="199">
        <f>ROUND(I127*H127,0)</f>
        <v>0</v>
      </c>
      <c r="BL127" s="99" t="s">
        <v>347</v>
      </c>
      <c r="BM127" s="198" t="s">
        <v>85</v>
      </c>
    </row>
    <row r="128" spans="1:65" s="200" customFormat="1">
      <c r="B128" s="201"/>
      <c r="D128" s="202" t="s">
        <v>349</v>
      </c>
      <c r="E128" s="203" t="s">
        <v>1</v>
      </c>
      <c r="F128" s="204" t="s">
        <v>5159</v>
      </c>
      <c r="H128" s="205">
        <v>1080</v>
      </c>
      <c r="L128" s="201"/>
      <c r="M128" s="206"/>
      <c r="N128" s="207"/>
      <c r="O128" s="207"/>
      <c r="P128" s="207"/>
      <c r="Q128" s="207"/>
      <c r="R128" s="207"/>
      <c r="S128" s="207"/>
      <c r="T128" s="208"/>
      <c r="AT128" s="203" t="s">
        <v>349</v>
      </c>
      <c r="AU128" s="203" t="s">
        <v>85</v>
      </c>
      <c r="AV128" s="200" t="s">
        <v>85</v>
      </c>
      <c r="AW128" s="200" t="s">
        <v>33</v>
      </c>
      <c r="AX128" s="200" t="s">
        <v>77</v>
      </c>
      <c r="AY128" s="203" t="s">
        <v>341</v>
      </c>
    </row>
    <row r="129" spans="1:65" s="226" customFormat="1">
      <c r="B129" s="227"/>
      <c r="D129" s="202" t="s">
        <v>349</v>
      </c>
      <c r="E129" s="228" t="s">
        <v>1</v>
      </c>
      <c r="F129" s="229" t="s">
        <v>542</v>
      </c>
      <c r="H129" s="230">
        <v>1080</v>
      </c>
      <c r="L129" s="227"/>
      <c r="M129" s="231"/>
      <c r="N129" s="232"/>
      <c r="O129" s="232"/>
      <c r="P129" s="232"/>
      <c r="Q129" s="232"/>
      <c r="R129" s="232"/>
      <c r="S129" s="232"/>
      <c r="T129" s="233"/>
      <c r="AT129" s="228" t="s">
        <v>349</v>
      </c>
      <c r="AU129" s="228" t="s">
        <v>85</v>
      </c>
      <c r="AV129" s="226" t="s">
        <v>347</v>
      </c>
      <c r="AW129" s="226" t="s">
        <v>33</v>
      </c>
      <c r="AX129" s="226" t="s">
        <v>8</v>
      </c>
      <c r="AY129" s="228" t="s">
        <v>341</v>
      </c>
    </row>
    <row r="130" spans="1:65" s="110" customFormat="1" ht="24" customHeight="1">
      <c r="A130" s="107"/>
      <c r="B130" s="108"/>
      <c r="C130" s="187" t="s">
        <v>85</v>
      </c>
      <c r="D130" s="187" t="s">
        <v>343</v>
      </c>
      <c r="E130" s="188" t="s">
        <v>5160</v>
      </c>
      <c r="F130" s="189" t="s">
        <v>5161</v>
      </c>
      <c r="G130" s="190" t="s">
        <v>5162</v>
      </c>
      <c r="H130" s="191">
        <v>90</v>
      </c>
      <c r="I130" s="89"/>
      <c r="J130" s="192">
        <f>ROUND(I130*H130,0)</f>
        <v>0</v>
      </c>
      <c r="K130" s="189" t="s">
        <v>5158</v>
      </c>
      <c r="L130" s="108"/>
      <c r="M130" s="193" t="s">
        <v>1</v>
      </c>
      <c r="N130" s="194" t="s">
        <v>42</v>
      </c>
      <c r="O130" s="195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347</v>
      </c>
      <c r="AT130" s="198" t="s">
        <v>343</v>
      </c>
      <c r="AU130" s="198" t="s">
        <v>85</v>
      </c>
      <c r="AY130" s="99" t="s">
        <v>341</v>
      </c>
      <c r="BE130" s="199">
        <f>IF(N130="základní",J130,0)</f>
        <v>0</v>
      </c>
      <c r="BF130" s="199">
        <f>IF(N130="snížená",J130,0)</f>
        <v>0</v>
      </c>
      <c r="BG130" s="199">
        <f>IF(N130="zákl. přenesená",J130,0)</f>
        <v>0</v>
      </c>
      <c r="BH130" s="199">
        <f>IF(N130="sníž. přenesená",J130,0)</f>
        <v>0</v>
      </c>
      <c r="BI130" s="199">
        <f>IF(N130="nulová",J130,0)</f>
        <v>0</v>
      </c>
      <c r="BJ130" s="99" t="s">
        <v>8</v>
      </c>
      <c r="BK130" s="199">
        <f>ROUND(I130*H130,0)</f>
        <v>0</v>
      </c>
      <c r="BL130" s="99" t="s">
        <v>347</v>
      </c>
      <c r="BM130" s="198" t="s">
        <v>347</v>
      </c>
    </row>
    <row r="131" spans="1:65" s="200" customFormat="1">
      <c r="B131" s="201"/>
      <c r="D131" s="202" t="s">
        <v>349</v>
      </c>
      <c r="E131" s="203" t="s">
        <v>1</v>
      </c>
      <c r="F131" s="204" t="s">
        <v>5163</v>
      </c>
      <c r="H131" s="205">
        <v>90</v>
      </c>
      <c r="L131" s="201"/>
      <c r="M131" s="206"/>
      <c r="N131" s="207"/>
      <c r="O131" s="207"/>
      <c r="P131" s="207"/>
      <c r="Q131" s="207"/>
      <c r="R131" s="207"/>
      <c r="S131" s="207"/>
      <c r="T131" s="208"/>
      <c r="AT131" s="203" t="s">
        <v>349</v>
      </c>
      <c r="AU131" s="203" t="s">
        <v>85</v>
      </c>
      <c r="AV131" s="200" t="s">
        <v>85</v>
      </c>
      <c r="AW131" s="200" t="s">
        <v>33</v>
      </c>
      <c r="AX131" s="200" t="s">
        <v>77</v>
      </c>
      <c r="AY131" s="203" t="s">
        <v>341</v>
      </c>
    </row>
    <row r="132" spans="1:65" s="226" customFormat="1">
      <c r="B132" s="227"/>
      <c r="D132" s="202" t="s">
        <v>349</v>
      </c>
      <c r="E132" s="228" t="s">
        <v>1</v>
      </c>
      <c r="F132" s="229" t="s">
        <v>542</v>
      </c>
      <c r="H132" s="230">
        <v>90</v>
      </c>
      <c r="L132" s="227"/>
      <c r="M132" s="231"/>
      <c r="N132" s="232"/>
      <c r="O132" s="232"/>
      <c r="P132" s="232"/>
      <c r="Q132" s="232"/>
      <c r="R132" s="232"/>
      <c r="S132" s="232"/>
      <c r="T132" s="233"/>
      <c r="AT132" s="228" t="s">
        <v>349</v>
      </c>
      <c r="AU132" s="228" t="s">
        <v>85</v>
      </c>
      <c r="AV132" s="226" t="s">
        <v>347</v>
      </c>
      <c r="AW132" s="226" t="s">
        <v>33</v>
      </c>
      <c r="AX132" s="226" t="s">
        <v>8</v>
      </c>
      <c r="AY132" s="228" t="s">
        <v>341</v>
      </c>
    </row>
    <row r="133" spans="1:65" s="110" customFormat="1" ht="24" customHeight="1">
      <c r="A133" s="107"/>
      <c r="B133" s="108"/>
      <c r="C133" s="187" t="s">
        <v>352</v>
      </c>
      <c r="D133" s="187" t="s">
        <v>343</v>
      </c>
      <c r="E133" s="188" t="s">
        <v>5164</v>
      </c>
      <c r="F133" s="189" t="s">
        <v>5165</v>
      </c>
      <c r="G133" s="190" t="s">
        <v>346</v>
      </c>
      <c r="H133" s="191">
        <v>33.402999999999999</v>
      </c>
      <c r="I133" s="89"/>
      <c r="J133" s="192">
        <f>ROUND(I133*H133,0)</f>
        <v>0</v>
      </c>
      <c r="K133" s="189" t="s">
        <v>5000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347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347</v>
      </c>
      <c r="BM133" s="198" t="s">
        <v>375</v>
      </c>
    </row>
    <row r="134" spans="1:65" s="200" customFormat="1">
      <c r="B134" s="201"/>
      <c r="D134" s="202" t="s">
        <v>349</v>
      </c>
      <c r="E134" s="203" t="s">
        <v>1</v>
      </c>
      <c r="F134" s="204" t="s">
        <v>5166</v>
      </c>
      <c r="H134" s="205">
        <v>37.68</v>
      </c>
      <c r="L134" s="201"/>
      <c r="M134" s="206"/>
      <c r="N134" s="207"/>
      <c r="O134" s="207"/>
      <c r="P134" s="207"/>
      <c r="Q134" s="207"/>
      <c r="R134" s="207"/>
      <c r="S134" s="207"/>
      <c r="T134" s="208"/>
      <c r="AT134" s="203" t="s">
        <v>349</v>
      </c>
      <c r="AU134" s="203" t="s">
        <v>85</v>
      </c>
      <c r="AV134" s="200" t="s">
        <v>85</v>
      </c>
      <c r="AW134" s="200" t="s">
        <v>33</v>
      </c>
      <c r="AX134" s="200" t="s">
        <v>77</v>
      </c>
      <c r="AY134" s="203" t="s">
        <v>341</v>
      </c>
    </row>
    <row r="135" spans="1:65" s="200" customFormat="1">
      <c r="B135" s="201"/>
      <c r="D135" s="202" t="s">
        <v>349</v>
      </c>
      <c r="E135" s="203" t="s">
        <v>1</v>
      </c>
      <c r="F135" s="204" t="s">
        <v>5167</v>
      </c>
      <c r="H135" s="205">
        <v>16</v>
      </c>
      <c r="L135" s="201"/>
      <c r="M135" s="206"/>
      <c r="N135" s="207"/>
      <c r="O135" s="207"/>
      <c r="P135" s="207"/>
      <c r="Q135" s="207"/>
      <c r="R135" s="207"/>
      <c r="S135" s="207"/>
      <c r="T135" s="208"/>
      <c r="AT135" s="203" t="s">
        <v>349</v>
      </c>
      <c r="AU135" s="203" t="s">
        <v>85</v>
      </c>
      <c r="AV135" s="200" t="s">
        <v>85</v>
      </c>
      <c r="AW135" s="200" t="s">
        <v>33</v>
      </c>
      <c r="AX135" s="200" t="s">
        <v>77</v>
      </c>
      <c r="AY135" s="203" t="s">
        <v>341</v>
      </c>
    </row>
    <row r="136" spans="1:65" s="200" customFormat="1">
      <c r="B136" s="201"/>
      <c r="D136" s="202" t="s">
        <v>349</v>
      </c>
      <c r="E136" s="203" t="s">
        <v>1</v>
      </c>
      <c r="F136" s="204" t="s">
        <v>5168</v>
      </c>
      <c r="H136" s="205">
        <v>13.125</v>
      </c>
      <c r="L136" s="201"/>
      <c r="M136" s="206"/>
      <c r="N136" s="207"/>
      <c r="O136" s="207"/>
      <c r="P136" s="207"/>
      <c r="Q136" s="207"/>
      <c r="R136" s="207"/>
      <c r="S136" s="207"/>
      <c r="T136" s="208"/>
      <c r="AT136" s="203" t="s">
        <v>349</v>
      </c>
      <c r="AU136" s="203" t="s">
        <v>85</v>
      </c>
      <c r="AV136" s="200" t="s">
        <v>85</v>
      </c>
      <c r="AW136" s="200" t="s">
        <v>33</v>
      </c>
      <c r="AX136" s="200" t="s">
        <v>77</v>
      </c>
      <c r="AY136" s="203" t="s">
        <v>341</v>
      </c>
    </row>
    <row r="137" spans="1:65" s="226" customFormat="1">
      <c r="B137" s="227"/>
      <c r="D137" s="202" t="s">
        <v>349</v>
      </c>
      <c r="E137" s="228" t="s">
        <v>1</v>
      </c>
      <c r="F137" s="229" t="s">
        <v>542</v>
      </c>
      <c r="H137" s="230">
        <v>66.805000000000007</v>
      </c>
      <c r="L137" s="227"/>
      <c r="M137" s="231"/>
      <c r="N137" s="232"/>
      <c r="O137" s="232"/>
      <c r="P137" s="232"/>
      <c r="Q137" s="232"/>
      <c r="R137" s="232"/>
      <c r="S137" s="232"/>
      <c r="T137" s="233"/>
      <c r="AT137" s="228" t="s">
        <v>349</v>
      </c>
      <c r="AU137" s="228" t="s">
        <v>85</v>
      </c>
      <c r="AV137" s="226" t="s">
        <v>347</v>
      </c>
      <c r="AW137" s="226" t="s">
        <v>33</v>
      </c>
      <c r="AX137" s="226" t="s">
        <v>77</v>
      </c>
      <c r="AY137" s="228" t="s">
        <v>341</v>
      </c>
    </row>
    <row r="138" spans="1:65" s="200" customFormat="1">
      <c r="B138" s="201"/>
      <c r="D138" s="202" t="s">
        <v>349</v>
      </c>
      <c r="E138" s="203" t="s">
        <v>1</v>
      </c>
      <c r="F138" s="204" t="s">
        <v>5169</v>
      </c>
      <c r="H138" s="205">
        <v>33.402999999999999</v>
      </c>
      <c r="L138" s="201"/>
      <c r="M138" s="206"/>
      <c r="N138" s="207"/>
      <c r="O138" s="207"/>
      <c r="P138" s="207"/>
      <c r="Q138" s="207"/>
      <c r="R138" s="207"/>
      <c r="S138" s="207"/>
      <c r="T138" s="208"/>
      <c r="AT138" s="203" t="s">
        <v>349</v>
      </c>
      <c r="AU138" s="203" t="s">
        <v>85</v>
      </c>
      <c r="AV138" s="200" t="s">
        <v>85</v>
      </c>
      <c r="AW138" s="200" t="s">
        <v>33</v>
      </c>
      <c r="AX138" s="200" t="s">
        <v>77</v>
      </c>
      <c r="AY138" s="203" t="s">
        <v>341</v>
      </c>
    </row>
    <row r="139" spans="1:65" s="226" customFormat="1">
      <c r="B139" s="227"/>
      <c r="D139" s="202" t="s">
        <v>349</v>
      </c>
      <c r="E139" s="228" t="s">
        <v>1</v>
      </c>
      <c r="F139" s="229" t="s">
        <v>542</v>
      </c>
      <c r="H139" s="230">
        <v>33.402999999999999</v>
      </c>
      <c r="L139" s="227"/>
      <c r="M139" s="231"/>
      <c r="N139" s="232"/>
      <c r="O139" s="232"/>
      <c r="P139" s="232"/>
      <c r="Q139" s="232"/>
      <c r="R139" s="232"/>
      <c r="S139" s="232"/>
      <c r="T139" s="233"/>
      <c r="AT139" s="228" t="s">
        <v>349</v>
      </c>
      <c r="AU139" s="228" t="s">
        <v>85</v>
      </c>
      <c r="AV139" s="226" t="s">
        <v>347</v>
      </c>
      <c r="AW139" s="226" t="s">
        <v>33</v>
      </c>
      <c r="AX139" s="226" t="s">
        <v>8</v>
      </c>
      <c r="AY139" s="228" t="s">
        <v>341</v>
      </c>
    </row>
    <row r="140" spans="1:65" s="110" customFormat="1" ht="24" customHeight="1">
      <c r="A140" s="107"/>
      <c r="B140" s="108"/>
      <c r="C140" s="187" t="s">
        <v>347</v>
      </c>
      <c r="D140" s="187" t="s">
        <v>343</v>
      </c>
      <c r="E140" s="188" t="s">
        <v>5170</v>
      </c>
      <c r="F140" s="189" t="s">
        <v>5171</v>
      </c>
      <c r="G140" s="190" t="s">
        <v>346</v>
      </c>
      <c r="H140" s="191">
        <v>33.402999999999999</v>
      </c>
      <c r="I140" s="89"/>
      <c r="J140" s="192">
        <f t="shared" ref="J140:J147" si="0">ROUND(I140*H140,0)</f>
        <v>0</v>
      </c>
      <c r="K140" s="189" t="s">
        <v>5000</v>
      </c>
      <c r="L140" s="108"/>
      <c r="M140" s="193" t="s">
        <v>1</v>
      </c>
      <c r="N140" s="194" t="s">
        <v>42</v>
      </c>
      <c r="O140" s="195"/>
      <c r="P140" s="196">
        <f t="shared" ref="P140:P147" si="1">O140*H140</f>
        <v>0</v>
      </c>
      <c r="Q140" s="196">
        <v>0</v>
      </c>
      <c r="R140" s="196">
        <f t="shared" ref="R140:R147" si="2">Q140*H140</f>
        <v>0</v>
      </c>
      <c r="S140" s="196">
        <v>0</v>
      </c>
      <c r="T140" s="197">
        <f t="shared" ref="T140:T147" si="3">S140*H140</f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 t="shared" ref="BE140:BE147" si="4">IF(N140="základní",J140,0)</f>
        <v>0</v>
      </c>
      <c r="BF140" s="199">
        <f t="shared" ref="BF140:BF147" si="5">IF(N140="snížená",J140,0)</f>
        <v>0</v>
      </c>
      <c r="BG140" s="199">
        <f t="shared" ref="BG140:BG147" si="6">IF(N140="zákl. přenesená",J140,0)</f>
        <v>0</v>
      </c>
      <c r="BH140" s="199">
        <f t="shared" ref="BH140:BH147" si="7">IF(N140="sníž. přenesená",J140,0)</f>
        <v>0</v>
      </c>
      <c r="BI140" s="199">
        <f t="shared" ref="BI140:BI147" si="8">IF(N140="nulová",J140,0)</f>
        <v>0</v>
      </c>
      <c r="BJ140" s="99" t="s">
        <v>8</v>
      </c>
      <c r="BK140" s="199">
        <f t="shared" ref="BK140:BK147" si="9">ROUND(I140*H140,0)</f>
        <v>0</v>
      </c>
      <c r="BL140" s="99" t="s">
        <v>347</v>
      </c>
      <c r="BM140" s="198" t="s">
        <v>358</v>
      </c>
    </row>
    <row r="141" spans="1:65" s="110" customFormat="1" ht="24" customHeight="1">
      <c r="A141" s="107"/>
      <c r="B141" s="108"/>
      <c r="C141" s="187" t="s">
        <v>371</v>
      </c>
      <c r="D141" s="187" t="s">
        <v>343</v>
      </c>
      <c r="E141" s="188" t="s">
        <v>5172</v>
      </c>
      <c r="F141" s="189" t="s">
        <v>5173</v>
      </c>
      <c r="G141" s="190" t="s">
        <v>346</v>
      </c>
      <c r="H141" s="191">
        <v>33.402999999999999</v>
      </c>
      <c r="I141" s="89"/>
      <c r="J141" s="192">
        <f t="shared" si="0"/>
        <v>0</v>
      </c>
      <c r="K141" s="189" t="s">
        <v>5000</v>
      </c>
      <c r="L141" s="108"/>
      <c r="M141" s="193" t="s">
        <v>1</v>
      </c>
      <c r="N141" s="194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261</v>
      </c>
    </row>
    <row r="142" spans="1:65" s="110" customFormat="1" ht="24" customHeight="1">
      <c r="A142" s="107"/>
      <c r="B142" s="108"/>
      <c r="C142" s="187" t="s">
        <v>375</v>
      </c>
      <c r="D142" s="187" t="s">
        <v>343</v>
      </c>
      <c r="E142" s="188" t="s">
        <v>5174</v>
      </c>
      <c r="F142" s="189" t="s">
        <v>5175</v>
      </c>
      <c r="G142" s="190" t="s">
        <v>346</v>
      </c>
      <c r="H142" s="191">
        <v>33.402999999999999</v>
      </c>
      <c r="I142" s="89"/>
      <c r="J142" s="192">
        <f t="shared" si="0"/>
        <v>0</v>
      </c>
      <c r="K142" s="189" t="s">
        <v>5000</v>
      </c>
      <c r="L142" s="108"/>
      <c r="M142" s="193" t="s">
        <v>1</v>
      </c>
      <c r="N142" s="194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399</v>
      </c>
    </row>
    <row r="143" spans="1:65" s="110" customFormat="1" ht="24" customHeight="1">
      <c r="A143" s="107"/>
      <c r="B143" s="108"/>
      <c r="C143" s="187" t="s">
        <v>379</v>
      </c>
      <c r="D143" s="187" t="s">
        <v>343</v>
      </c>
      <c r="E143" s="188" t="s">
        <v>4998</v>
      </c>
      <c r="F143" s="189" t="s">
        <v>4999</v>
      </c>
      <c r="G143" s="190" t="s">
        <v>346</v>
      </c>
      <c r="H143" s="191">
        <v>266.33999999999997</v>
      </c>
      <c r="I143" s="89"/>
      <c r="J143" s="192">
        <f t="shared" si="0"/>
        <v>0</v>
      </c>
      <c r="K143" s="189" t="s">
        <v>5000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409</v>
      </c>
    </row>
    <row r="144" spans="1:65" s="110" customFormat="1" ht="24" customHeight="1">
      <c r="A144" s="107"/>
      <c r="B144" s="108"/>
      <c r="C144" s="187" t="s">
        <v>358</v>
      </c>
      <c r="D144" s="187" t="s">
        <v>343</v>
      </c>
      <c r="E144" s="188" t="s">
        <v>385</v>
      </c>
      <c r="F144" s="189" t="s">
        <v>386</v>
      </c>
      <c r="G144" s="190" t="s">
        <v>346</v>
      </c>
      <c r="H144" s="191">
        <v>266.33999999999997</v>
      </c>
      <c r="I144" s="89"/>
      <c r="J144" s="192">
        <f t="shared" si="0"/>
        <v>0</v>
      </c>
      <c r="K144" s="189" t="s">
        <v>5158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421</v>
      </c>
    </row>
    <row r="145" spans="1:65" s="110" customFormat="1" ht="24" customHeight="1">
      <c r="A145" s="107"/>
      <c r="B145" s="108"/>
      <c r="C145" s="187" t="s">
        <v>388</v>
      </c>
      <c r="D145" s="187" t="s">
        <v>343</v>
      </c>
      <c r="E145" s="188" t="s">
        <v>5005</v>
      </c>
      <c r="F145" s="189" t="s">
        <v>5006</v>
      </c>
      <c r="G145" s="190" t="s">
        <v>346</v>
      </c>
      <c r="H145" s="191">
        <v>266.33999999999997</v>
      </c>
      <c r="I145" s="89"/>
      <c r="J145" s="192">
        <f t="shared" si="0"/>
        <v>0</v>
      </c>
      <c r="K145" s="189" t="s">
        <v>5000</v>
      </c>
      <c r="L145" s="108"/>
      <c r="M145" s="193" t="s">
        <v>1</v>
      </c>
      <c r="N145" s="194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347</v>
      </c>
      <c r="AT145" s="198" t="s">
        <v>343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430</v>
      </c>
    </row>
    <row r="146" spans="1:65" s="110" customFormat="1" ht="24" customHeight="1">
      <c r="A146" s="107"/>
      <c r="B146" s="108"/>
      <c r="C146" s="187" t="s">
        <v>261</v>
      </c>
      <c r="D146" s="187" t="s">
        <v>343</v>
      </c>
      <c r="E146" s="188" t="s">
        <v>392</v>
      </c>
      <c r="F146" s="189" t="s">
        <v>393</v>
      </c>
      <c r="G146" s="190" t="s">
        <v>346</v>
      </c>
      <c r="H146" s="191">
        <v>266.33999999999997</v>
      </c>
      <c r="I146" s="89"/>
      <c r="J146" s="192">
        <f t="shared" si="0"/>
        <v>0</v>
      </c>
      <c r="K146" s="189" t="s">
        <v>5000</v>
      </c>
      <c r="L146" s="108"/>
      <c r="M146" s="193" t="s">
        <v>1</v>
      </c>
      <c r="N146" s="194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347</v>
      </c>
      <c r="AT146" s="198" t="s">
        <v>343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437</v>
      </c>
    </row>
    <row r="147" spans="1:65" s="110" customFormat="1" ht="16.5" customHeight="1">
      <c r="A147" s="107"/>
      <c r="B147" s="108"/>
      <c r="C147" s="187" t="s">
        <v>395</v>
      </c>
      <c r="D147" s="187" t="s">
        <v>343</v>
      </c>
      <c r="E147" s="188" t="s">
        <v>5176</v>
      </c>
      <c r="F147" s="189" t="s">
        <v>5177</v>
      </c>
      <c r="G147" s="190" t="s">
        <v>444</v>
      </c>
      <c r="H147" s="191">
        <v>75.36</v>
      </c>
      <c r="I147" s="89"/>
      <c r="J147" s="192">
        <f t="shared" si="0"/>
        <v>0</v>
      </c>
      <c r="K147" s="189" t="s">
        <v>5000</v>
      </c>
      <c r="L147" s="108"/>
      <c r="M147" s="193" t="s">
        <v>1</v>
      </c>
      <c r="N147" s="194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 t="shared" si="9"/>
        <v>0</v>
      </c>
      <c r="BL147" s="99" t="s">
        <v>347</v>
      </c>
      <c r="BM147" s="198" t="s">
        <v>447</v>
      </c>
    </row>
    <row r="148" spans="1:65" s="200" customFormat="1">
      <c r="B148" s="201"/>
      <c r="D148" s="202" t="s">
        <v>349</v>
      </c>
      <c r="E148" s="203" t="s">
        <v>1</v>
      </c>
      <c r="F148" s="204" t="s">
        <v>5178</v>
      </c>
      <c r="H148" s="205">
        <v>75.36</v>
      </c>
      <c r="L148" s="201"/>
      <c r="M148" s="206"/>
      <c r="N148" s="207"/>
      <c r="O148" s="207"/>
      <c r="P148" s="207"/>
      <c r="Q148" s="207"/>
      <c r="R148" s="207"/>
      <c r="S148" s="207"/>
      <c r="T148" s="208"/>
      <c r="AT148" s="203" t="s">
        <v>349</v>
      </c>
      <c r="AU148" s="203" t="s">
        <v>85</v>
      </c>
      <c r="AV148" s="200" t="s">
        <v>85</v>
      </c>
      <c r="AW148" s="200" t="s">
        <v>33</v>
      </c>
      <c r="AX148" s="200" t="s">
        <v>77</v>
      </c>
      <c r="AY148" s="203" t="s">
        <v>341</v>
      </c>
    </row>
    <row r="149" spans="1:65" s="226" customFormat="1">
      <c r="B149" s="227"/>
      <c r="D149" s="202" t="s">
        <v>349</v>
      </c>
      <c r="E149" s="228" t="s">
        <v>1</v>
      </c>
      <c r="F149" s="229" t="s">
        <v>542</v>
      </c>
      <c r="H149" s="230">
        <v>75.36</v>
      </c>
      <c r="L149" s="227"/>
      <c r="M149" s="231"/>
      <c r="N149" s="232"/>
      <c r="O149" s="232"/>
      <c r="P149" s="232"/>
      <c r="Q149" s="232"/>
      <c r="R149" s="232"/>
      <c r="S149" s="232"/>
      <c r="T149" s="233"/>
      <c r="AT149" s="228" t="s">
        <v>349</v>
      </c>
      <c r="AU149" s="228" t="s">
        <v>85</v>
      </c>
      <c r="AV149" s="226" t="s">
        <v>347</v>
      </c>
      <c r="AW149" s="226" t="s">
        <v>33</v>
      </c>
      <c r="AX149" s="226" t="s">
        <v>8</v>
      </c>
      <c r="AY149" s="228" t="s">
        <v>341</v>
      </c>
    </row>
    <row r="150" spans="1:65" s="110" customFormat="1" ht="24" customHeight="1">
      <c r="A150" s="107"/>
      <c r="B150" s="108"/>
      <c r="C150" s="187" t="s">
        <v>399</v>
      </c>
      <c r="D150" s="187" t="s">
        <v>343</v>
      </c>
      <c r="E150" s="188" t="s">
        <v>5179</v>
      </c>
      <c r="F150" s="189" t="s">
        <v>5180</v>
      </c>
      <c r="G150" s="190" t="s">
        <v>444</v>
      </c>
      <c r="H150" s="191">
        <v>75.36</v>
      </c>
      <c r="I150" s="89"/>
      <c r="J150" s="192">
        <f>ROUND(I150*H150,0)</f>
        <v>0</v>
      </c>
      <c r="K150" s="189" t="s">
        <v>5000</v>
      </c>
      <c r="L150" s="108"/>
      <c r="M150" s="193" t="s">
        <v>1</v>
      </c>
      <c r="N150" s="194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347</v>
      </c>
      <c r="AT150" s="198" t="s">
        <v>343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ROUND(I150*H150,0)</f>
        <v>0</v>
      </c>
      <c r="BL150" s="99" t="s">
        <v>347</v>
      </c>
      <c r="BM150" s="198" t="s">
        <v>458</v>
      </c>
    </row>
    <row r="151" spans="1:65" s="110" customFormat="1" ht="16.5" customHeight="1">
      <c r="A151" s="107"/>
      <c r="B151" s="108"/>
      <c r="C151" s="217" t="s">
        <v>405</v>
      </c>
      <c r="D151" s="217" t="s">
        <v>354</v>
      </c>
      <c r="E151" s="218" t="s">
        <v>5181</v>
      </c>
      <c r="F151" s="219" t="s">
        <v>5182</v>
      </c>
      <c r="G151" s="220" t="s">
        <v>357</v>
      </c>
      <c r="H151" s="221">
        <v>1.472</v>
      </c>
      <c r="I151" s="92"/>
      <c r="J151" s="222">
        <f>ROUND(I151*H151,0)</f>
        <v>0</v>
      </c>
      <c r="K151" s="219" t="s">
        <v>5000</v>
      </c>
      <c r="L151" s="223"/>
      <c r="M151" s="224" t="s">
        <v>1</v>
      </c>
      <c r="N151" s="225" t="s">
        <v>42</v>
      </c>
      <c r="O151" s="195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85</v>
      </c>
      <c r="AY151" s="99" t="s">
        <v>341</v>
      </c>
      <c r="BE151" s="199">
        <f>IF(N151="základní",J151,0)</f>
        <v>0</v>
      </c>
      <c r="BF151" s="199">
        <f>IF(N151="snížená",J151,0)</f>
        <v>0</v>
      </c>
      <c r="BG151" s="199">
        <f>IF(N151="zákl. přenesená",J151,0)</f>
        <v>0</v>
      </c>
      <c r="BH151" s="199">
        <f>IF(N151="sníž. přenesená",J151,0)</f>
        <v>0</v>
      </c>
      <c r="BI151" s="199">
        <f>IF(N151="nulová",J151,0)</f>
        <v>0</v>
      </c>
      <c r="BJ151" s="99" t="s">
        <v>8</v>
      </c>
      <c r="BK151" s="199">
        <f>ROUND(I151*H151,0)</f>
        <v>0</v>
      </c>
      <c r="BL151" s="99" t="s">
        <v>347</v>
      </c>
      <c r="BM151" s="198" t="s">
        <v>469</v>
      </c>
    </row>
    <row r="152" spans="1:65" s="110" customFormat="1" ht="16.5" customHeight="1">
      <c r="A152" s="107"/>
      <c r="B152" s="108"/>
      <c r="C152" s="187" t="s">
        <v>409</v>
      </c>
      <c r="D152" s="187" t="s">
        <v>343</v>
      </c>
      <c r="E152" s="188" t="s">
        <v>5007</v>
      </c>
      <c r="F152" s="189" t="s">
        <v>5008</v>
      </c>
      <c r="G152" s="190" t="s">
        <v>444</v>
      </c>
      <c r="H152" s="191">
        <v>887.8</v>
      </c>
      <c r="I152" s="89"/>
      <c r="J152" s="192">
        <f>ROUND(I152*H152,0)</f>
        <v>0</v>
      </c>
      <c r="K152" s="189" t="s">
        <v>5009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480</v>
      </c>
    </row>
    <row r="153" spans="1:65" s="200" customFormat="1">
      <c r="B153" s="201"/>
      <c r="D153" s="202" t="s">
        <v>349</v>
      </c>
      <c r="E153" s="203" t="s">
        <v>1</v>
      </c>
      <c r="F153" s="204" t="s">
        <v>5183</v>
      </c>
      <c r="H153" s="205">
        <v>887.8</v>
      </c>
      <c r="L153" s="201"/>
      <c r="M153" s="206"/>
      <c r="N153" s="207"/>
      <c r="O153" s="207"/>
      <c r="P153" s="207"/>
      <c r="Q153" s="207"/>
      <c r="R153" s="207"/>
      <c r="S153" s="207"/>
      <c r="T153" s="208"/>
      <c r="AT153" s="203" t="s">
        <v>349</v>
      </c>
      <c r="AU153" s="203" t="s">
        <v>85</v>
      </c>
      <c r="AV153" s="200" t="s">
        <v>85</v>
      </c>
      <c r="AW153" s="200" t="s">
        <v>33</v>
      </c>
      <c r="AX153" s="200" t="s">
        <v>77</v>
      </c>
      <c r="AY153" s="203" t="s">
        <v>341</v>
      </c>
    </row>
    <row r="154" spans="1:65" s="226" customFormat="1">
      <c r="B154" s="227"/>
      <c r="D154" s="202" t="s">
        <v>349</v>
      </c>
      <c r="E154" s="228" t="s">
        <v>1</v>
      </c>
      <c r="F154" s="229" t="s">
        <v>542</v>
      </c>
      <c r="H154" s="230">
        <v>887.8</v>
      </c>
      <c r="L154" s="227"/>
      <c r="M154" s="231"/>
      <c r="N154" s="232"/>
      <c r="O154" s="232"/>
      <c r="P154" s="232"/>
      <c r="Q154" s="232"/>
      <c r="R154" s="232"/>
      <c r="S154" s="232"/>
      <c r="T154" s="233"/>
      <c r="AT154" s="228" t="s">
        <v>349</v>
      </c>
      <c r="AU154" s="228" t="s">
        <v>85</v>
      </c>
      <c r="AV154" s="226" t="s">
        <v>347</v>
      </c>
      <c r="AW154" s="226" t="s">
        <v>33</v>
      </c>
      <c r="AX154" s="226" t="s">
        <v>8</v>
      </c>
      <c r="AY154" s="228" t="s">
        <v>341</v>
      </c>
    </row>
    <row r="155" spans="1:65" s="110" customFormat="1" ht="16.5" customHeight="1">
      <c r="A155" s="107"/>
      <c r="B155" s="108"/>
      <c r="C155" s="187" t="s">
        <v>9</v>
      </c>
      <c r="D155" s="187" t="s">
        <v>343</v>
      </c>
      <c r="E155" s="188" t="s">
        <v>5011</v>
      </c>
      <c r="F155" s="189" t="s">
        <v>5012</v>
      </c>
      <c r="G155" s="190" t="s">
        <v>444</v>
      </c>
      <c r="H155" s="191">
        <v>887.8</v>
      </c>
      <c r="I155" s="89"/>
      <c r="J155" s="192">
        <f>ROUND(I155*H155,0)</f>
        <v>0</v>
      </c>
      <c r="K155" s="189" t="s">
        <v>5009</v>
      </c>
      <c r="L155" s="108"/>
      <c r="M155" s="193" t="s">
        <v>1</v>
      </c>
      <c r="N155" s="194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347</v>
      </c>
      <c r="AT155" s="198" t="s">
        <v>343</v>
      </c>
      <c r="AU155" s="198" t="s">
        <v>85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489</v>
      </c>
    </row>
    <row r="156" spans="1:65" s="110" customFormat="1" ht="24" customHeight="1">
      <c r="A156" s="107"/>
      <c r="B156" s="108"/>
      <c r="C156" s="187" t="s">
        <v>421</v>
      </c>
      <c r="D156" s="187" t="s">
        <v>343</v>
      </c>
      <c r="E156" s="188" t="s">
        <v>2660</v>
      </c>
      <c r="F156" s="189" t="s">
        <v>2661</v>
      </c>
      <c r="G156" s="190" t="s">
        <v>346</v>
      </c>
      <c r="H156" s="191">
        <v>295.46499999999997</v>
      </c>
      <c r="I156" s="89"/>
      <c r="J156" s="192">
        <f>ROUND(I156*H156,0)</f>
        <v>0</v>
      </c>
      <c r="K156" s="189" t="s">
        <v>5158</v>
      </c>
      <c r="L156" s="108"/>
      <c r="M156" s="193" t="s">
        <v>1</v>
      </c>
      <c r="N156" s="194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347</v>
      </c>
      <c r="AT156" s="198" t="s">
        <v>343</v>
      </c>
      <c r="AU156" s="198" t="s">
        <v>85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125</v>
      </c>
    </row>
    <row r="157" spans="1:65" s="200" customFormat="1">
      <c r="B157" s="201"/>
      <c r="D157" s="202" t="s">
        <v>349</v>
      </c>
      <c r="E157" s="203" t="s">
        <v>1</v>
      </c>
      <c r="F157" s="204" t="s">
        <v>5184</v>
      </c>
      <c r="H157" s="205">
        <v>295.46499999999997</v>
      </c>
      <c r="L157" s="201"/>
      <c r="M157" s="206"/>
      <c r="N157" s="207"/>
      <c r="O157" s="207"/>
      <c r="P157" s="207"/>
      <c r="Q157" s="207"/>
      <c r="R157" s="207"/>
      <c r="S157" s="207"/>
      <c r="T157" s="208"/>
      <c r="AT157" s="203" t="s">
        <v>349</v>
      </c>
      <c r="AU157" s="203" t="s">
        <v>85</v>
      </c>
      <c r="AV157" s="200" t="s">
        <v>85</v>
      </c>
      <c r="AW157" s="200" t="s">
        <v>33</v>
      </c>
      <c r="AX157" s="200" t="s">
        <v>77</v>
      </c>
      <c r="AY157" s="203" t="s">
        <v>341</v>
      </c>
    </row>
    <row r="158" spans="1:65" s="226" customFormat="1">
      <c r="B158" s="227"/>
      <c r="D158" s="202" t="s">
        <v>349</v>
      </c>
      <c r="E158" s="228" t="s">
        <v>1</v>
      </c>
      <c r="F158" s="229" t="s">
        <v>542</v>
      </c>
      <c r="H158" s="230">
        <v>295.46499999999997</v>
      </c>
      <c r="L158" s="227"/>
      <c r="M158" s="231"/>
      <c r="N158" s="232"/>
      <c r="O158" s="232"/>
      <c r="P158" s="232"/>
      <c r="Q158" s="232"/>
      <c r="R158" s="232"/>
      <c r="S158" s="232"/>
      <c r="T158" s="233"/>
      <c r="AT158" s="228" t="s">
        <v>349</v>
      </c>
      <c r="AU158" s="228" t="s">
        <v>85</v>
      </c>
      <c r="AV158" s="226" t="s">
        <v>347</v>
      </c>
      <c r="AW158" s="226" t="s">
        <v>33</v>
      </c>
      <c r="AX158" s="226" t="s">
        <v>8</v>
      </c>
      <c r="AY158" s="228" t="s">
        <v>341</v>
      </c>
    </row>
    <row r="159" spans="1:65" s="110" customFormat="1" ht="24" customHeight="1">
      <c r="A159" s="107"/>
      <c r="B159" s="108"/>
      <c r="C159" s="187" t="s">
        <v>426</v>
      </c>
      <c r="D159" s="187" t="s">
        <v>343</v>
      </c>
      <c r="E159" s="188" t="s">
        <v>5185</v>
      </c>
      <c r="F159" s="189" t="s">
        <v>5186</v>
      </c>
      <c r="G159" s="190" t="s">
        <v>346</v>
      </c>
      <c r="H159" s="191">
        <v>37.68</v>
      </c>
      <c r="I159" s="89"/>
      <c r="J159" s="192">
        <f>ROUND(I159*H159,0)</f>
        <v>0</v>
      </c>
      <c r="K159" s="189" t="s">
        <v>5000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507</v>
      </c>
    </row>
    <row r="160" spans="1:65" s="200" customFormat="1">
      <c r="B160" s="201"/>
      <c r="D160" s="202" t="s">
        <v>349</v>
      </c>
      <c r="E160" s="203" t="s">
        <v>1</v>
      </c>
      <c r="F160" s="204" t="s">
        <v>5187</v>
      </c>
      <c r="H160" s="205">
        <v>37.68</v>
      </c>
      <c r="L160" s="201"/>
      <c r="M160" s="206"/>
      <c r="N160" s="207"/>
      <c r="O160" s="207"/>
      <c r="P160" s="207"/>
      <c r="Q160" s="207"/>
      <c r="R160" s="207"/>
      <c r="S160" s="207"/>
      <c r="T160" s="208"/>
      <c r="AT160" s="203" t="s">
        <v>349</v>
      </c>
      <c r="AU160" s="203" t="s">
        <v>85</v>
      </c>
      <c r="AV160" s="200" t="s">
        <v>85</v>
      </c>
      <c r="AW160" s="200" t="s">
        <v>33</v>
      </c>
      <c r="AX160" s="200" t="s">
        <v>77</v>
      </c>
      <c r="AY160" s="203" t="s">
        <v>341</v>
      </c>
    </row>
    <row r="161" spans="1:65" s="226" customFormat="1">
      <c r="B161" s="227"/>
      <c r="D161" s="202" t="s">
        <v>349</v>
      </c>
      <c r="E161" s="228" t="s">
        <v>1</v>
      </c>
      <c r="F161" s="229" t="s">
        <v>542</v>
      </c>
      <c r="H161" s="230">
        <v>37.68</v>
      </c>
      <c r="L161" s="227"/>
      <c r="M161" s="231"/>
      <c r="N161" s="232"/>
      <c r="O161" s="232"/>
      <c r="P161" s="232"/>
      <c r="Q161" s="232"/>
      <c r="R161" s="232"/>
      <c r="S161" s="232"/>
      <c r="T161" s="233"/>
      <c r="AT161" s="228" t="s">
        <v>349</v>
      </c>
      <c r="AU161" s="228" t="s">
        <v>85</v>
      </c>
      <c r="AV161" s="226" t="s">
        <v>347</v>
      </c>
      <c r="AW161" s="226" t="s">
        <v>33</v>
      </c>
      <c r="AX161" s="226" t="s">
        <v>8</v>
      </c>
      <c r="AY161" s="228" t="s">
        <v>341</v>
      </c>
    </row>
    <row r="162" spans="1:65" s="110" customFormat="1" ht="24" customHeight="1">
      <c r="A162" s="107"/>
      <c r="B162" s="108"/>
      <c r="C162" s="187" t="s">
        <v>430</v>
      </c>
      <c r="D162" s="187" t="s">
        <v>343</v>
      </c>
      <c r="E162" s="188" t="s">
        <v>5014</v>
      </c>
      <c r="F162" s="189" t="s">
        <v>5015</v>
      </c>
      <c r="G162" s="190" t="s">
        <v>346</v>
      </c>
      <c r="H162" s="191">
        <v>431.387</v>
      </c>
      <c r="I162" s="89"/>
      <c r="J162" s="192">
        <f>ROUND(I162*H162,0)</f>
        <v>0</v>
      </c>
      <c r="K162" s="189" t="s">
        <v>5000</v>
      </c>
      <c r="L162" s="108"/>
      <c r="M162" s="193" t="s">
        <v>1</v>
      </c>
      <c r="N162" s="194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347</v>
      </c>
      <c r="AT162" s="198" t="s">
        <v>343</v>
      </c>
      <c r="AU162" s="198" t="s">
        <v>85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516</v>
      </c>
    </row>
    <row r="163" spans="1:65" s="200" customFormat="1">
      <c r="B163" s="201"/>
      <c r="D163" s="202" t="s">
        <v>349</v>
      </c>
      <c r="E163" s="203" t="s">
        <v>1</v>
      </c>
      <c r="F163" s="204" t="s">
        <v>5188</v>
      </c>
      <c r="H163" s="205">
        <v>431.387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26" customFormat="1">
      <c r="B164" s="227"/>
      <c r="D164" s="202" t="s">
        <v>349</v>
      </c>
      <c r="E164" s="228" t="s">
        <v>1</v>
      </c>
      <c r="F164" s="229" t="s">
        <v>542</v>
      </c>
      <c r="H164" s="230">
        <v>431.387</v>
      </c>
      <c r="L164" s="227"/>
      <c r="M164" s="231"/>
      <c r="N164" s="232"/>
      <c r="O164" s="232"/>
      <c r="P164" s="232"/>
      <c r="Q164" s="232"/>
      <c r="R164" s="232"/>
      <c r="S164" s="232"/>
      <c r="T164" s="233"/>
      <c r="AT164" s="228" t="s">
        <v>349</v>
      </c>
      <c r="AU164" s="228" t="s">
        <v>85</v>
      </c>
      <c r="AV164" s="226" t="s">
        <v>347</v>
      </c>
      <c r="AW164" s="226" t="s">
        <v>33</v>
      </c>
      <c r="AX164" s="226" t="s">
        <v>8</v>
      </c>
      <c r="AY164" s="228" t="s">
        <v>341</v>
      </c>
    </row>
    <row r="165" spans="1:65" s="110" customFormat="1" ht="24" customHeight="1">
      <c r="A165" s="107"/>
      <c r="B165" s="108"/>
      <c r="C165" s="187" t="s">
        <v>434</v>
      </c>
      <c r="D165" s="187" t="s">
        <v>343</v>
      </c>
      <c r="E165" s="188" t="s">
        <v>396</v>
      </c>
      <c r="F165" s="189" t="s">
        <v>397</v>
      </c>
      <c r="G165" s="190" t="s">
        <v>346</v>
      </c>
      <c r="H165" s="191">
        <v>168.09800000000001</v>
      </c>
      <c r="I165" s="89"/>
      <c r="J165" s="192">
        <f>ROUND(I165*H165,0)</f>
        <v>0</v>
      </c>
      <c r="K165" s="189" t="s">
        <v>5000</v>
      </c>
      <c r="L165" s="108"/>
      <c r="M165" s="193" t="s">
        <v>1</v>
      </c>
      <c r="N165" s="194" t="s">
        <v>42</v>
      </c>
      <c r="O165" s="195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R165" s="198" t="s">
        <v>347</v>
      </c>
      <c r="AT165" s="198" t="s">
        <v>343</v>
      </c>
      <c r="AU165" s="198" t="s">
        <v>85</v>
      </c>
      <c r="AY165" s="99" t="s">
        <v>341</v>
      </c>
      <c r="BE165" s="199">
        <f>IF(N165="základní",J165,0)</f>
        <v>0</v>
      </c>
      <c r="BF165" s="199">
        <f>IF(N165="snížená",J165,0)</f>
        <v>0</v>
      </c>
      <c r="BG165" s="199">
        <f>IF(N165="zákl. přenesená",J165,0)</f>
        <v>0</v>
      </c>
      <c r="BH165" s="199">
        <f>IF(N165="sníž. přenesená",J165,0)</f>
        <v>0</v>
      </c>
      <c r="BI165" s="199">
        <f>IF(N165="nulová",J165,0)</f>
        <v>0</v>
      </c>
      <c r="BJ165" s="99" t="s">
        <v>8</v>
      </c>
      <c r="BK165" s="199">
        <f>ROUND(I165*H165,0)</f>
        <v>0</v>
      </c>
      <c r="BL165" s="99" t="s">
        <v>347</v>
      </c>
      <c r="BM165" s="198" t="s">
        <v>528</v>
      </c>
    </row>
    <row r="166" spans="1:65" s="258" customFormat="1">
      <c r="B166" s="259"/>
      <c r="D166" s="202" t="s">
        <v>349</v>
      </c>
      <c r="E166" s="260" t="s">
        <v>1</v>
      </c>
      <c r="F166" s="261" t="s">
        <v>5189</v>
      </c>
      <c r="H166" s="260" t="s">
        <v>1</v>
      </c>
      <c r="L166" s="259"/>
      <c r="M166" s="262"/>
      <c r="N166" s="263"/>
      <c r="O166" s="263"/>
      <c r="P166" s="263"/>
      <c r="Q166" s="263"/>
      <c r="R166" s="263"/>
      <c r="S166" s="263"/>
      <c r="T166" s="264"/>
      <c r="AT166" s="260" t="s">
        <v>349</v>
      </c>
      <c r="AU166" s="260" t="s">
        <v>85</v>
      </c>
      <c r="AV166" s="258" t="s">
        <v>8</v>
      </c>
      <c r="AW166" s="258" t="s">
        <v>33</v>
      </c>
      <c r="AX166" s="258" t="s">
        <v>77</v>
      </c>
      <c r="AY166" s="260" t="s">
        <v>341</v>
      </c>
    </row>
    <row r="167" spans="1:65" s="200" customFormat="1" ht="22.5">
      <c r="B167" s="201"/>
      <c r="D167" s="202" t="s">
        <v>349</v>
      </c>
      <c r="E167" s="203" t="s">
        <v>1</v>
      </c>
      <c r="F167" s="204" t="s">
        <v>5190</v>
      </c>
      <c r="H167" s="205">
        <v>168.09800000000001</v>
      </c>
      <c r="L167" s="201"/>
      <c r="M167" s="206"/>
      <c r="N167" s="207"/>
      <c r="O167" s="207"/>
      <c r="P167" s="207"/>
      <c r="Q167" s="207"/>
      <c r="R167" s="207"/>
      <c r="S167" s="207"/>
      <c r="T167" s="208"/>
      <c r="AT167" s="203" t="s">
        <v>349</v>
      </c>
      <c r="AU167" s="203" t="s">
        <v>85</v>
      </c>
      <c r="AV167" s="200" t="s">
        <v>85</v>
      </c>
      <c r="AW167" s="200" t="s">
        <v>33</v>
      </c>
      <c r="AX167" s="200" t="s">
        <v>77</v>
      </c>
      <c r="AY167" s="203" t="s">
        <v>341</v>
      </c>
    </row>
    <row r="168" spans="1:65" s="226" customFormat="1">
      <c r="B168" s="227"/>
      <c r="D168" s="202" t="s">
        <v>349</v>
      </c>
      <c r="E168" s="228" t="s">
        <v>1</v>
      </c>
      <c r="F168" s="229" t="s">
        <v>542</v>
      </c>
      <c r="H168" s="230">
        <v>168.09800000000001</v>
      </c>
      <c r="L168" s="227"/>
      <c r="M168" s="231"/>
      <c r="N168" s="232"/>
      <c r="O168" s="232"/>
      <c r="P168" s="232"/>
      <c r="Q168" s="232"/>
      <c r="R168" s="232"/>
      <c r="S168" s="232"/>
      <c r="T168" s="233"/>
      <c r="AT168" s="228" t="s">
        <v>349</v>
      </c>
      <c r="AU168" s="228" t="s">
        <v>85</v>
      </c>
      <c r="AV168" s="226" t="s">
        <v>347</v>
      </c>
      <c r="AW168" s="226" t="s">
        <v>33</v>
      </c>
      <c r="AX168" s="226" t="s">
        <v>8</v>
      </c>
      <c r="AY168" s="228" t="s">
        <v>341</v>
      </c>
    </row>
    <row r="169" spans="1:65" s="110" customFormat="1" ht="16.5" customHeight="1">
      <c r="A169" s="107"/>
      <c r="B169" s="108"/>
      <c r="C169" s="187" t="s">
        <v>437</v>
      </c>
      <c r="D169" s="187" t="s">
        <v>343</v>
      </c>
      <c r="E169" s="188" t="s">
        <v>2639</v>
      </c>
      <c r="F169" s="189" t="s">
        <v>2640</v>
      </c>
      <c r="G169" s="190" t="s">
        <v>346</v>
      </c>
      <c r="H169" s="191">
        <v>431.387</v>
      </c>
      <c r="I169" s="89"/>
      <c r="J169" s="192">
        <f>ROUND(I169*H169,0)</f>
        <v>0</v>
      </c>
      <c r="K169" s="189" t="s">
        <v>5000</v>
      </c>
      <c r="L169" s="108"/>
      <c r="M169" s="193" t="s">
        <v>1</v>
      </c>
      <c r="N169" s="194" t="s">
        <v>42</v>
      </c>
      <c r="O169" s="195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R169" s="198" t="s">
        <v>347</v>
      </c>
      <c r="AT169" s="198" t="s">
        <v>343</v>
      </c>
      <c r="AU169" s="198" t="s">
        <v>85</v>
      </c>
      <c r="AY169" s="99" t="s">
        <v>341</v>
      </c>
      <c r="BE169" s="199">
        <f>IF(N169="základní",J169,0)</f>
        <v>0</v>
      </c>
      <c r="BF169" s="199">
        <f>IF(N169="snížená",J169,0)</f>
        <v>0</v>
      </c>
      <c r="BG169" s="199">
        <f>IF(N169="zákl. přenesená",J169,0)</f>
        <v>0</v>
      </c>
      <c r="BH169" s="199">
        <f>IF(N169="sníž. přenesená",J169,0)</f>
        <v>0</v>
      </c>
      <c r="BI169" s="199">
        <f>IF(N169="nulová",J169,0)</f>
        <v>0</v>
      </c>
      <c r="BJ169" s="99" t="s">
        <v>8</v>
      </c>
      <c r="BK169" s="199">
        <f>ROUND(I169*H169,0)</f>
        <v>0</v>
      </c>
      <c r="BL169" s="99" t="s">
        <v>347</v>
      </c>
      <c r="BM169" s="198" t="s">
        <v>543</v>
      </c>
    </row>
    <row r="170" spans="1:65" s="110" customFormat="1" ht="16.5" customHeight="1">
      <c r="A170" s="107"/>
      <c r="B170" s="108"/>
      <c r="C170" s="187" t="s">
        <v>7</v>
      </c>
      <c r="D170" s="187" t="s">
        <v>343</v>
      </c>
      <c r="E170" s="188" t="s">
        <v>406</v>
      </c>
      <c r="F170" s="189" t="s">
        <v>407</v>
      </c>
      <c r="G170" s="190" t="s">
        <v>346</v>
      </c>
      <c r="H170" s="191">
        <v>599.48500000000001</v>
      </c>
      <c r="I170" s="89"/>
      <c r="J170" s="192">
        <f>ROUND(I170*H170,0)</f>
        <v>0</v>
      </c>
      <c r="K170" s="189" t="s">
        <v>1</v>
      </c>
      <c r="L170" s="108"/>
      <c r="M170" s="193" t="s">
        <v>1</v>
      </c>
      <c r="N170" s="194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347</v>
      </c>
      <c r="AT170" s="198" t="s">
        <v>343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ROUND(I170*H170,0)</f>
        <v>0</v>
      </c>
      <c r="BL170" s="99" t="s">
        <v>347</v>
      </c>
      <c r="BM170" s="198" t="s">
        <v>569</v>
      </c>
    </row>
    <row r="171" spans="1:65" s="200" customFormat="1">
      <c r="B171" s="201"/>
      <c r="D171" s="202" t="s">
        <v>349</v>
      </c>
      <c r="E171" s="203" t="s">
        <v>1</v>
      </c>
      <c r="F171" s="204" t="s">
        <v>5191</v>
      </c>
      <c r="H171" s="205">
        <v>599.48500000000001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26" customFormat="1">
      <c r="B172" s="227"/>
      <c r="D172" s="202" t="s">
        <v>349</v>
      </c>
      <c r="E172" s="228" t="s">
        <v>1</v>
      </c>
      <c r="F172" s="229" t="s">
        <v>542</v>
      </c>
      <c r="H172" s="230">
        <v>599.48500000000001</v>
      </c>
      <c r="L172" s="227"/>
      <c r="M172" s="231"/>
      <c r="N172" s="232"/>
      <c r="O172" s="232"/>
      <c r="P172" s="232"/>
      <c r="Q172" s="232"/>
      <c r="R172" s="232"/>
      <c r="S172" s="232"/>
      <c r="T172" s="233"/>
      <c r="AT172" s="228" t="s">
        <v>349</v>
      </c>
      <c r="AU172" s="228" t="s">
        <v>85</v>
      </c>
      <c r="AV172" s="226" t="s">
        <v>347</v>
      </c>
      <c r="AW172" s="226" t="s">
        <v>33</v>
      </c>
      <c r="AX172" s="226" t="s">
        <v>8</v>
      </c>
      <c r="AY172" s="228" t="s">
        <v>341</v>
      </c>
    </row>
    <row r="173" spans="1:65" s="110" customFormat="1" ht="24" customHeight="1">
      <c r="A173" s="107"/>
      <c r="B173" s="108"/>
      <c r="C173" s="187" t="s">
        <v>447</v>
      </c>
      <c r="D173" s="187" t="s">
        <v>343</v>
      </c>
      <c r="E173" s="188" t="s">
        <v>415</v>
      </c>
      <c r="F173" s="189" t="s">
        <v>416</v>
      </c>
      <c r="G173" s="190" t="s">
        <v>346</v>
      </c>
      <c r="H173" s="191">
        <v>431.47699999999998</v>
      </c>
      <c r="I173" s="89"/>
      <c r="J173" s="192">
        <f>ROUND(I173*H173,0)</f>
        <v>0</v>
      </c>
      <c r="K173" s="189" t="s">
        <v>1</v>
      </c>
      <c r="L173" s="108"/>
      <c r="M173" s="193" t="s">
        <v>1</v>
      </c>
      <c r="N173" s="194" t="s">
        <v>42</v>
      </c>
      <c r="O173" s="195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R173" s="198" t="s">
        <v>347</v>
      </c>
      <c r="AT173" s="198" t="s">
        <v>343</v>
      </c>
      <c r="AU173" s="198" t="s">
        <v>85</v>
      </c>
      <c r="AY173" s="99" t="s">
        <v>341</v>
      </c>
      <c r="BE173" s="199">
        <f>IF(N173="základní",J173,0)</f>
        <v>0</v>
      </c>
      <c r="BF173" s="199">
        <f>IF(N173="snížená",J173,0)</f>
        <v>0</v>
      </c>
      <c r="BG173" s="199">
        <f>IF(N173="zákl. přenesená",J173,0)</f>
        <v>0</v>
      </c>
      <c r="BH173" s="199">
        <f>IF(N173="sníž. přenesená",J173,0)</f>
        <v>0</v>
      </c>
      <c r="BI173" s="199">
        <f>IF(N173="nulová",J173,0)</f>
        <v>0</v>
      </c>
      <c r="BJ173" s="99" t="s">
        <v>8</v>
      </c>
      <c r="BK173" s="199">
        <f>ROUND(I173*H173,0)</f>
        <v>0</v>
      </c>
      <c r="BL173" s="99" t="s">
        <v>347</v>
      </c>
      <c r="BM173" s="198" t="s">
        <v>580</v>
      </c>
    </row>
    <row r="174" spans="1:65" s="200" customFormat="1">
      <c r="B174" s="201"/>
      <c r="D174" s="202" t="s">
        <v>349</v>
      </c>
      <c r="E174" s="203" t="s">
        <v>1</v>
      </c>
      <c r="F174" s="204" t="s">
        <v>5192</v>
      </c>
      <c r="H174" s="205">
        <v>389.959</v>
      </c>
      <c r="L174" s="201"/>
      <c r="M174" s="206"/>
      <c r="N174" s="207"/>
      <c r="O174" s="207"/>
      <c r="P174" s="207"/>
      <c r="Q174" s="207"/>
      <c r="R174" s="207"/>
      <c r="S174" s="207"/>
      <c r="T174" s="208"/>
      <c r="AT174" s="203" t="s">
        <v>349</v>
      </c>
      <c r="AU174" s="203" t="s">
        <v>85</v>
      </c>
      <c r="AV174" s="200" t="s">
        <v>85</v>
      </c>
      <c r="AW174" s="200" t="s">
        <v>33</v>
      </c>
      <c r="AX174" s="200" t="s">
        <v>77</v>
      </c>
      <c r="AY174" s="203" t="s">
        <v>341</v>
      </c>
    </row>
    <row r="175" spans="1:65" s="200" customFormat="1" ht="22.5">
      <c r="B175" s="201"/>
      <c r="D175" s="202" t="s">
        <v>349</v>
      </c>
      <c r="E175" s="203" t="s">
        <v>1</v>
      </c>
      <c r="F175" s="204" t="s">
        <v>5193</v>
      </c>
      <c r="H175" s="205">
        <v>41.518000000000001</v>
      </c>
      <c r="L175" s="201"/>
      <c r="M175" s="206"/>
      <c r="N175" s="207"/>
      <c r="O175" s="207"/>
      <c r="P175" s="207"/>
      <c r="Q175" s="207"/>
      <c r="R175" s="207"/>
      <c r="S175" s="207"/>
      <c r="T175" s="208"/>
      <c r="AT175" s="203" t="s">
        <v>349</v>
      </c>
      <c r="AU175" s="203" t="s">
        <v>85</v>
      </c>
      <c r="AV175" s="200" t="s">
        <v>85</v>
      </c>
      <c r="AW175" s="200" t="s">
        <v>33</v>
      </c>
      <c r="AX175" s="200" t="s">
        <v>77</v>
      </c>
      <c r="AY175" s="203" t="s">
        <v>341</v>
      </c>
    </row>
    <row r="176" spans="1:65" s="226" customFormat="1">
      <c r="B176" s="227"/>
      <c r="D176" s="202" t="s">
        <v>349</v>
      </c>
      <c r="E176" s="228" t="s">
        <v>1</v>
      </c>
      <c r="F176" s="229" t="s">
        <v>542</v>
      </c>
      <c r="H176" s="230">
        <v>431.47699999999998</v>
      </c>
      <c r="L176" s="227"/>
      <c r="M176" s="231"/>
      <c r="N176" s="232"/>
      <c r="O176" s="232"/>
      <c r="P176" s="232"/>
      <c r="Q176" s="232"/>
      <c r="R176" s="232"/>
      <c r="S176" s="232"/>
      <c r="T176" s="233"/>
      <c r="AT176" s="228" t="s">
        <v>349</v>
      </c>
      <c r="AU176" s="228" t="s">
        <v>85</v>
      </c>
      <c r="AV176" s="226" t="s">
        <v>347</v>
      </c>
      <c r="AW176" s="226" t="s">
        <v>33</v>
      </c>
      <c r="AX176" s="226" t="s">
        <v>8</v>
      </c>
      <c r="AY176" s="228" t="s">
        <v>341</v>
      </c>
    </row>
    <row r="177" spans="1:65" s="110" customFormat="1" ht="24" customHeight="1">
      <c r="A177" s="107"/>
      <c r="B177" s="108"/>
      <c r="C177" s="187" t="s">
        <v>452</v>
      </c>
      <c r="D177" s="187" t="s">
        <v>343</v>
      </c>
      <c r="E177" s="188" t="s">
        <v>5017</v>
      </c>
      <c r="F177" s="189" t="s">
        <v>5018</v>
      </c>
      <c r="G177" s="190" t="s">
        <v>346</v>
      </c>
      <c r="H177" s="191">
        <v>119.56100000000001</v>
      </c>
      <c r="I177" s="89"/>
      <c r="J177" s="192">
        <f>ROUND(I177*H177,0)</f>
        <v>0</v>
      </c>
      <c r="K177" s="189" t="s">
        <v>1</v>
      </c>
      <c r="L177" s="108"/>
      <c r="M177" s="193" t="s">
        <v>1</v>
      </c>
      <c r="N177" s="194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347</v>
      </c>
      <c r="AT177" s="198" t="s">
        <v>343</v>
      </c>
      <c r="AU177" s="198" t="s">
        <v>85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590</v>
      </c>
    </row>
    <row r="178" spans="1:65" s="200" customFormat="1">
      <c r="B178" s="201"/>
      <c r="D178" s="202" t="s">
        <v>349</v>
      </c>
      <c r="E178" s="203" t="s">
        <v>1</v>
      </c>
      <c r="F178" s="204" t="s">
        <v>5194</v>
      </c>
      <c r="H178" s="205">
        <v>79.221000000000004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0" customFormat="1">
      <c r="B179" s="201"/>
      <c r="D179" s="202" t="s">
        <v>349</v>
      </c>
      <c r="E179" s="203" t="s">
        <v>1</v>
      </c>
      <c r="F179" s="204" t="s">
        <v>5195</v>
      </c>
      <c r="H179" s="205">
        <v>27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00" customFormat="1">
      <c r="B180" s="201"/>
      <c r="D180" s="202" t="s">
        <v>349</v>
      </c>
      <c r="E180" s="203" t="s">
        <v>1</v>
      </c>
      <c r="F180" s="204" t="s">
        <v>5196</v>
      </c>
      <c r="H180" s="205">
        <v>11.34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77</v>
      </c>
      <c r="AY180" s="203" t="s">
        <v>341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5197</v>
      </c>
      <c r="H181" s="205">
        <v>2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26" customFormat="1">
      <c r="B182" s="227"/>
      <c r="D182" s="202" t="s">
        <v>349</v>
      </c>
      <c r="E182" s="228" t="s">
        <v>1</v>
      </c>
      <c r="F182" s="229" t="s">
        <v>542</v>
      </c>
      <c r="H182" s="230">
        <v>119.56100000000001</v>
      </c>
      <c r="L182" s="227"/>
      <c r="M182" s="231"/>
      <c r="N182" s="232"/>
      <c r="O182" s="232"/>
      <c r="P182" s="232"/>
      <c r="Q182" s="232"/>
      <c r="R182" s="232"/>
      <c r="S182" s="232"/>
      <c r="T182" s="233"/>
      <c r="AT182" s="228" t="s">
        <v>349</v>
      </c>
      <c r="AU182" s="228" t="s">
        <v>85</v>
      </c>
      <c r="AV182" s="226" t="s">
        <v>347</v>
      </c>
      <c r="AW182" s="226" t="s">
        <v>33</v>
      </c>
      <c r="AX182" s="226" t="s">
        <v>8</v>
      </c>
      <c r="AY182" s="228" t="s">
        <v>341</v>
      </c>
    </row>
    <row r="183" spans="1:65" s="110" customFormat="1" ht="16.5" customHeight="1">
      <c r="A183" s="107"/>
      <c r="B183" s="108"/>
      <c r="C183" s="217" t="s">
        <v>458</v>
      </c>
      <c r="D183" s="217" t="s">
        <v>354</v>
      </c>
      <c r="E183" s="218" t="s">
        <v>5198</v>
      </c>
      <c r="F183" s="219" t="s">
        <v>5199</v>
      </c>
      <c r="G183" s="220" t="s">
        <v>357</v>
      </c>
      <c r="H183" s="221">
        <v>199.667</v>
      </c>
      <c r="I183" s="92"/>
      <c r="J183" s="222">
        <f>ROUND(I183*H183,0)</f>
        <v>0</v>
      </c>
      <c r="K183" s="219" t="s">
        <v>5000</v>
      </c>
      <c r="L183" s="223"/>
      <c r="M183" s="224" t="s">
        <v>1</v>
      </c>
      <c r="N183" s="225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601</v>
      </c>
    </row>
    <row r="184" spans="1:65" s="200" customFormat="1">
      <c r="B184" s="201"/>
      <c r="D184" s="202" t="s">
        <v>349</v>
      </c>
      <c r="E184" s="203" t="s">
        <v>1</v>
      </c>
      <c r="F184" s="204" t="s">
        <v>5200</v>
      </c>
      <c r="H184" s="205">
        <v>199.667</v>
      </c>
      <c r="L184" s="201"/>
      <c r="M184" s="206"/>
      <c r="N184" s="207"/>
      <c r="O184" s="207"/>
      <c r="P184" s="207"/>
      <c r="Q184" s="207"/>
      <c r="R184" s="207"/>
      <c r="S184" s="207"/>
      <c r="T184" s="208"/>
      <c r="AT184" s="203" t="s">
        <v>349</v>
      </c>
      <c r="AU184" s="203" t="s">
        <v>85</v>
      </c>
      <c r="AV184" s="200" t="s">
        <v>85</v>
      </c>
      <c r="AW184" s="200" t="s">
        <v>33</v>
      </c>
      <c r="AX184" s="200" t="s">
        <v>77</v>
      </c>
      <c r="AY184" s="203" t="s">
        <v>341</v>
      </c>
    </row>
    <row r="185" spans="1:65" s="226" customFormat="1">
      <c r="B185" s="227"/>
      <c r="D185" s="202" t="s">
        <v>349</v>
      </c>
      <c r="E185" s="228" t="s">
        <v>1</v>
      </c>
      <c r="F185" s="229" t="s">
        <v>542</v>
      </c>
      <c r="H185" s="230">
        <v>199.667</v>
      </c>
      <c r="L185" s="227"/>
      <c r="M185" s="231"/>
      <c r="N185" s="232"/>
      <c r="O185" s="232"/>
      <c r="P185" s="232"/>
      <c r="Q185" s="232"/>
      <c r="R185" s="232"/>
      <c r="S185" s="232"/>
      <c r="T185" s="233"/>
      <c r="AT185" s="228" t="s">
        <v>349</v>
      </c>
      <c r="AU185" s="228" t="s">
        <v>85</v>
      </c>
      <c r="AV185" s="226" t="s">
        <v>347</v>
      </c>
      <c r="AW185" s="226" t="s">
        <v>33</v>
      </c>
      <c r="AX185" s="226" t="s">
        <v>8</v>
      </c>
      <c r="AY185" s="228" t="s">
        <v>341</v>
      </c>
    </row>
    <row r="186" spans="1:65" s="174" customFormat="1" ht="22.9" customHeight="1">
      <c r="B186" s="175"/>
      <c r="D186" s="176" t="s">
        <v>76</v>
      </c>
      <c r="E186" s="185" t="s">
        <v>352</v>
      </c>
      <c r="F186" s="185" t="s">
        <v>521</v>
      </c>
      <c r="J186" s="186">
        <f>BK186</f>
        <v>0</v>
      </c>
      <c r="L186" s="175"/>
      <c r="M186" s="179"/>
      <c r="N186" s="180"/>
      <c r="O186" s="180"/>
      <c r="P186" s="181">
        <f>P187</f>
        <v>0</v>
      </c>
      <c r="Q186" s="180"/>
      <c r="R186" s="181">
        <f>R187</f>
        <v>0</v>
      </c>
      <c r="S186" s="180"/>
      <c r="T186" s="182">
        <f>T187</f>
        <v>0</v>
      </c>
      <c r="AR186" s="176" t="s">
        <v>8</v>
      </c>
      <c r="AT186" s="183" t="s">
        <v>76</v>
      </c>
      <c r="AU186" s="183" t="s">
        <v>8</v>
      </c>
      <c r="AY186" s="176" t="s">
        <v>341</v>
      </c>
      <c r="BK186" s="184">
        <f>BK187</f>
        <v>0</v>
      </c>
    </row>
    <row r="187" spans="1:65" s="110" customFormat="1" ht="16.5" customHeight="1">
      <c r="A187" s="107"/>
      <c r="B187" s="108"/>
      <c r="C187" s="187" t="s">
        <v>464</v>
      </c>
      <c r="D187" s="187" t="s">
        <v>343</v>
      </c>
      <c r="E187" s="188" t="s">
        <v>5201</v>
      </c>
      <c r="F187" s="189" t="s">
        <v>5202</v>
      </c>
      <c r="G187" s="190" t="s">
        <v>455</v>
      </c>
      <c r="H187" s="191">
        <v>193</v>
      </c>
      <c r="I187" s="89"/>
      <c r="J187" s="192">
        <f>ROUND(I187*H187,0)</f>
        <v>0</v>
      </c>
      <c r="K187" s="189" t="s">
        <v>5000</v>
      </c>
      <c r="L187" s="108"/>
      <c r="M187" s="193" t="s">
        <v>1</v>
      </c>
      <c r="N187" s="194" t="s">
        <v>42</v>
      </c>
      <c r="O187" s="195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R187" s="198" t="s">
        <v>347</v>
      </c>
      <c r="AT187" s="198" t="s">
        <v>343</v>
      </c>
      <c r="AU187" s="198" t="s">
        <v>85</v>
      </c>
      <c r="AY187" s="99" t="s">
        <v>341</v>
      </c>
      <c r="BE187" s="199">
        <f>IF(N187="základní",J187,0)</f>
        <v>0</v>
      </c>
      <c r="BF187" s="199">
        <f>IF(N187="snížená",J187,0)</f>
        <v>0</v>
      </c>
      <c r="BG187" s="199">
        <f>IF(N187="zákl. přenesená",J187,0)</f>
        <v>0</v>
      </c>
      <c r="BH187" s="199">
        <f>IF(N187="sníž. přenesená",J187,0)</f>
        <v>0</v>
      </c>
      <c r="BI187" s="199">
        <f>IF(N187="nulová",J187,0)</f>
        <v>0</v>
      </c>
      <c r="BJ187" s="99" t="s">
        <v>8</v>
      </c>
      <c r="BK187" s="199">
        <f>ROUND(I187*H187,0)</f>
        <v>0</v>
      </c>
      <c r="BL187" s="99" t="s">
        <v>347</v>
      </c>
      <c r="BM187" s="198" t="s">
        <v>610</v>
      </c>
    </row>
    <row r="188" spans="1:65" s="174" customFormat="1" ht="22.9" customHeight="1">
      <c r="B188" s="175"/>
      <c r="D188" s="176" t="s">
        <v>76</v>
      </c>
      <c r="E188" s="185" t="s">
        <v>347</v>
      </c>
      <c r="F188" s="185" t="s">
        <v>658</v>
      </c>
      <c r="J188" s="186">
        <f>BK188</f>
        <v>0</v>
      </c>
      <c r="L188" s="175"/>
      <c r="M188" s="179"/>
      <c r="N188" s="180"/>
      <c r="O188" s="180"/>
      <c r="P188" s="181">
        <f>SUM(P189:P211)</f>
        <v>0</v>
      </c>
      <c r="Q188" s="180"/>
      <c r="R188" s="181">
        <f>SUM(R189:R211)</f>
        <v>0</v>
      </c>
      <c r="S188" s="180"/>
      <c r="T188" s="182">
        <f>SUM(T189:T211)</f>
        <v>0</v>
      </c>
      <c r="AR188" s="176" t="s">
        <v>8</v>
      </c>
      <c r="AT188" s="183" t="s">
        <v>76</v>
      </c>
      <c r="AU188" s="183" t="s">
        <v>8</v>
      </c>
      <c r="AY188" s="176" t="s">
        <v>341</v>
      </c>
      <c r="BK188" s="184">
        <f>SUM(BK189:BK211)</f>
        <v>0</v>
      </c>
    </row>
    <row r="189" spans="1:65" s="110" customFormat="1" ht="24" customHeight="1">
      <c r="A189" s="107"/>
      <c r="B189" s="108"/>
      <c r="C189" s="187" t="s">
        <v>469</v>
      </c>
      <c r="D189" s="187" t="s">
        <v>343</v>
      </c>
      <c r="E189" s="188" t="s">
        <v>5203</v>
      </c>
      <c r="F189" s="189" t="s">
        <v>5204</v>
      </c>
      <c r="G189" s="190" t="s">
        <v>346</v>
      </c>
      <c r="H189" s="191">
        <v>23.16</v>
      </c>
      <c r="I189" s="89"/>
      <c r="J189" s="192">
        <f>ROUND(I189*H189,0)</f>
        <v>0</v>
      </c>
      <c r="K189" s="189" t="s">
        <v>1</v>
      </c>
      <c r="L189" s="108"/>
      <c r="M189" s="193" t="s">
        <v>1</v>
      </c>
      <c r="N189" s="194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347</v>
      </c>
      <c r="AT189" s="198" t="s">
        <v>343</v>
      </c>
      <c r="AU189" s="198" t="s">
        <v>85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143</v>
      </c>
    </row>
    <row r="190" spans="1:65" s="200" customFormat="1">
      <c r="B190" s="201"/>
      <c r="D190" s="202" t="s">
        <v>349</v>
      </c>
      <c r="E190" s="203" t="s">
        <v>1</v>
      </c>
      <c r="F190" s="204" t="s">
        <v>5205</v>
      </c>
      <c r="H190" s="205">
        <v>23.16</v>
      </c>
      <c r="L190" s="201"/>
      <c r="M190" s="206"/>
      <c r="N190" s="207"/>
      <c r="O190" s="207"/>
      <c r="P190" s="207"/>
      <c r="Q190" s="207"/>
      <c r="R190" s="207"/>
      <c r="S190" s="207"/>
      <c r="T190" s="208"/>
      <c r="AT190" s="203" t="s">
        <v>349</v>
      </c>
      <c r="AU190" s="203" t="s">
        <v>85</v>
      </c>
      <c r="AV190" s="200" t="s">
        <v>85</v>
      </c>
      <c r="AW190" s="200" t="s">
        <v>33</v>
      </c>
      <c r="AX190" s="200" t="s">
        <v>77</v>
      </c>
      <c r="AY190" s="203" t="s">
        <v>341</v>
      </c>
    </row>
    <row r="191" spans="1:65" s="226" customFormat="1">
      <c r="B191" s="227"/>
      <c r="D191" s="202" t="s">
        <v>349</v>
      </c>
      <c r="E191" s="228" t="s">
        <v>1</v>
      </c>
      <c r="F191" s="229" t="s">
        <v>542</v>
      </c>
      <c r="H191" s="230">
        <v>23.16</v>
      </c>
      <c r="L191" s="227"/>
      <c r="M191" s="231"/>
      <c r="N191" s="232"/>
      <c r="O191" s="232"/>
      <c r="P191" s="232"/>
      <c r="Q191" s="232"/>
      <c r="R191" s="232"/>
      <c r="S191" s="232"/>
      <c r="T191" s="233"/>
      <c r="AT191" s="228" t="s">
        <v>349</v>
      </c>
      <c r="AU191" s="228" t="s">
        <v>85</v>
      </c>
      <c r="AV191" s="226" t="s">
        <v>347</v>
      </c>
      <c r="AW191" s="226" t="s">
        <v>33</v>
      </c>
      <c r="AX191" s="226" t="s">
        <v>8</v>
      </c>
      <c r="AY191" s="228" t="s">
        <v>341</v>
      </c>
    </row>
    <row r="192" spans="1:65" s="110" customFormat="1" ht="16.5" customHeight="1">
      <c r="A192" s="107"/>
      <c r="B192" s="108"/>
      <c r="C192" s="187" t="s">
        <v>475</v>
      </c>
      <c r="D192" s="187" t="s">
        <v>343</v>
      </c>
      <c r="E192" s="188" t="s">
        <v>5206</v>
      </c>
      <c r="F192" s="189" t="s">
        <v>5207</v>
      </c>
      <c r="G192" s="190" t="s">
        <v>346</v>
      </c>
      <c r="H192" s="191">
        <v>5.7</v>
      </c>
      <c r="I192" s="89"/>
      <c r="J192" s="192">
        <f>ROUND(I192*H192,0)</f>
        <v>0</v>
      </c>
      <c r="K192" s="189" t="s">
        <v>5000</v>
      </c>
      <c r="L192" s="108"/>
      <c r="M192" s="193" t="s">
        <v>1</v>
      </c>
      <c r="N192" s="194" t="s">
        <v>42</v>
      </c>
      <c r="O192" s="195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R192" s="198" t="s">
        <v>347</v>
      </c>
      <c r="AT192" s="198" t="s">
        <v>343</v>
      </c>
      <c r="AU192" s="198" t="s">
        <v>85</v>
      </c>
      <c r="AY192" s="99" t="s">
        <v>341</v>
      </c>
      <c r="BE192" s="199">
        <f>IF(N192="základní",J192,0)</f>
        <v>0</v>
      </c>
      <c r="BF192" s="199">
        <f>IF(N192="snížená",J192,0)</f>
        <v>0</v>
      </c>
      <c r="BG192" s="199">
        <f>IF(N192="zákl. přenesená",J192,0)</f>
        <v>0</v>
      </c>
      <c r="BH192" s="199">
        <f>IF(N192="sníž. přenesená",J192,0)</f>
        <v>0</v>
      </c>
      <c r="BI192" s="199">
        <f>IF(N192="nulová",J192,0)</f>
        <v>0</v>
      </c>
      <c r="BJ192" s="99" t="s">
        <v>8</v>
      </c>
      <c r="BK192" s="199">
        <f>ROUND(I192*H192,0)</f>
        <v>0</v>
      </c>
      <c r="BL192" s="99" t="s">
        <v>347</v>
      </c>
      <c r="BM192" s="198" t="s">
        <v>149</v>
      </c>
    </row>
    <row r="193" spans="1:65" s="200" customFormat="1">
      <c r="B193" s="201"/>
      <c r="D193" s="202" t="s">
        <v>349</v>
      </c>
      <c r="E193" s="203" t="s">
        <v>1</v>
      </c>
      <c r="F193" s="204" t="s">
        <v>5208</v>
      </c>
      <c r="H193" s="205">
        <v>3.6749999999999998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00" customFormat="1">
      <c r="B194" s="201"/>
      <c r="D194" s="202" t="s">
        <v>349</v>
      </c>
      <c r="E194" s="203" t="s">
        <v>1</v>
      </c>
      <c r="F194" s="204" t="s">
        <v>5209</v>
      </c>
      <c r="H194" s="205">
        <v>1.125</v>
      </c>
      <c r="L194" s="201"/>
      <c r="M194" s="206"/>
      <c r="N194" s="207"/>
      <c r="O194" s="207"/>
      <c r="P194" s="207"/>
      <c r="Q194" s="207"/>
      <c r="R194" s="207"/>
      <c r="S194" s="207"/>
      <c r="T194" s="208"/>
      <c r="AT194" s="203" t="s">
        <v>349</v>
      </c>
      <c r="AU194" s="203" t="s">
        <v>85</v>
      </c>
      <c r="AV194" s="200" t="s">
        <v>85</v>
      </c>
      <c r="AW194" s="200" t="s">
        <v>33</v>
      </c>
      <c r="AX194" s="200" t="s">
        <v>77</v>
      </c>
      <c r="AY194" s="203" t="s">
        <v>341</v>
      </c>
    </row>
    <row r="195" spans="1:65" s="200" customFormat="1">
      <c r="B195" s="201"/>
      <c r="D195" s="202" t="s">
        <v>349</v>
      </c>
      <c r="E195" s="203" t="s">
        <v>1</v>
      </c>
      <c r="F195" s="204" t="s">
        <v>5210</v>
      </c>
      <c r="H195" s="205">
        <v>0.9</v>
      </c>
      <c r="L195" s="201"/>
      <c r="M195" s="206"/>
      <c r="N195" s="207"/>
      <c r="O195" s="207"/>
      <c r="P195" s="207"/>
      <c r="Q195" s="207"/>
      <c r="R195" s="207"/>
      <c r="S195" s="207"/>
      <c r="T195" s="208"/>
      <c r="AT195" s="203" t="s">
        <v>349</v>
      </c>
      <c r="AU195" s="203" t="s">
        <v>85</v>
      </c>
      <c r="AV195" s="200" t="s">
        <v>85</v>
      </c>
      <c r="AW195" s="200" t="s">
        <v>33</v>
      </c>
      <c r="AX195" s="200" t="s">
        <v>77</v>
      </c>
      <c r="AY195" s="203" t="s">
        <v>341</v>
      </c>
    </row>
    <row r="196" spans="1:65" s="226" customFormat="1">
      <c r="B196" s="227"/>
      <c r="D196" s="202" t="s">
        <v>349</v>
      </c>
      <c r="E196" s="228" t="s">
        <v>1</v>
      </c>
      <c r="F196" s="229" t="s">
        <v>542</v>
      </c>
      <c r="H196" s="230">
        <v>5.7</v>
      </c>
      <c r="L196" s="227"/>
      <c r="M196" s="231"/>
      <c r="N196" s="232"/>
      <c r="O196" s="232"/>
      <c r="P196" s="232"/>
      <c r="Q196" s="232"/>
      <c r="R196" s="232"/>
      <c r="S196" s="232"/>
      <c r="T196" s="233"/>
      <c r="AT196" s="228" t="s">
        <v>349</v>
      </c>
      <c r="AU196" s="228" t="s">
        <v>85</v>
      </c>
      <c r="AV196" s="226" t="s">
        <v>347</v>
      </c>
      <c r="AW196" s="226" t="s">
        <v>33</v>
      </c>
      <c r="AX196" s="226" t="s">
        <v>8</v>
      </c>
      <c r="AY196" s="228" t="s">
        <v>341</v>
      </c>
    </row>
    <row r="197" spans="1:65" s="110" customFormat="1" ht="16.5" customHeight="1">
      <c r="A197" s="107"/>
      <c r="B197" s="108"/>
      <c r="C197" s="187" t="s">
        <v>480</v>
      </c>
      <c r="D197" s="187" t="s">
        <v>343</v>
      </c>
      <c r="E197" s="188" t="s">
        <v>5211</v>
      </c>
      <c r="F197" s="189" t="s">
        <v>5212</v>
      </c>
      <c r="G197" s="190" t="s">
        <v>572</v>
      </c>
      <c r="H197" s="191">
        <v>10</v>
      </c>
      <c r="I197" s="89"/>
      <c r="J197" s="192">
        <f t="shared" ref="J197:J204" si="10">ROUND(I197*H197,0)</f>
        <v>0</v>
      </c>
      <c r="K197" s="189" t="s">
        <v>5000</v>
      </c>
      <c r="L197" s="108"/>
      <c r="M197" s="193" t="s">
        <v>1</v>
      </c>
      <c r="N197" s="194" t="s">
        <v>42</v>
      </c>
      <c r="O197" s="195"/>
      <c r="P197" s="196">
        <f t="shared" ref="P197:P204" si="11">O197*H197</f>
        <v>0</v>
      </c>
      <c r="Q197" s="196">
        <v>0</v>
      </c>
      <c r="R197" s="196">
        <f t="shared" ref="R197:R204" si="12">Q197*H197</f>
        <v>0</v>
      </c>
      <c r="S197" s="196">
        <v>0</v>
      </c>
      <c r="T197" s="197">
        <f t="shared" ref="T197:T204" si="13">S197*H197</f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347</v>
      </c>
      <c r="AT197" s="198" t="s">
        <v>343</v>
      </c>
      <c r="AU197" s="198" t="s">
        <v>85</v>
      </c>
      <c r="AY197" s="99" t="s">
        <v>341</v>
      </c>
      <c r="BE197" s="199">
        <f t="shared" ref="BE197:BE204" si="14">IF(N197="základní",J197,0)</f>
        <v>0</v>
      </c>
      <c r="BF197" s="199">
        <f t="shared" ref="BF197:BF204" si="15">IF(N197="snížená",J197,0)</f>
        <v>0</v>
      </c>
      <c r="BG197" s="199">
        <f t="shared" ref="BG197:BG204" si="16">IF(N197="zákl. přenesená",J197,0)</f>
        <v>0</v>
      </c>
      <c r="BH197" s="199">
        <f t="shared" ref="BH197:BH204" si="17">IF(N197="sníž. přenesená",J197,0)</f>
        <v>0</v>
      </c>
      <c r="BI197" s="199">
        <f t="shared" ref="BI197:BI204" si="18">IF(N197="nulová",J197,0)</f>
        <v>0</v>
      </c>
      <c r="BJ197" s="99" t="s">
        <v>8</v>
      </c>
      <c r="BK197" s="199">
        <f t="shared" ref="BK197:BK204" si="19">ROUND(I197*H197,0)</f>
        <v>0</v>
      </c>
      <c r="BL197" s="99" t="s">
        <v>347</v>
      </c>
      <c r="BM197" s="198" t="s">
        <v>155</v>
      </c>
    </row>
    <row r="198" spans="1:65" s="110" customFormat="1" ht="24" customHeight="1">
      <c r="A198" s="107"/>
      <c r="B198" s="108"/>
      <c r="C198" s="217" t="s">
        <v>484</v>
      </c>
      <c r="D198" s="217" t="s">
        <v>354</v>
      </c>
      <c r="E198" s="218" t="s">
        <v>5213</v>
      </c>
      <c r="F198" s="219" t="s">
        <v>5214</v>
      </c>
      <c r="G198" s="220" t="s">
        <v>572</v>
      </c>
      <c r="H198" s="221">
        <v>3</v>
      </c>
      <c r="I198" s="92"/>
      <c r="J198" s="222">
        <f t="shared" si="10"/>
        <v>0</v>
      </c>
      <c r="K198" s="219" t="s">
        <v>5000</v>
      </c>
      <c r="L198" s="223"/>
      <c r="M198" s="224" t="s">
        <v>1</v>
      </c>
      <c r="N198" s="225" t="s">
        <v>42</v>
      </c>
      <c r="O198" s="195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85</v>
      </c>
      <c r="AY198" s="99" t="s">
        <v>341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99" t="s">
        <v>8</v>
      </c>
      <c r="BK198" s="199">
        <f t="shared" si="19"/>
        <v>0</v>
      </c>
      <c r="BL198" s="99" t="s">
        <v>347</v>
      </c>
      <c r="BM198" s="198" t="s">
        <v>654</v>
      </c>
    </row>
    <row r="199" spans="1:65" s="110" customFormat="1" ht="24" customHeight="1">
      <c r="A199" s="107"/>
      <c r="B199" s="108"/>
      <c r="C199" s="217" t="s">
        <v>489</v>
      </c>
      <c r="D199" s="217" t="s">
        <v>354</v>
      </c>
      <c r="E199" s="218" t="s">
        <v>5215</v>
      </c>
      <c r="F199" s="219" t="s">
        <v>5216</v>
      </c>
      <c r="G199" s="220" t="s">
        <v>572</v>
      </c>
      <c r="H199" s="221">
        <v>4</v>
      </c>
      <c r="I199" s="92"/>
      <c r="J199" s="222">
        <f t="shared" si="10"/>
        <v>0</v>
      </c>
      <c r="K199" s="219" t="s">
        <v>5000</v>
      </c>
      <c r="L199" s="223"/>
      <c r="M199" s="224" t="s">
        <v>1</v>
      </c>
      <c r="N199" s="225" t="s">
        <v>42</v>
      </c>
      <c r="O199" s="195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85</v>
      </c>
      <c r="AY199" s="99" t="s">
        <v>341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99" t="s">
        <v>8</v>
      </c>
      <c r="BK199" s="199">
        <f t="shared" si="19"/>
        <v>0</v>
      </c>
      <c r="BL199" s="99" t="s">
        <v>347</v>
      </c>
      <c r="BM199" s="198" t="s">
        <v>296</v>
      </c>
    </row>
    <row r="200" spans="1:65" s="110" customFormat="1" ht="24" customHeight="1">
      <c r="A200" s="107"/>
      <c r="B200" s="108"/>
      <c r="C200" s="217" t="s">
        <v>494</v>
      </c>
      <c r="D200" s="217" t="s">
        <v>354</v>
      </c>
      <c r="E200" s="218" t="s">
        <v>5217</v>
      </c>
      <c r="F200" s="219" t="s">
        <v>5218</v>
      </c>
      <c r="G200" s="220" t="s">
        <v>572</v>
      </c>
      <c r="H200" s="221">
        <v>1</v>
      </c>
      <c r="I200" s="92"/>
      <c r="J200" s="222">
        <f t="shared" si="10"/>
        <v>0</v>
      </c>
      <c r="K200" s="219" t="s">
        <v>5000</v>
      </c>
      <c r="L200" s="223"/>
      <c r="M200" s="224" t="s">
        <v>1</v>
      </c>
      <c r="N200" s="225" t="s">
        <v>42</v>
      </c>
      <c r="O200" s="195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358</v>
      </c>
      <c r="AT200" s="198" t="s">
        <v>354</v>
      </c>
      <c r="AU200" s="198" t="s">
        <v>85</v>
      </c>
      <c r="AY200" s="99" t="s">
        <v>341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99" t="s">
        <v>8</v>
      </c>
      <c r="BK200" s="199">
        <f t="shared" si="19"/>
        <v>0</v>
      </c>
      <c r="BL200" s="99" t="s">
        <v>347</v>
      </c>
      <c r="BM200" s="198" t="s">
        <v>672</v>
      </c>
    </row>
    <row r="201" spans="1:65" s="110" customFormat="1" ht="24" customHeight="1">
      <c r="A201" s="107"/>
      <c r="B201" s="108"/>
      <c r="C201" s="217" t="s">
        <v>125</v>
      </c>
      <c r="D201" s="217" t="s">
        <v>354</v>
      </c>
      <c r="E201" s="218" t="s">
        <v>5219</v>
      </c>
      <c r="F201" s="219" t="s">
        <v>5220</v>
      </c>
      <c r="G201" s="220" t="s">
        <v>572</v>
      </c>
      <c r="H201" s="221">
        <v>2</v>
      </c>
      <c r="I201" s="92"/>
      <c r="J201" s="222">
        <f t="shared" si="10"/>
        <v>0</v>
      </c>
      <c r="K201" s="219" t="s">
        <v>5000</v>
      </c>
      <c r="L201" s="223"/>
      <c r="M201" s="224" t="s">
        <v>1</v>
      </c>
      <c r="N201" s="225" t="s">
        <v>42</v>
      </c>
      <c r="O201" s="195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85</v>
      </c>
      <c r="AY201" s="99" t="s">
        <v>341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99" t="s">
        <v>8</v>
      </c>
      <c r="BK201" s="199">
        <f t="shared" si="19"/>
        <v>0</v>
      </c>
      <c r="BL201" s="99" t="s">
        <v>347</v>
      </c>
      <c r="BM201" s="198" t="s">
        <v>682</v>
      </c>
    </row>
    <row r="202" spans="1:65" s="110" customFormat="1" ht="16.5" customHeight="1">
      <c r="A202" s="107"/>
      <c r="B202" s="108"/>
      <c r="C202" s="187" t="s">
        <v>502</v>
      </c>
      <c r="D202" s="187" t="s">
        <v>343</v>
      </c>
      <c r="E202" s="188" t="s">
        <v>5221</v>
      </c>
      <c r="F202" s="189" t="s">
        <v>5222</v>
      </c>
      <c r="G202" s="190" t="s">
        <v>572</v>
      </c>
      <c r="H202" s="191">
        <v>1</v>
      </c>
      <c r="I202" s="89"/>
      <c r="J202" s="192">
        <f t="shared" si="10"/>
        <v>0</v>
      </c>
      <c r="K202" s="189" t="s">
        <v>5000</v>
      </c>
      <c r="L202" s="108"/>
      <c r="M202" s="193" t="s">
        <v>1</v>
      </c>
      <c r="N202" s="194" t="s">
        <v>42</v>
      </c>
      <c r="O202" s="195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347</v>
      </c>
      <c r="AT202" s="198" t="s">
        <v>343</v>
      </c>
      <c r="AU202" s="198" t="s">
        <v>85</v>
      </c>
      <c r="AY202" s="99" t="s">
        <v>341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99" t="s">
        <v>8</v>
      </c>
      <c r="BK202" s="199">
        <f t="shared" si="19"/>
        <v>0</v>
      </c>
      <c r="BL202" s="99" t="s">
        <v>347</v>
      </c>
      <c r="BM202" s="198" t="s">
        <v>692</v>
      </c>
    </row>
    <row r="203" spans="1:65" s="110" customFormat="1" ht="24" customHeight="1">
      <c r="A203" s="107"/>
      <c r="B203" s="108"/>
      <c r="C203" s="217" t="s">
        <v>507</v>
      </c>
      <c r="D203" s="217" t="s">
        <v>354</v>
      </c>
      <c r="E203" s="218" t="s">
        <v>5223</v>
      </c>
      <c r="F203" s="219" t="s">
        <v>5224</v>
      </c>
      <c r="G203" s="220" t="s">
        <v>572</v>
      </c>
      <c r="H203" s="221">
        <v>1</v>
      </c>
      <c r="I203" s="92"/>
      <c r="J203" s="222">
        <f t="shared" si="10"/>
        <v>0</v>
      </c>
      <c r="K203" s="219" t="s">
        <v>5000</v>
      </c>
      <c r="L203" s="223"/>
      <c r="M203" s="224" t="s">
        <v>1</v>
      </c>
      <c r="N203" s="225" t="s">
        <v>42</v>
      </c>
      <c r="O203" s="195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85</v>
      </c>
      <c r="AY203" s="99" t="s">
        <v>341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99" t="s">
        <v>8</v>
      </c>
      <c r="BK203" s="199">
        <f t="shared" si="19"/>
        <v>0</v>
      </c>
      <c r="BL203" s="99" t="s">
        <v>347</v>
      </c>
      <c r="BM203" s="198" t="s">
        <v>702</v>
      </c>
    </row>
    <row r="204" spans="1:65" s="110" customFormat="1" ht="24" customHeight="1">
      <c r="A204" s="107"/>
      <c r="B204" s="108"/>
      <c r="C204" s="187" t="s">
        <v>512</v>
      </c>
      <c r="D204" s="187" t="s">
        <v>343</v>
      </c>
      <c r="E204" s="188" t="s">
        <v>5225</v>
      </c>
      <c r="F204" s="189" t="s">
        <v>5226</v>
      </c>
      <c r="G204" s="190" t="s">
        <v>346</v>
      </c>
      <c r="H204" s="191">
        <v>4.8</v>
      </c>
      <c r="I204" s="89"/>
      <c r="J204" s="192">
        <f t="shared" si="10"/>
        <v>0</v>
      </c>
      <c r="K204" s="189" t="s">
        <v>5000</v>
      </c>
      <c r="L204" s="108"/>
      <c r="M204" s="193" t="s">
        <v>1</v>
      </c>
      <c r="N204" s="194" t="s">
        <v>42</v>
      </c>
      <c r="O204" s="195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99" t="s">
        <v>8</v>
      </c>
      <c r="BK204" s="199">
        <f t="shared" si="19"/>
        <v>0</v>
      </c>
      <c r="BL204" s="99" t="s">
        <v>347</v>
      </c>
      <c r="BM204" s="198" t="s">
        <v>716</v>
      </c>
    </row>
    <row r="205" spans="1:65" s="200" customFormat="1">
      <c r="B205" s="201"/>
      <c r="D205" s="202" t="s">
        <v>349</v>
      </c>
      <c r="E205" s="203" t="s">
        <v>1</v>
      </c>
      <c r="F205" s="204" t="s">
        <v>5227</v>
      </c>
      <c r="H205" s="205">
        <v>1.875</v>
      </c>
      <c r="L205" s="201"/>
      <c r="M205" s="206"/>
      <c r="N205" s="207"/>
      <c r="O205" s="207"/>
      <c r="P205" s="207"/>
      <c r="Q205" s="207"/>
      <c r="R205" s="207"/>
      <c r="S205" s="207"/>
      <c r="T205" s="208"/>
      <c r="AT205" s="203" t="s">
        <v>349</v>
      </c>
      <c r="AU205" s="203" t="s">
        <v>85</v>
      </c>
      <c r="AV205" s="200" t="s">
        <v>85</v>
      </c>
      <c r="AW205" s="200" t="s">
        <v>33</v>
      </c>
      <c r="AX205" s="200" t="s">
        <v>77</v>
      </c>
      <c r="AY205" s="203" t="s">
        <v>341</v>
      </c>
    </row>
    <row r="206" spans="1:65" s="200" customFormat="1">
      <c r="B206" s="201"/>
      <c r="D206" s="202" t="s">
        <v>349</v>
      </c>
      <c r="E206" s="203" t="s">
        <v>1</v>
      </c>
      <c r="F206" s="204" t="s">
        <v>5228</v>
      </c>
      <c r="H206" s="205">
        <v>1.125</v>
      </c>
      <c r="L206" s="201"/>
      <c r="M206" s="206"/>
      <c r="N206" s="207"/>
      <c r="O206" s="207"/>
      <c r="P206" s="207"/>
      <c r="Q206" s="207"/>
      <c r="R206" s="207"/>
      <c r="S206" s="207"/>
      <c r="T206" s="208"/>
      <c r="AT206" s="203" t="s">
        <v>349</v>
      </c>
      <c r="AU206" s="203" t="s">
        <v>85</v>
      </c>
      <c r="AV206" s="200" t="s">
        <v>85</v>
      </c>
      <c r="AW206" s="200" t="s">
        <v>33</v>
      </c>
      <c r="AX206" s="200" t="s">
        <v>77</v>
      </c>
      <c r="AY206" s="203" t="s">
        <v>341</v>
      </c>
    </row>
    <row r="207" spans="1:65" s="200" customFormat="1">
      <c r="B207" s="201"/>
      <c r="D207" s="202" t="s">
        <v>349</v>
      </c>
      <c r="E207" s="203" t="s">
        <v>1</v>
      </c>
      <c r="F207" s="204" t="s">
        <v>5229</v>
      </c>
      <c r="H207" s="205">
        <v>1.8</v>
      </c>
      <c r="L207" s="201"/>
      <c r="M207" s="206"/>
      <c r="N207" s="207"/>
      <c r="O207" s="207"/>
      <c r="P207" s="207"/>
      <c r="Q207" s="207"/>
      <c r="R207" s="207"/>
      <c r="S207" s="207"/>
      <c r="T207" s="208"/>
      <c r="AT207" s="203" t="s">
        <v>349</v>
      </c>
      <c r="AU207" s="203" t="s">
        <v>85</v>
      </c>
      <c r="AV207" s="200" t="s">
        <v>85</v>
      </c>
      <c r="AW207" s="200" t="s">
        <v>33</v>
      </c>
      <c r="AX207" s="200" t="s">
        <v>77</v>
      </c>
      <c r="AY207" s="203" t="s">
        <v>341</v>
      </c>
    </row>
    <row r="208" spans="1:65" s="226" customFormat="1">
      <c r="B208" s="227"/>
      <c r="D208" s="202" t="s">
        <v>349</v>
      </c>
      <c r="E208" s="228" t="s">
        <v>1</v>
      </c>
      <c r="F208" s="229" t="s">
        <v>542</v>
      </c>
      <c r="H208" s="230">
        <v>4.8</v>
      </c>
      <c r="L208" s="227"/>
      <c r="M208" s="231"/>
      <c r="N208" s="232"/>
      <c r="O208" s="232"/>
      <c r="P208" s="232"/>
      <c r="Q208" s="232"/>
      <c r="R208" s="232"/>
      <c r="S208" s="232"/>
      <c r="T208" s="233"/>
      <c r="AT208" s="228" t="s">
        <v>349</v>
      </c>
      <c r="AU208" s="228" t="s">
        <v>85</v>
      </c>
      <c r="AV208" s="226" t="s">
        <v>347</v>
      </c>
      <c r="AW208" s="226" t="s">
        <v>33</v>
      </c>
      <c r="AX208" s="226" t="s">
        <v>8</v>
      </c>
      <c r="AY208" s="228" t="s">
        <v>341</v>
      </c>
    </row>
    <row r="209" spans="1:65" s="110" customFormat="1" ht="24" customHeight="1">
      <c r="A209" s="107"/>
      <c r="B209" s="108"/>
      <c r="C209" s="187" t="s">
        <v>516</v>
      </c>
      <c r="D209" s="187" t="s">
        <v>343</v>
      </c>
      <c r="E209" s="188" t="s">
        <v>5230</v>
      </c>
      <c r="F209" s="189" t="s">
        <v>5231</v>
      </c>
      <c r="G209" s="190" t="s">
        <v>346</v>
      </c>
      <c r="H209" s="191">
        <v>4.016</v>
      </c>
      <c r="I209" s="89"/>
      <c r="J209" s="192">
        <f>ROUND(I209*H209,0)</f>
        <v>0</v>
      </c>
      <c r="K209" s="189" t="s">
        <v>5000</v>
      </c>
      <c r="L209" s="108"/>
      <c r="M209" s="193" t="s">
        <v>1</v>
      </c>
      <c r="N209" s="194" t="s">
        <v>42</v>
      </c>
      <c r="O209" s="195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R209" s="198" t="s">
        <v>347</v>
      </c>
      <c r="AT209" s="198" t="s">
        <v>343</v>
      </c>
      <c r="AU209" s="198" t="s">
        <v>85</v>
      </c>
      <c r="AY209" s="99" t="s">
        <v>341</v>
      </c>
      <c r="BE209" s="199">
        <f>IF(N209="základní",J209,0)</f>
        <v>0</v>
      </c>
      <c r="BF209" s="199">
        <f>IF(N209="snížená",J209,0)</f>
        <v>0</v>
      </c>
      <c r="BG209" s="199">
        <f>IF(N209="zákl. přenesená",J209,0)</f>
        <v>0</v>
      </c>
      <c r="BH209" s="199">
        <f>IF(N209="sníž. přenesená",J209,0)</f>
        <v>0</v>
      </c>
      <c r="BI209" s="199">
        <f>IF(N209="nulová",J209,0)</f>
        <v>0</v>
      </c>
      <c r="BJ209" s="99" t="s">
        <v>8</v>
      </c>
      <c r="BK209" s="199">
        <f>ROUND(I209*H209,0)</f>
        <v>0</v>
      </c>
      <c r="BL209" s="99" t="s">
        <v>347</v>
      </c>
      <c r="BM209" s="198" t="s">
        <v>725</v>
      </c>
    </row>
    <row r="210" spans="1:65" s="200" customFormat="1">
      <c r="B210" s="201"/>
      <c r="D210" s="202" t="s">
        <v>349</v>
      </c>
      <c r="E210" s="203" t="s">
        <v>1</v>
      </c>
      <c r="F210" s="204" t="s">
        <v>5232</v>
      </c>
      <c r="H210" s="205">
        <v>4.016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26" customFormat="1">
      <c r="B211" s="227"/>
      <c r="D211" s="202" t="s">
        <v>349</v>
      </c>
      <c r="E211" s="228" t="s">
        <v>1</v>
      </c>
      <c r="F211" s="229" t="s">
        <v>542</v>
      </c>
      <c r="H211" s="230">
        <v>4.016</v>
      </c>
      <c r="L211" s="227"/>
      <c r="M211" s="231"/>
      <c r="N211" s="232"/>
      <c r="O211" s="232"/>
      <c r="P211" s="232"/>
      <c r="Q211" s="232"/>
      <c r="R211" s="232"/>
      <c r="S211" s="232"/>
      <c r="T211" s="233"/>
      <c r="AT211" s="228" t="s">
        <v>349</v>
      </c>
      <c r="AU211" s="228" t="s">
        <v>85</v>
      </c>
      <c r="AV211" s="226" t="s">
        <v>347</v>
      </c>
      <c r="AW211" s="226" t="s">
        <v>33</v>
      </c>
      <c r="AX211" s="226" t="s">
        <v>8</v>
      </c>
      <c r="AY211" s="228" t="s">
        <v>341</v>
      </c>
    </row>
    <row r="212" spans="1:65" s="174" customFormat="1" ht="22.9" customHeight="1">
      <c r="B212" s="175"/>
      <c r="D212" s="176" t="s">
        <v>76</v>
      </c>
      <c r="E212" s="185" t="s">
        <v>358</v>
      </c>
      <c r="F212" s="185" t="s">
        <v>992</v>
      </c>
      <c r="J212" s="186">
        <f>BK212</f>
        <v>0</v>
      </c>
      <c r="L212" s="175"/>
      <c r="M212" s="179"/>
      <c r="N212" s="180"/>
      <c r="O212" s="180"/>
      <c r="P212" s="181">
        <f>SUM(P213:P271)</f>
        <v>0</v>
      </c>
      <c r="Q212" s="180"/>
      <c r="R212" s="181">
        <f>SUM(R213:R271)</f>
        <v>0</v>
      </c>
      <c r="S212" s="180"/>
      <c r="T212" s="182">
        <f>SUM(T213:T271)</f>
        <v>0</v>
      </c>
      <c r="AR212" s="176" t="s">
        <v>8</v>
      </c>
      <c r="AT212" s="183" t="s">
        <v>76</v>
      </c>
      <c r="AU212" s="183" t="s">
        <v>8</v>
      </c>
      <c r="AY212" s="176" t="s">
        <v>341</v>
      </c>
      <c r="BK212" s="184">
        <f>SUM(BK213:BK271)</f>
        <v>0</v>
      </c>
    </row>
    <row r="213" spans="1:65" s="110" customFormat="1" ht="16.5" customHeight="1">
      <c r="A213" s="107"/>
      <c r="B213" s="108"/>
      <c r="C213" s="187" t="s">
        <v>522</v>
      </c>
      <c r="D213" s="187" t="s">
        <v>343</v>
      </c>
      <c r="E213" s="188" t="s">
        <v>5233</v>
      </c>
      <c r="F213" s="189" t="s">
        <v>5234</v>
      </c>
      <c r="G213" s="190" t="s">
        <v>2146</v>
      </c>
      <c r="H213" s="191">
        <v>1</v>
      </c>
      <c r="I213" s="89"/>
      <c r="J213" s="192">
        <f>ROUND(I213*H213,0)</f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735</v>
      </c>
    </row>
    <row r="214" spans="1:65" s="110" customFormat="1" ht="24" customHeight="1">
      <c r="A214" s="107"/>
      <c r="B214" s="108"/>
      <c r="C214" s="187" t="s">
        <v>528</v>
      </c>
      <c r="D214" s="187" t="s">
        <v>343</v>
      </c>
      <c r="E214" s="188" t="s">
        <v>5235</v>
      </c>
      <c r="F214" s="189" t="s">
        <v>5236</v>
      </c>
      <c r="G214" s="190" t="s">
        <v>455</v>
      </c>
      <c r="H214" s="191">
        <v>5</v>
      </c>
      <c r="I214" s="89"/>
      <c r="J214" s="192">
        <f>ROUND(I214*H214,0)</f>
        <v>0</v>
      </c>
      <c r="K214" s="189" t="s">
        <v>5000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756</v>
      </c>
    </row>
    <row r="215" spans="1:65" s="110" customFormat="1" ht="16.5" customHeight="1">
      <c r="A215" s="107"/>
      <c r="B215" s="108"/>
      <c r="C215" s="217" t="s">
        <v>533</v>
      </c>
      <c r="D215" s="217" t="s">
        <v>354</v>
      </c>
      <c r="E215" s="218" t="s">
        <v>5237</v>
      </c>
      <c r="F215" s="219" t="s">
        <v>5238</v>
      </c>
      <c r="G215" s="220" t="s">
        <v>455</v>
      </c>
      <c r="H215" s="221">
        <v>5.0750000000000002</v>
      </c>
      <c r="I215" s="92"/>
      <c r="J215" s="222">
        <f>ROUND(I215*H215,0)</f>
        <v>0</v>
      </c>
      <c r="K215" s="219" t="s">
        <v>5000</v>
      </c>
      <c r="L215" s="223"/>
      <c r="M215" s="224" t="s">
        <v>1</v>
      </c>
      <c r="N215" s="225" t="s">
        <v>42</v>
      </c>
      <c r="O215" s="195"/>
      <c r="P215" s="196">
        <f>O215*H215</f>
        <v>0</v>
      </c>
      <c r="Q215" s="196">
        <v>0</v>
      </c>
      <c r="R215" s="196">
        <f>Q215*H215</f>
        <v>0</v>
      </c>
      <c r="S215" s="196">
        <v>0</v>
      </c>
      <c r="T215" s="197">
        <f>S215*H215</f>
        <v>0</v>
      </c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R215" s="198" t="s">
        <v>358</v>
      </c>
      <c r="AT215" s="198" t="s">
        <v>354</v>
      </c>
      <c r="AU215" s="198" t="s">
        <v>85</v>
      </c>
      <c r="AY215" s="99" t="s">
        <v>341</v>
      </c>
      <c r="BE215" s="199">
        <f>IF(N215="základní",J215,0)</f>
        <v>0</v>
      </c>
      <c r="BF215" s="199">
        <f>IF(N215="snížená",J215,0)</f>
        <v>0</v>
      </c>
      <c r="BG215" s="199">
        <f>IF(N215="zákl. přenesená",J215,0)</f>
        <v>0</v>
      </c>
      <c r="BH215" s="199">
        <f>IF(N215="sníž. přenesená",J215,0)</f>
        <v>0</v>
      </c>
      <c r="BI215" s="199">
        <f>IF(N215="nulová",J215,0)</f>
        <v>0</v>
      </c>
      <c r="BJ215" s="99" t="s">
        <v>8</v>
      </c>
      <c r="BK215" s="199">
        <f>ROUND(I215*H215,0)</f>
        <v>0</v>
      </c>
      <c r="BL215" s="99" t="s">
        <v>347</v>
      </c>
      <c r="BM215" s="198" t="s">
        <v>799</v>
      </c>
    </row>
    <row r="216" spans="1:65" s="200" customFormat="1">
      <c r="B216" s="201"/>
      <c r="D216" s="202" t="s">
        <v>349</v>
      </c>
      <c r="E216" s="203" t="s">
        <v>1</v>
      </c>
      <c r="F216" s="204" t="s">
        <v>5239</v>
      </c>
      <c r="H216" s="205">
        <v>5.0750000000000002</v>
      </c>
      <c r="L216" s="201"/>
      <c r="M216" s="206"/>
      <c r="N216" s="207"/>
      <c r="O216" s="207"/>
      <c r="P216" s="207"/>
      <c r="Q216" s="207"/>
      <c r="R216" s="207"/>
      <c r="S216" s="207"/>
      <c r="T216" s="208"/>
      <c r="AT216" s="203" t="s">
        <v>349</v>
      </c>
      <c r="AU216" s="203" t="s">
        <v>85</v>
      </c>
      <c r="AV216" s="200" t="s">
        <v>85</v>
      </c>
      <c r="AW216" s="200" t="s">
        <v>33</v>
      </c>
      <c r="AX216" s="200" t="s">
        <v>77</v>
      </c>
      <c r="AY216" s="203" t="s">
        <v>341</v>
      </c>
    </row>
    <row r="217" spans="1:65" s="226" customFormat="1">
      <c r="B217" s="227"/>
      <c r="D217" s="202" t="s">
        <v>349</v>
      </c>
      <c r="E217" s="228" t="s">
        <v>1</v>
      </c>
      <c r="F217" s="229" t="s">
        <v>542</v>
      </c>
      <c r="H217" s="230">
        <v>5.0750000000000002</v>
      </c>
      <c r="L217" s="227"/>
      <c r="M217" s="231"/>
      <c r="N217" s="232"/>
      <c r="O217" s="232"/>
      <c r="P217" s="232"/>
      <c r="Q217" s="232"/>
      <c r="R217" s="232"/>
      <c r="S217" s="232"/>
      <c r="T217" s="233"/>
      <c r="AT217" s="228" t="s">
        <v>349</v>
      </c>
      <c r="AU217" s="228" t="s">
        <v>85</v>
      </c>
      <c r="AV217" s="226" t="s">
        <v>347</v>
      </c>
      <c r="AW217" s="226" t="s">
        <v>33</v>
      </c>
      <c r="AX217" s="226" t="s">
        <v>8</v>
      </c>
      <c r="AY217" s="228" t="s">
        <v>341</v>
      </c>
    </row>
    <row r="218" spans="1:65" s="110" customFormat="1" ht="24" customHeight="1">
      <c r="A218" s="107"/>
      <c r="B218" s="108"/>
      <c r="C218" s="187" t="s">
        <v>543</v>
      </c>
      <c r="D218" s="187" t="s">
        <v>343</v>
      </c>
      <c r="E218" s="188" t="s">
        <v>5240</v>
      </c>
      <c r="F218" s="189" t="s">
        <v>5241</v>
      </c>
      <c r="G218" s="190" t="s">
        <v>455</v>
      </c>
      <c r="H218" s="191">
        <v>21</v>
      </c>
      <c r="I218" s="89"/>
      <c r="J218" s="192">
        <f>ROUND(I218*H218,0)</f>
        <v>0</v>
      </c>
      <c r="K218" s="189" t="s">
        <v>5000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817</v>
      </c>
    </row>
    <row r="219" spans="1:65" s="110" customFormat="1" ht="16.5" customHeight="1">
      <c r="A219" s="107"/>
      <c r="B219" s="108"/>
      <c r="C219" s="217" t="s">
        <v>564</v>
      </c>
      <c r="D219" s="217" t="s">
        <v>354</v>
      </c>
      <c r="E219" s="218" t="s">
        <v>5242</v>
      </c>
      <c r="F219" s="219" t="s">
        <v>5243</v>
      </c>
      <c r="G219" s="220" t="s">
        <v>455</v>
      </c>
      <c r="H219" s="221">
        <v>21.315000000000001</v>
      </c>
      <c r="I219" s="92"/>
      <c r="J219" s="222">
        <f>ROUND(I219*H219,0)</f>
        <v>0</v>
      </c>
      <c r="K219" s="219" t="s">
        <v>5000</v>
      </c>
      <c r="L219" s="223"/>
      <c r="M219" s="224" t="s">
        <v>1</v>
      </c>
      <c r="N219" s="225" t="s">
        <v>42</v>
      </c>
      <c r="O219" s="195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R219" s="198" t="s">
        <v>358</v>
      </c>
      <c r="AT219" s="198" t="s">
        <v>354</v>
      </c>
      <c r="AU219" s="198" t="s">
        <v>85</v>
      </c>
      <c r="AY219" s="99" t="s">
        <v>341</v>
      </c>
      <c r="BE219" s="199">
        <f>IF(N219="základní",J219,0)</f>
        <v>0</v>
      </c>
      <c r="BF219" s="199">
        <f>IF(N219="snížená",J219,0)</f>
        <v>0</v>
      </c>
      <c r="BG219" s="199">
        <f>IF(N219="zákl. přenesená",J219,0)</f>
        <v>0</v>
      </c>
      <c r="BH219" s="199">
        <f>IF(N219="sníž. přenesená",J219,0)</f>
        <v>0</v>
      </c>
      <c r="BI219" s="199">
        <f>IF(N219="nulová",J219,0)</f>
        <v>0</v>
      </c>
      <c r="BJ219" s="99" t="s">
        <v>8</v>
      </c>
      <c r="BK219" s="199">
        <f>ROUND(I219*H219,0)</f>
        <v>0</v>
      </c>
      <c r="BL219" s="99" t="s">
        <v>347</v>
      </c>
      <c r="BM219" s="198" t="s">
        <v>829</v>
      </c>
    </row>
    <row r="220" spans="1:65" s="200" customFormat="1">
      <c r="B220" s="201"/>
      <c r="D220" s="202" t="s">
        <v>349</v>
      </c>
      <c r="E220" s="203" t="s">
        <v>1</v>
      </c>
      <c r="F220" s="204" t="s">
        <v>5244</v>
      </c>
      <c r="H220" s="205">
        <v>21.315000000000001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26" customFormat="1">
      <c r="B221" s="227"/>
      <c r="D221" s="202" t="s">
        <v>349</v>
      </c>
      <c r="E221" s="228" t="s">
        <v>1</v>
      </c>
      <c r="F221" s="229" t="s">
        <v>542</v>
      </c>
      <c r="H221" s="230">
        <v>21.315000000000001</v>
      </c>
      <c r="L221" s="227"/>
      <c r="M221" s="231"/>
      <c r="N221" s="232"/>
      <c r="O221" s="232"/>
      <c r="P221" s="232"/>
      <c r="Q221" s="232"/>
      <c r="R221" s="232"/>
      <c r="S221" s="232"/>
      <c r="T221" s="233"/>
      <c r="AT221" s="228" t="s">
        <v>349</v>
      </c>
      <c r="AU221" s="228" t="s">
        <v>85</v>
      </c>
      <c r="AV221" s="226" t="s">
        <v>347</v>
      </c>
      <c r="AW221" s="226" t="s">
        <v>33</v>
      </c>
      <c r="AX221" s="226" t="s">
        <v>8</v>
      </c>
      <c r="AY221" s="228" t="s">
        <v>341</v>
      </c>
    </row>
    <row r="222" spans="1:65" s="110" customFormat="1" ht="24" customHeight="1">
      <c r="A222" s="107"/>
      <c r="B222" s="108"/>
      <c r="C222" s="187" t="s">
        <v>569</v>
      </c>
      <c r="D222" s="187" t="s">
        <v>343</v>
      </c>
      <c r="E222" s="188" t="s">
        <v>5245</v>
      </c>
      <c r="F222" s="189" t="s">
        <v>5246</v>
      </c>
      <c r="G222" s="190" t="s">
        <v>455</v>
      </c>
      <c r="H222" s="191">
        <v>45</v>
      </c>
      <c r="I222" s="89"/>
      <c r="J222" s="192">
        <f>ROUND(I222*H222,0)</f>
        <v>0</v>
      </c>
      <c r="K222" s="189" t="s">
        <v>5000</v>
      </c>
      <c r="L222" s="108"/>
      <c r="M222" s="193" t="s">
        <v>1</v>
      </c>
      <c r="N222" s="194" t="s">
        <v>42</v>
      </c>
      <c r="O222" s="195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107"/>
      <c r="V222" s="107"/>
      <c r="W222" s="107"/>
      <c r="X222" s="107"/>
      <c r="Y222" s="107"/>
      <c r="Z222" s="107"/>
      <c r="AA222" s="107"/>
      <c r="AB222" s="107"/>
      <c r="AC222" s="107"/>
      <c r="AD222" s="107"/>
      <c r="AE222" s="107"/>
      <c r="AR222" s="198" t="s">
        <v>347</v>
      </c>
      <c r="AT222" s="198" t="s">
        <v>343</v>
      </c>
      <c r="AU222" s="198" t="s">
        <v>85</v>
      </c>
      <c r="AY222" s="99" t="s">
        <v>341</v>
      </c>
      <c r="BE222" s="199">
        <f>IF(N222="základní",J222,0)</f>
        <v>0</v>
      </c>
      <c r="BF222" s="199">
        <f>IF(N222="snížená",J222,0)</f>
        <v>0</v>
      </c>
      <c r="BG222" s="199">
        <f>IF(N222="zákl. přenesená",J222,0)</f>
        <v>0</v>
      </c>
      <c r="BH222" s="199">
        <f>IF(N222="sníž. přenesená",J222,0)</f>
        <v>0</v>
      </c>
      <c r="BI222" s="199">
        <f>IF(N222="nulová",J222,0)</f>
        <v>0</v>
      </c>
      <c r="BJ222" s="99" t="s">
        <v>8</v>
      </c>
      <c r="BK222" s="199">
        <f>ROUND(I222*H222,0)</f>
        <v>0</v>
      </c>
      <c r="BL222" s="99" t="s">
        <v>347</v>
      </c>
      <c r="BM222" s="198" t="s">
        <v>839</v>
      </c>
    </row>
    <row r="223" spans="1:65" s="110" customFormat="1" ht="16.5" customHeight="1">
      <c r="A223" s="107"/>
      <c r="B223" s="108"/>
      <c r="C223" s="217" t="s">
        <v>575</v>
      </c>
      <c r="D223" s="217" t="s">
        <v>354</v>
      </c>
      <c r="E223" s="218" t="s">
        <v>5247</v>
      </c>
      <c r="F223" s="219" t="s">
        <v>5248</v>
      </c>
      <c r="G223" s="220" t="s">
        <v>455</v>
      </c>
      <c r="H223" s="221">
        <v>45.674999999999997</v>
      </c>
      <c r="I223" s="92"/>
      <c r="J223" s="222">
        <f>ROUND(I223*H223,0)</f>
        <v>0</v>
      </c>
      <c r="K223" s="219" t="s">
        <v>5000</v>
      </c>
      <c r="L223" s="223"/>
      <c r="M223" s="224" t="s">
        <v>1</v>
      </c>
      <c r="N223" s="225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852</v>
      </c>
    </row>
    <row r="224" spans="1:65" s="200" customFormat="1">
      <c r="B224" s="201"/>
      <c r="D224" s="202" t="s">
        <v>349</v>
      </c>
      <c r="E224" s="203" t="s">
        <v>1</v>
      </c>
      <c r="F224" s="204" t="s">
        <v>5249</v>
      </c>
      <c r="H224" s="205">
        <v>45.674999999999997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26" customFormat="1">
      <c r="B225" s="227"/>
      <c r="D225" s="202" t="s">
        <v>349</v>
      </c>
      <c r="E225" s="228" t="s">
        <v>1</v>
      </c>
      <c r="F225" s="229" t="s">
        <v>542</v>
      </c>
      <c r="H225" s="230">
        <v>45.674999999999997</v>
      </c>
      <c r="L225" s="227"/>
      <c r="M225" s="231"/>
      <c r="N225" s="232"/>
      <c r="O225" s="232"/>
      <c r="P225" s="232"/>
      <c r="Q225" s="232"/>
      <c r="R225" s="232"/>
      <c r="S225" s="232"/>
      <c r="T225" s="233"/>
      <c r="AT225" s="228" t="s">
        <v>349</v>
      </c>
      <c r="AU225" s="228" t="s">
        <v>85</v>
      </c>
      <c r="AV225" s="226" t="s">
        <v>347</v>
      </c>
      <c r="AW225" s="226" t="s">
        <v>33</v>
      </c>
      <c r="AX225" s="226" t="s">
        <v>8</v>
      </c>
      <c r="AY225" s="228" t="s">
        <v>341</v>
      </c>
    </row>
    <row r="226" spans="1:65" s="110" customFormat="1" ht="24" customHeight="1">
      <c r="A226" s="107"/>
      <c r="B226" s="108"/>
      <c r="C226" s="187" t="s">
        <v>580</v>
      </c>
      <c r="D226" s="187" t="s">
        <v>343</v>
      </c>
      <c r="E226" s="188" t="s">
        <v>5250</v>
      </c>
      <c r="F226" s="189" t="s">
        <v>5251</v>
      </c>
      <c r="G226" s="190" t="s">
        <v>455</v>
      </c>
      <c r="H226" s="191">
        <v>122</v>
      </c>
      <c r="I226" s="89"/>
      <c r="J226" s="192">
        <f>ROUND(I226*H226,0)</f>
        <v>0</v>
      </c>
      <c r="K226" s="189" t="s">
        <v>5000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868</v>
      </c>
    </row>
    <row r="227" spans="1:65" s="200" customFormat="1">
      <c r="B227" s="201"/>
      <c r="D227" s="202" t="s">
        <v>349</v>
      </c>
      <c r="E227" s="203" t="s">
        <v>1</v>
      </c>
      <c r="F227" s="204" t="s">
        <v>5252</v>
      </c>
      <c r="H227" s="205">
        <v>122</v>
      </c>
      <c r="L227" s="201"/>
      <c r="M227" s="206"/>
      <c r="N227" s="207"/>
      <c r="O227" s="207"/>
      <c r="P227" s="207"/>
      <c r="Q227" s="207"/>
      <c r="R227" s="207"/>
      <c r="S227" s="207"/>
      <c r="T227" s="208"/>
      <c r="AT227" s="203" t="s">
        <v>349</v>
      </c>
      <c r="AU227" s="203" t="s">
        <v>85</v>
      </c>
      <c r="AV227" s="200" t="s">
        <v>85</v>
      </c>
      <c r="AW227" s="200" t="s">
        <v>33</v>
      </c>
      <c r="AX227" s="200" t="s">
        <v>77</v>
      </c>
      <c r="AY227" s="203" t="s">
        <v>341</v>
      </c>
    </row>
    <row r="228" spans="1:65" s="226" customFormat="1">
      <c r="B228" s="227"/>
      <c r="D228" s="202" t="s">
        <v>349</v>
      </c>
      <c r="E228" s="228" t="s">
        <v>1</v>
      </c>
      <c r="F228" s="229" t="s">
        <v>542</v>
      </c>
      <c r="H228" s="230">
        <v>122</v>
      </c>
      <c r="L228" s="227"/>
      <c r="M228" s="231"/>
      <c r="N228" s="232"/>
      <c r="O228" s="232"/>
      <c r="P228" s="232"/>
      <c r="Q228" s="232"/>
      <c r="R228" s="232"/>
      <c r="S228" s="232"/>
      <c r="T228" s="233"/>
      <c r="AT228" s="228" t="s">
        <v>349</v>
      </c>
      <c r="AU228" s="228" t="s">
        <v>85</v>
      </c>
      <c r="AV228" s="226" t="s">
        <v>347</v>
      </c>
      <c r="AW228" s="226" t="s">
        <v>33</v>
      </c>
      <c r="AX228" s="226" t="s">
        <v>8</v>
      </c>
      <c r="AY228" s="228" t="s">
        <v>341</v>
      </c>
    </row>
    <row r="229" spans="1:65" s="110" customFormat="1" ht="16.5" customHeight="1">
      <c r="A229" s="107"/>
      <c r="B229" s="108"/>
      <c r="C229" s="217" t="s">
        <v>585</v>
      </c>
      <c r="D229" s="217" t="s">
        <v>354</v>
      </c>
      <c r="E229" s="218" t="s">
        <v>5253</v>
      </c>
      <c r="F229" s="219" t="s">
        <v>5254</v>
      </c>
      <c r="G229" s="220" t="s">
        <v>455</v>
      </c>
      <c r="H229" s="221">
        <v>113.68</v>
      </c>
      <c r="I229" s="92"/>
      <c r="J229" s="222">
        <f>ROUND(I229*H229,0)</f>
        <v>0</v>
      </c>
      <c r="K229" s="219" t="s">
        <v>5000</v>
      </c>
      <c r="L229" s="223"/>
      <c r="M229" s="224" t="s">
        <v>1</v>
      </c>
      <c r="N229" s="225" t="s">
        <v>42</v>
      </c>
      <c r="O229" s="195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107"/>
      <c r="V229" s="107"/>
      <c r="W229" s="107"/>
      <c r="X229" s="107"/>
      <c r="Y229" s="107"/>
      <c r="Z229" s="107"/>
      <c r="AA229" s="107"/>
      <c r="AB229" s="107"/>
      <c r="AC229" s="107"/>
      <c r="AD229" s="107"/>
      <c r="AE229" s="107"/>
      <c r="AR229" s="198" t="s">
        <v>358</v>
      </c>
      <c r="AT229" s="198" t="s">
        <v>354</v>
      </c>
      <c r="AU229" s="198" t="s">
        <v>85</v>
      </c>
      <c r="AY229" s="99" t="s">
        <v>341</v>
      </c>
      <c r="BE229" s="199">
        <f>IF(N229="základní",J229,0)</f>
        <v>0</v>
      </c>
      <c r="BF229" s="199">
        <f>IF(N229="snížená",J229,0)</f>
        <v>0</v>
      </c>
      <c r="BG229" s="199">
        <f>IF(N229="zákl. přenesená",J229,0)</f>
        <v>0</v>
      </c>
      <c r="BH229" s="199">
        <f>IF(N229="sníž. přenesená",J229,0)</f>
        <v>0</v>
      </c>
      <c r="BI229" s="199">
        <f>IF(N229="nulová",J229,0)</f>
        <v>0</v>
      </c>
      <c r="BJ229" s="99" t="s">
        <v>8</v>
      </c>
      <c r="BK229" s="199">
        <f>ROUND(I229*H229,0)</f>
        <v>0</v>
      </c>
      <c r="BL229" s="99" t="s">
        <v>347</v>
      </c>
      <c r="BM229" s="198" t="s">
        <v>876</v>
      </c>
    </row>
    <row r="230" spans="1:65" s="200" customFormat="1">
      <c r="B230" s="201"/>
      <c r="D230" s="202" t="s">
        <v>349</v>
      </c>
      <c r="E230" s="203" t="s">
        <v>1</v>
      </c>
      <c r="F230" s="204" t="s">
        <v>5255</v>
      </c>
      <c r="H230" s="205">
        <v>113.68</v>
      </c>
      <c r="L230" s="201"/>
      <c r="M230" s="206"/>
      <c r="N230" s="207"/>
      <c r="O230" s="207"/>
      <c r="P230" s="207"/>
      <c r="Q230" s="207"/>
      <c r="R230" s="207"/>
      <c r="S230" s="207"/>
      <c r="T230" s="208"/>
      <c r="AT230" s="203" t="s">
        <v>349</v>
      </c>
      <c r="AU230" s="203" t="s">
        <v>85</v>
      </c>
      <c r="AV230" s="200" t="s">
        <v>85</v>
      </c>
      <c r="AW230" s="200" t="s">
        <v>33</v>
      </c>
      <c r="AX230" s="200" t="s">
        <v>77</v>
      </c>
      <c r="AY230" s="203" t="s">
        <v>341</v>
      </c>
    </row>
    <row r="231" spans="1:65" s="226" customFormat="1">
      <c r="B231" s="227"/>
      <c r="D231" s="202" t="s">
        <v>349</v>
      </c>
      <c r="E231" s="228" t="s">
        <v>1</v>
      </c>
      <c r="F231" s="229" t="s">
        <v>542</v>
      </c>
      <c r="H231" s="230">
        <v>113.68</v>
      </c>
      <c r="L231" s="227"/>
      <c r="M231" s="231"/>
      <c r="N231" s="232"/>
      <c r="O231" s="232"/>
      <c r="P231" s="232"/>
      <c r="Q231" s="232"/>
      <c r="R231" s="232"/>
      <c r="S231" s="232"/>
      <c r="T231" s="233"/>
      <c r="AT231" s="228" t="s">
        <v>349</v>
      </c>
      <c r="AU231" s="228" t="s">
        <v>85</v>
      </c>
      <c r="AV231" s="226" t="s">
        <v>347</v>
      </c>
      <c r="AW231" s="226" t="s">
        <v>33</v>
      </c>
      <c r="AX231" s="226" t="s">
        <v>8</v>
      </c>
      <c r="AY231" s="228" t="s">
        <v>341</v>
      </c>
    </row>
    <row r="232" spans="1:65" s="110" customFormat="1" ht="24" customHeight="1">
      <c r="A232" s="107"/>
      <c r="B232" s="108"/>
      <c r="C232" s="187" t="s">
        <v>590</v>
      </c>
      <c r="D232" s="187" t="s">
        <v>343</v>
      </c>
      <c r="E232" s="188" t="s">
        <v>5081</v>
      </c>
      <c r="F232" s="189" t="s">
        <v>5082</v>
      </c>
      <c r="G232" s="190" t="s">
        <v>572</v>
      </c>
      <c r="H232" s="191">
        <v>2</v>
      </c>
      <c r="I232" s="89"/>
      <c r="J232" s="192">
        <f t="shared" ref="J232:J271" si="20">ROUND(I232*H232,0)</f>
        <v>0</v>
      </c>
      <c r="K232" s="189" t="s">
        <v>5000</v>
      </c>
      <c r="L232" s="108"/>
      <c r="M232" s="193" t="s">
        <v>1</v>
      </c>
      <c r="N232" s="194" t="s">
        <v>42</v>
      </c>
      <c r="O232" s="195"/>
      <c r="P232" s="196">
        <f t="shared" ref="P232:P271" si="21">O232*H232</f>
        <v>0</v>
      </c>
      <c r="Q232" s="196">
        <v>0</v>
      </c>
      <c r="R232" s="196">
        <f t="shared" ref="R232:R271" si="22">Q232*H232</f>
        <v>0</v>
      </c>
      <c r="S232" s="196">
        <v>0</v>
      </c>
      <c r="T232" s="197">
        <f t="shared" ref="T232:T271" si="23">S232*H232</f>
        <v>0</v>
      </c>
      <c r="U232" s="107"/>
      <c r="V232" s="107"/>
      <c r="W232" s="107"/>
      <c r="X232" s="107"/>
      <c r="Y232" s="107"/>
      <c r="Z232" s="107"/>
      <c r="AA232" s="107"/>
      <c r="AB232" s="107"/>
      <c r="AC232" s="107"/>
      <c r="AD232" s="107"/>
      <c r="AE232" s="107"/>
      <c r="AR232" s="198" t="s">
        <v>347</v>
      </c>
      <c r="AT232" s="198" t="s">
        <v>343</v>
      </c>
      <c r="AU232" s="198" t="s">
        <v>85</v>
      </c>
      <c r="AY232" s="99" t="s">
        <v>341</v>
      </c>
      <c r="BE232" s="199">
        <f t="shared" ref="BE232:BE271" si="24">IF(N232="základní",J232,0)</f>
        <v>0</v>
      </c>
      <c r="BF232" s="199">
        <f t="shared" ref="BF232:BF271" si="25">IF(N232="snížená",J232,0)</f>
        <v>0</v>
      </c>
      <c r="BG232" s="199">
        <f t="shared" ref="BG232:BG271" si="26">IF(N232="zákl. přenesená",J232,0)</f>
        <v>0</v>
      </c>
      <c r="BH232" s="199">
        <f t="shared" ref="BH232:BH271" si="27">IF(N232="sníž. přenesená",J232,0)</f>
        <v>0</v>
      </c>
      <c r="BI232" s="199">
        <f t="shared" ref="BI232:BI271" si="28">IF(N232="nulová",J232,0)</f>
        <v>0</v>
      </c>
      <c r="BJ232" s="99" t="s">
        <v>8</v>
      </c>
      <c r="BK232" s="199">
        <f t="shared" ref="BK232:BK271" si="29">ROUND(I232*H232,0)</f>
        <v>0</v>
      </c>
      <c r="BL232" s="99" t="s">
        <v>347</v>
      </c>
      <c r="BM232" s="198" t="s">
        <v>888</v>
      </c>
    </row>
    <row r="233" spans="1:65" s="110" customFormat="1" ht="16.5" customHeight="1">
      <c r="A233" s="107"/>
      <c r="B233" s="108"/>
      <c r="C233" s="217" t="s">
        <v>596</v>
      </c>
      <c r="D233" s="217" t="s">
        <v>354</v>
      </c>
      <c r="E233" s="218" t="s">
        <v>5083</v>
      </c>
      <c r="F233" s="219" t="s">
        <v>5084</v>
      </c>
      <c r="G233" s="220" t="s">
        <v>572</v>
      </c>
      <c r="H233" s="221">
        <v>2</v>
      </c>
      <c r="I233" s="92"/>
      <c r="J233" s="222">
        <f t="shared" si="20"/>
        <v>0</v>
      </c>
      <c r="K233" s="219" t="s">
        <v>5000</v>
      </c>
      <c r="L233" s="223"/>
      <c r="M233" s="224" t="s">
        <v>1</v>
      </c>
      <c r="N233" s="225" t="s">
        <v>42</v>
      </c>
      <c r="O233" s="195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107"/>
      <c r="V233" s="107"/>
      <c r="W233" s="107"/>
      <c r="X233" s="107"/>
      <c r="Y233" s="107"/>
      <c r="Z233" s="107"/>
      <c r="AA233" s="107"/>
      <c r="AB233" s="107"/>
      <c r="AC233" s="107"/>
      <c r="AD233" s="107"/>
      <c r="AE233" s="107"/>
      <c r="AR233" s="198" t="s">
        <v>358</v>
      </c>
      <c r="AT233" s="198" t="s">
        <v>354</v>
      </c>
      <c r="AU233" s="198" t="s">
        <v>85</v>
      </c>
      <c r="AY233" s="99" t="s">
        <v>341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99" t="s">
        <v>8</v>
      </c>
      <c r="BK233" s="199">
        <f t="shared" si="29"/>
        <v>0</v>
      </c>
      <c r="BL233" s="99" t="s">
        <v>347</v>
      </c>
      <c r="BM233" s="198" t="s">
        <v>898</v>
      </c>
    </row>
    <row r="234" spans="1:65" s="110" customFormat="1" ht="24" customHeight="1">
      <c r="A234" s="107"/>
      <c r="B234" s="108"/>
      <c r="C234" s="187" t="s">
        <v>601</v>
      </c>
      <c r="D234" s="187" t="s">
        <v>343</v>
      </c>
      <c r="E234" s="188" t="s">
        <v>5085</v>
      </c>
      <c r="F234" s="189" t="s">
        <v>5086</v>
      </c>
      <c r="G234" s="190" t="s">
        <v>572</v>
      </c>
      <c r="H234" s="191">
        <v>2</v>
      </c>
      <c r="I234" s="89"/>
      <c r="J234" s="192">
        <f t="shared" si="20"/>
        <v>0</v>
      </c>
      <c r="K234" s="189" t="s">
        <v>5000</v>
      </c>
      <c r="L234" s="108"/>
      <c r="M234" s="193" t="s">
        <v>1</v>
      </c>
      <c r="N234" s="194" t="s">
        <v>42</v>
      </c>
      <c r="O234" s="195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107"/>
      <c r="V234" s="107"/>
      <c r="W234" s="107"/>
      <c r="X234" s="107"/>
      <c r="Y234" s="107"/>
      <c r="Z234" s="107"/>
      <c r="AA234" s="107"/>
      <c r="AB234" s="107"/>
      <c r="AC234" s="107"/>
      <c r="AD234" s="107"/>
      <c r="AE234" s="107"/>
      <c r="AR234" s="198" t="s">
        <v>347</v>
      </c>
      <c r="AT234" s="198" t="s">
        <v>343</v>
      </c>
      <c r="AU234" s="198" t="s">
        <v>85</v>
      </c>
      <c r="AY234" s="99" t="s">
        <v>341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99" t="s">
        <v>8</v>
      </c>
      <c r="BK234" s="199">
        <f t="shared" si="29"/>
        <v>0</v>
      </c>
      <c r="BL234" s="99" t="s">
        <v>347</v>
      </c>
      <c r="BM234" s="198" t="s">
        <v>909</v>
      </c>
    </row>
    <row r="235" spans="1:65" s="110" customFormat="1" ht="16.5" customHeight="1">
      <c r="A235" s="107"/>
      <c r="B235" s="108"/>
      <c r="C235" s="217" t="s">
        <v>605</v>
      </c>
      <c r="D235" s="217" t="s">
        <v>354</v>
      </c>
      <c r="E235" s="218" t="s">
        <v>5087</v>
      </c>
      <c r="F235" s="219" t="s">
        <v>5088</v>
      </c>
      <c r="G235" s="220" t="s">
        <v>572</v>
      </c>
      <c r="H235" s="221">
        <v>2</v>
      </c>
      <c r="I235" s="92"/>
      <c r="J235" s="222">
        <f t="shared" si="20"/>
        <v>0</v>
      </c>
      <c r="K235" s="219" t="s">
        <v>5000</v>
      </c>
      <c r="L235" s="223"/>
      <c r="M235" s="224" t="s">
        <v>1</v>
      </c>
      <c r="N235" s="225" t="s">
        <v>42</v>
      </c>
      <c r="O235" s="195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107"/>
      <c r="V235" s="107"/>
      <c r="W235" s="107"/>
      <c r="X235" s="107"/>
      <c r="Y235" s="107"/>
      <c r="Z235" s="107"/>
      <c r="AA235" s="107"/>
      <c r="AB235" s="107"/>
      <c r="AC235" s="107"/>
      <c r="AD235" s="107"/>
      <c r="AE235" s="107"/>
      <c r="AR235" s="198" t="s">
        <v>358</v>
      </c>
      <c r="AT235" s="198" t="s">
        <v>354</v>
      </c>
      <c r="AU235" s="198" t="s">
        <v>85</v>
      </c>
      <c r="AY235" s="99" t="s">
        <v>341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99" t="s">
        <v>8</v>
      </c>
      <c r="BK235" s="199">
        <f t="shared" si="29"/>
        <v>0</v>
      </c>
      <c r="BL235" s="99" t="s">
        <v>347</v>
      </c>
      <c r="BM235" s="198" t="s">
        <v>918</v>
      </c>
    </row>
    <row r="236" spans="1:65" s="110" customFormat="1" ht="16.5" customHeight="1">
      <c r="A236" s="107"/>
      <c r="B236" s="108"/>
      <c r="C236" s="187" t="s">
        <v>610</v>
      </c>
      <c r="D236" s="187" t="s">
        <v>343</v>
      </c>
      <c r="E236" s="188" t="s">
        <v>5256</v>
      </c>
      <c r="F236" s="189" t="s">
        <v>5257</v>
      </c>
      <c r="G236" s="190" t="s">
        <v>455</v>
      </c>
      <c r="H236" s="191">
        <v>500</v>
      </c>
      <c r="I236" s="89"/>
      <c r="J236" s="192">
        <f t="shared" si="20"/>
        <v>0</v>
      </c>
      <c r="K236" s="189" t="s">
        <v>1</v>
      </c>
      <c r="L236" s="108"/>
      <c r="M236" s="193" t="s">
        <v>1</v>
      </c>
      <c r="N236" s="194" t="s">
        <v>42</v>
      </c>
      <c r="O236" s="195"/>
      <c r="P236" s="196">
        <f t="shared" si="21"/>
        <v>0</v>
      </c>
      <c r="Q236" s="196">
        <v>0</v>
      </c>
      <c r="R236" s="196">
        <f t="shared" si="22"/>
        <v>0</v>
      </c>
      <c r="S236" s="196">
        <v>0</v>
      </c>
      <c r="T236" s="197">
        <f t="shared" si="23"/>
        <v>0</v>
      </c>
      <c r="U236" s="107"/>
      <c r="V236" s="107"/>
      <c r="W236" s="107"/>
      <c r="X236" s="107"/>
      <c r="Y236" s="107"/>
      <c r="Z236" s="107"/>
      <c r="AA236" s="107"/>
      <c r="AB236" s="107"/>
      <c r="AC236" s="107"/>
      <c r="AD236" s="107"/>
      <c r="AE236" s="107"/>
      <c r="AR236" s="198" t="s">
        <v>347</v>
      </c>
      <c r="AT236" s="198" t="s">
        <v>343</v>
      </c>
      <c r="AU236" s="198" t="s">
        <v>85</v>
      </c>
      <c r="AY236" s="99" t="s">
        <v>341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99" t="s">
        <v>8</v>
      </c>
      <c r="BK236" s="199">
        <f t="shared" si="29"/>
        <v>0</v>
      </c>
      <c r="BL236" s="99" t="s">
        <v>347</v>
      </c>
      <c r="BM236" s="198" t="s">
        <v>925</v>
      </c>
    </row>
    <row r="237" spans="1:65" s="110" customFormat="1" ht="24" customHeight="1">
      <c r="A237" s="107"/>
      <c r="B237" s="108"/>
      <c r="C237" s="187" t="s">
        <v>140</v>
      </c>
      <c r="D237" s="187" t="s">
        <v>343</v>
      </c>
      <c r="E237" s="188" t="s">
        <v>5258</v>
      </c>
      <c r="F237" s="189" t="s">
        <v>5259</v>
      </c>
      <c r="G237" s="190" t="s">
        <v>572</v>
      </c>
      <c r="H237" s="191">
        <v>8</v>
      </c>
      <c r="I237" s="89"/>
      <c r="J237" s="192">
        <f t="shared" si="20"/>
        <v>0</v>
      </c>
      <c r="K237" s="189" t="s">
        <v>5000</v>
      </c>
      <c r="L237" s="108"/>
      <c r="M237" s="193" t="s">
        <v>1</v>
      </c>
      <c r="N237" s="194" t="s">
        <v>42</v>
      </c>
      <c r="O237" s="195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107"/>
      <c r="V237" s="107"/>
      <c r="W237" s="107"/>
      <c r="X237" s="107"/>
      <c r="Y237" s="107"/>
      <c r="Z237" s="107"/>
      <c r="AA237" s="107"/>
      <c r="AB237" s="107"/>
      <c r="AC237" s="107"/>
      <c r="AD237" s="107"/>
      <c r="AE237" s="107"/>
      <c r="AR237" s="198" t="s">
        <v>347</v>
      </c>
      <c r="AT237" s="198" t="s">
        <v>343</v>
      </c>
      <c r="AU237" s="198" t="s">
        <v>85</v>
      </c>
      <c r="AY237" s="99" t="s">
        <v>341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99" t="s">
        <v>8</v>
      </c>
      <c r="BK237" s="199">
        <f t="shared" si="29"/>
        <v>0</v>
      </c>
      <c r="BL237" s="99" t="s">
        <v>347</v>
      </c>
      <c r="BM237" s="198" t="s">
        <v>934</v>
      </c>
    </row>
    <row r="238" spans="1:65" s="110" customFormat="1" ht="24" customHeight="1">
      <c r="A238" s="107"/>
      <c r="B238" s="108"/>
      <c r="C238" s="217" t="s">
        <v>143</v>
      </c>
      <c r="D238" s="217" t="s">
        <v>354</v>
      </c>
      <c r="E238" s="218" t="s">
        <v>5260</v>
      </c>
      <c r="F238" s="219" t="s">
        <v>5261</v>
      </c>
      <c r="G238" s="220" t="s">
        <v>572</v>
      </c>
      <c r="H238" s="221">
        <v>5</v>
      </c>
      <c r="I238" s="92"/>
      <c r="J238" s="222">
        <f t="shared" si="20"/>
        <v>0</v>
      </c>
      <c r="K238" s="219" t="s">
        <v>5000</v>
      </c>
      <c r="L238" s="223"/>
      <c r="M238" s="224" t="s">
        <v>1</v>
      </c>
      <c r="N238" s="225" t="s">
        <v>42</v>
      </c>
      <c r="O238" s="195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107"/>
      <c r="V238" s="107"/>
      <c r="W238" s="107"/>
      <c r="X238" s="107"/>
      <c r="Y238" s="107"/>
      <c r="Z238" s="107"/>
      <c r="AA238" s="107"/>
      <c r="AB238" s="107"/>
      <c r="AC238" s="107"/>
      <c r="AD238" s="107"/>
      <c r="AE238" s="107"/>
      <c r="AR238" s="198" t="s">
        <v>358</v>
      </c>
      <c r="AT238" s="198" t="s">
        <v>354</v>
      </c>
      <c r="AU238" s="198" t="s">
        <v>85</v>
      </c>
      <c r="AY238" s="99" t="s">
        <v>341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99" t="s">
        <v>8</v>
      </c>
      <c r="BK238" s="199">
        <f t="shared" si="29"/>
        <v>0</v>
      </c>
      <c r="BL238" s="99" t="s">
        <v>347</v>
      </c>
      <c r="BM238" s="198" t="s">
        <v>944</v>
      </c>
    </row>
    <row r="239" spans="1:65" s="110" customFormat="1" ht="24" customHeight="1">
      <c r="A239" s="107"/>
      <c r="B239" s="108"/>
      <c r="C239" s="217" t="s">
        <v>146</v>
      </c>
      <c r="D239" s="217" t="s">
        <v>354</v>
      </c>
      <c r="E239" s="218" t="s">
        <v>5262</v>
      </c>
      <c r="F239" s="219" t="s">
        <v>5263</v>
      </c>
      <c r="G239" s="220" t="s">
        <v>572</v>
      </c>
      <c r="H239" s="221">
        <v>2</v>
      </c>
      <c r="I239" s="92"/>
      <c r="J239" s="222">
        <f t="shared" si="20"/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85</v>
      </c>
      <c r="AY239" s="99" t="s">
        <v>341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99" t="s">
        <v>8</v>
      </c>
      <c r="BK239" s="199">
        <f t="shared" si="29"/>
        <v>0</v>
      </c>
      <c r="BL239" s="99" t="s">
        <v>347</v>
      </c>
      <c r="BM239" s="198" t="s">
        <v>956</v>
      </c>
    </row>
    <row r="240" spans="1:65" s="110" customFormat="1" ht="24" customHeight="1">
      <c r="A240" s="107"/>
      <c r="B240" s="108"/>
      <c r="C240" s="217" t="s">
        <v>149</v>
      </c>
      <c r="D240" s="217" t="s">
        <v>354</v>
      </c>
      <c r="E240" s="218" t="s">
        <v>5264</v>
      </c>
      <c r="F240" s="219" t="s">
        <v>5265</v>
      </c>
      <c r="G240" s="220" t="s">
        <v>2081</v>
      </c>
      <c r="H240" s="221">
        <v>1</v>
      </c>
      <c r="I240" s="92"/>
      <c r="J240" s="222">
        <f t="shared" si="20"/>
        <v>0</v>
      </c>
      <c r="K240" s="219" t="s">
        <v>1</v>
      </c>
      <c r="L240" s="223"/>
      <c r="M240" s="224" t="s">
        <v>1</v>
      </c>
      <c r="N240" s="225" t="s">
        <v>42</v>
      </c>
      <c r="O240" s="195"/>
      <c r="P240" s="196">
        <f t="shared" si="21"/>
        <v>0</v>
      </c>
      <c r="Q240" s="196">
        <v>0</v>
      </c>
      <c r="R240" s="196">
        <f t="shared" si="22"/>
        <v>0</v>
      </c>
      <c r="S240" s="196">
        <v>0</v>
      </c>
      <c r="T240" s="197">
        <f t="shared" si="23"/>
        <v>0</v>
      </c>
      <c r="U240" s="107"/>
      <c r="V240" s="107"/>
      <c r="W240" s="107"/>
      <c r="X240" s="107"/>
      <c r="Y240" s="107"/>
      <c r="Z240" s="107"/>
      <c r="AA240" s="107"/>
      <c r="AB240" s="107"/>
      <c r="AC240" s="107"/>
      <c r="AD240" s="107"/>
      <c r="AE240" s="107"/>
      <c r="AR240" s="198" t="s">
        <v>358</v>
      </c>
      <c r="AT240" s="198" t="s">
        <v>354</v>
      </c>
      <c r="AU240" s="198" t="s">
        <v>85</v>
      </c>
      <c r="AY240" s="99" t="s">
        <v>341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99" t="s">
        <v>8</v>
      </c>
      <c r="BK240" s="199">
        <f t="shared" si="29"/>
        <v>0</v>
      </c>
      <c r="BL240" s="99" t="s">
        <v>347</v>
      </c>
      <c r="BM240" s="198" t="s">
        <v>964</v>
      </c>
    </row>
    <row r="241" spans="1:65" s="110" customFormat="1" ht="24" customHeight="1">
      <c r="A241" s="107"/>
      <c r="B241" s="108"/>
      <c r="C241" s="217" t="s">
        <v>152</v>
      </c>
      <c r="D241" s="217" t="s">
        <v>354</v>
      </c>
      <c r="E241" s="218" t="s">
        <v>5266</v>
      </c>
      <c r="F241" s="219" t="s">
        <v>5267</v>
      </c>
      <c r="G241" s="220" t="s">
        <v>572</v>
      </c>
      <c r="H241" s="221">
        <v>12</v>
      </c>
      <c r="I241" s="92"/>
      <c r="J241" s="222">
        <f t="shared" si="20"/>
        <v>0</v>
      </c>
      <c r="K241" s="219" t="s">
        <v>1</v>
      </c>
      <c r="L241" s="223"/>
      <c r="M241" s="224" t="s">
        <v>1</v>
      </c>
      <c r="N241" s="225" t="s">
        <v>42</v>
      </c>
      <c r="O241" s="195"/>
      <c r="P241" s="196">
        <f t="shared" si="21"/>
        <v>0</v>
      </c>
      <c r="Q241" s="196">
        <v>0</v>
      </c>
      <c r="R241" s="196">
        <f t="shared" si="22"/>
        <v>0</v>
      </c>
      <c r="S241" s="196">
        <v>0</v>
      </c>
      <c r="T241" s="197">
        <f t="shared" si="23"/>
        <v>0</v>
      </c>
      <c r="U241" s="107"/>
      <c r="V241" s="107"/>
      <c r="W241" s="107"/>
      <c r="X241" s="107"/>
      <c r="Y241" s="107"/>
      <c r="Z241" s="107"/>
      <c r="AA241" s="107"/>
      <c r="AB241" s="107"/>
      <c r="AC241" s="107"/>
      <c r="AD241" s="107"/>
      <c r="AE241" s="107"/>
      <c r="AR241" s="198" t="s">
        <v>358</v>
      </c>
      <c r="AT241" s="198" t="s">
        <v>354</v>
      </c>
      <c r="AU241" s="198" t="s">
        <v>85</v>
      </c>
      <c r="AY241" s="99" t="s">
        <v>341</v>
      </c>
      <c r="BE241" s="199">
        <f t="shared" si="24"/>
        <v>0</v>
      </c>
      <c r="BF241" s="199">
        <f t="shared" si="25"/>
        <v>0</v>
      </c>
      <c r="BG241" s="199">
        <f t="shared" si="26"/>
        <v>0</v>
      </c>
      <c r="BH241" s="199">
        <f t="shared" si="27"/>
        <v>0</v>
      </c>
      <c r="BI241" s="199">
        <f t="shared" si="28"/>
        <v>0</v>
      </c>
      <c r="BJ241" s="99" t="s">
        <v>8</v>
      </c>
      <c r="BK241" s="199">
        <f t="shared" si="29"/>
        <v>0</v>
      </c>
      <c r="BL241" s="99" t="s">
        <v>347</v>
      </c>
      <c r="BM241" s="198" t="s">
        <v>973</v>
      </c>
    </row>
    <row r="242" spans="1:65" s="110" customFormat="1" ht="16.5" customHeight="1">
      <c r="A242" s="107"/>
      <c r="B242" s="108"/>
      <c r="C242" s="217" t="s">
        <v>155</v>
      </c>
      <c r="D242" s="217" t="s">
        <v>354</v>
      </c>
      <c r="E242" s="218" t="s">
        <v>5268</v>
      </c>
      <c r="F242" s="219" t="s">
        <v>5269</v>
      </c>
      <c r="G242" s="220" t="s">
        <v>2081</v>
      </c>
      <c r="H242" s="221">
        <v>8</v>
      </c>
      <c r="I242" s="92"/>
      <c r="J242" s="222">
        <f t="shared" si="20"/>
        <v>0</v>
      </c>
      <c r="K242" s="219" t="s">
        <v>1</v>
      </c>
      <c r="L242" s="223"/>
      <c r="M242" s="224" t="s">
        <v>1</v>
      </c>
      <c r="N242" s="225" t="s">
        <v>42</v>
      </c>
      <c r="O242" s="195"/>
      <c r="P242" s="196">
        <f t="shared" si="21"/>
        <v>0</v>
      </c>
      <c r="Q242" s="196">
        <v>0</v>
      </c>
      <c r="R242" s="196">
        <f t="shared" si="22"/>
        <v>0</v>
      </c>
      <c r="S242" s="196">
        <v>0</v>
      </c>
      <c r="T242" s="197">
        <f t="shared" si="23"/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358</v>
      </c>
      <c r="AT242" s="198" t="s">
        <v>354</v>
      </c>
      <c r="AU242" s="198" t="s">
        <v>85</v>
      </c>
      <c r="AY242" s="99" t="s">
        <v>341</v>
      </c>
      <c r="BE242" s="199">
        <f t="shared" si="24"/>
        <v>0</v>
      </c>
      <c r="BF242" s="199">
        <f t="shared" si="25"/>
        <v>0</v>
      </c>
      <c r="BG242" s="199">
        <f t="shared" si="26"/>
        <v>0</v>
      </c>
      <c r="BH242" s="199">
        <f t="shared" si="27"/>
        <v>0</v>
      </c>
      <c r="BI242" s="199">
        <f t="shared" si="28"/>
        <v>0</v>
      </c>
      <c r="BJ242" s="99" t="s">
        <v>8</v>
      </c>
      <c r="BK242" s="199">
        <f t="shared" si="29"/>
        <v>0</v>
      </c>
      <c r="BL242" s="99" t="s">
        <v>347</v>
      </c>
      <c r="BM242" s="198" t="s">
        <v>982</v>
      </c>
    </row>
    <row r="243" spans="1:65" s="110" customFormat="1" ht="16.5" customHeight="1">
      <c r="A243" s="107"/>
      <c r="B243" s="108"/>
      <c r="C243" s="217" t="s">
        <v>158</v>
      </c>
      <c r="D243" s="217" t="s">
        <v>354</v>
      </c>
      <c r="E243" s="218" t="s">
        <v>5270</v>
      </c>
      <c r="F243" s="219" t="s">
        <v>5271</v>
      </c>
      <c r="G243" s="220" t="s">
        <v>572</v>
      </c>
      <c r="H243" s="221">
        <v>2</v>
      </c>
      <c r="I243" s="92"/>
      <c r="J243" s="222">
        <f t="shared" si="20"/>
        <v>0</v>
      </c>
      <c r="K243" s="219" t="s">
        <v>5000</v>
      </c>
      <c r="L243" s="223"/>
      <c r="M243" s="224" t="s">
        <v>1</v>
      </c>
      <c r="N243" s="225" t="s">
        <v>42</v>
      </c>
      <c r="O243" s="195"/>
      <c r="P243" s="196">
        <f t="shared" si="21"/>
        <v>0</v>
      </c>
      <c r="Q243" s="196">
        <v>0</v>
      </c>
      <c r="R243" s="196">
        <f t="shared" si="22"/>
        <v>0</v>
      </c>
      <c r="S243" s="196">
        <v>0</v>
      </c>
      <c r="T243" s="197">
        <f t="shared" si="23"/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358</v>
      </c>
      <c r="AT243" s="198" t="s">
        <v>354</v>
      </c>
      <c r="AU243" s="198" t="s">
        <v>85</v>
      </c>
      <c r="AY243" s="99" t="s">
        <v>341</v>
      </c>
      <c r="BE243" s="199">
        <f t="shared" si="24"/>
        <v>0</v>
      </c>
      <c r="BF243" s="199">
        <f t="shared" si="25"/>
        <v>0</v>
      </c>
      <c r="BG243" s="199">
        <f t="shared" si="26"/>
        <v>0</v>
      </c>
      <c r="BH243" s="199">
        <f t="shared" si="27"/>
        <v>0</v>
      </c>
      <c r="BI243" s="199">
        <f t="shared" si="28"/>
        <v>0</v>
      </c>
      <c r="BJ243" s="99" t="s">
        <v>8</v>
      </c>
      <c r="BK243" s="199">
        <f t="shared" si="29"/>
        <v>0</v>
      </c>
      <c r="BL243" s="99" t="s">
        <v>347</v>
      </c>
      <c r="BM243" s="198" t="s">
        <v>993</v>
      </c>
    </row>
    <row r="244" spans="1:65" s="110" customFormat="1" ht="16.5" customHeight="1">
      <c r="A244" s="107"/>
      <c r="B244" s="108"/>
      <c r="C244" s="217" t="s">
        <v>654</v>
      </c>
      <c r="D244" s="217" t="s">
        <v>354</v>
      </c>
      <c r="E244" s="218" t="s">
        <v>5272</v>
      </c>
      <c r="F244" s="219" t="s">
        <v>5273</v>
      </c>
      <c r="G244" s="220" t="s">
        <v>572</v>
      </c>
      <c r="H244" s="221">
        <v>1</v>
      </c>
      <c r="I244" s="92"/>
      <c r="J244" s="222">
        <f t="shared" si="20"/>
        <v>0</v>
      </c>
      <c r="K244" s="219" t="s">
        <v>5000</v>
      </c>
      <c r="L244" s="223"/>
      <c r="M244" s="224" t="s">
        <v>1</v>
      </c>
      <c r="N244" s="225" t="s">
        <v>42</v>
      </c>
      <c r="O244" s="195"/>
      <c r="P244" s="196">
        <f t="shared" si="21"/>
        <v>0</v>
      </c>
      <c r="Q244" s="196">
        <v>0</v>
      </c>
      <c r="R244" s="196">
        <f t="shared" si="22"/>
        <v>0</v>
      </c>
      <c r="S244" s="196">
        <v>0</v>
      </c>
      <c r="T244" s="197">
        <f t="shared" si="23"/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85</v>
      </c>
      <c r="AY244" s="99" t="s">
        <v>341</v>
      </c>
      <c r="BE244" s="199">
        <f t="shared" si="24"/>
        <v>0</v>
      </c>
      <c r="BF244" s="199">
        <f t="shared" si="25"/>
        <v>0</v>
      </c>
      <c r="BG244" s="199">
        <f t="shared" si="26"/>
        <v>0</v>
      </c>
      <c r="BH244" s="199">
        <f t="shared" si="27"/>
        <v>0</v>
      </c>
      <c r="BI244" s="199">
        <f t="shared" si="28"/>
        <v>0</v>
      </c>
      <c r="BJ244" s="99" t="s">
        <v>8</v>
      </c>
      <c r="BK244" s="199">
        <f t="shared" si="29"/>
        <v>0</v>
      </c>
      <c r="BL244" s="99" t="s">
        <v>347</v>
      </c>
      <c r="BM244" s="198" t="s">
        <v>1003</v>
      </c>
    </row>
    <row r="245" spans="1:65" s="110" customFormat="1" ht="16.5" customHeight="1">
      <c r="A245" s="107"/>
      <c r="B245" s="108"/>
      <c r="C245" s="217" t="s">
        <v>659</v>
      </c>
      <c r="D245" s="217" t="s">
        <v>354</v>
      </c>
      <c r="E245" s="218" t="s">
        <v>5274</v>
      </c>
      <c r="F245" s="219" t="s">
        <v>5275</v>
      </c>
      <c r="G245" s="220" t="s">
        <v>572</v>
      </c>
      <c r="H245" s="221">
        <v>4</v>
      </c>
      <c r="I245" s="92"/>
      <c r="J245" s="222">
        <f t="shared" si="20"/>
        <v>0</v>
      </c>
      <c r="K245" s="219" t="s">
        <v>5000</v>
      </c>
      <c r="L245" s="223"/>
      <c r="M245" s="224" t="s">
        <v>1</v>
      </c>
      <c r="N245" s="225" t="s">
        <v>42</v>
      </c>
      <c r="O245" s="195"/>
      <c r="P245" s="196">
        <f t="shared" si="21"/>
        <v>0</v>
      </c>
      <c r="Q245" s="196">
        <v>0</v>
      </c>
      <c r="R245" s="196">
        <f t="shared" si="22"/>
        <v>0</v>
      </c>
      <c r="S245" s="196">
        <v>0</v>
      </c>
      <c r="T245" s="197">
        <f t="shared" si="23"/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358</v>
      </c>
      <c r="AT245" s="198" t="s">
        <v>354</v>
      </c>
      <c r="AU245" s="198" t="s">
        <v>85</v>
      </c>
      <c r="AY245" s="99" t="s">
        <v>341</v>
      </c>
      <c r="BE245" s="199">
        <f t="shared" si="24"/>
        <v>0</v>
      </c>
      <c r="BF245" s="199">
        <f t="shared" si="25"/>
        <v>0</v>
      </c>
      <c r="BG245" s="199">
        <f t="shared" si="26"/>
        <v>0</v>
      </c>
      <c r="BH245" s="199">
        <f t="shared" si="27"/>
        <v>0</v>
      </c>
      <c r="BI245" s="199">
        <f t="shared" si="28"/>
        <v>0</v>
      </c>
      <c r="BJ245" s="99" t="s">
        <v>8</v>
      </c>
      <c r="BK245" s="199">
        <f t="shared" si="29"/>
        <v>0</v>
      </c>
      <c r="BL245" s="99" t="s">
        <v>347</v>
      </c>
      <c r="BM245" s="198" t="s">
        <v>1013</v>
      </c>
    </row>
    <row r="246" spans="1:65" s="110" customFormat="1" ht="16.5" customHeight="1">
      <c r="A246" s="107"/>
      <c r="B246" s="108"/>
      <c r="C246" s="217" t="s">
        <v>296</v>
      </c>
      <c r="D246" s="217" t="s">
        <v>354</v>
      </c>
      <c r="E246" s="218" t="s">
        <v>5276</v>
      </c>
      <c r="F246" s="219" t="s">
        <v>5277</v>
      </c>
      <c r="G246" s="220" t="s">
        <v>2081</v>
      </c>
      <c r="H246" s="221">
        <v>2</v>
      </c>
      <c r="I246" s="92"/>
      <c r="J246" s="222">
        <f t="shared" si="20"/>
        <v>0</v>
      </c>
      <c r="K246" s="219" t="s">
        <v>1</v>
      </c>
      <c r="L246" s="223"/>
      <c r="M246" s="224" t="s">
        <v>1</v>
      </c>
      <c r="N246" s="225" t="s">
        <v>42</v>
      </c>
      <c r="O246" s="195"/>
      <c r="P246" s="196">
        <f t="shared" si="21"/>
        <v>0</v>
      </c>
      <c r="Q246" s="196">
        <v>0</v>
      </c>
      <c r="R246" s="196">
        <f t="shared" si="22"/>
        <v>0</v>
      </c>
      <c r="S246" s="196">
        <v>0</v>
      </c>
      <c r="T246" s="197">
        <f t="shared" si="23"/>
        <v>0</v>
      </c>
      <c r="U246" s="107"/>
      <c r="V246" s="107"/>
      <c r="W246" s="107"/>
      <c r="X246" s="107"/>
      <c r="Y246" s="107"/>
      <c r="Z246" s="107"/>
      <c r="AA246" s="107"/>
      <c r="AB246" s="107"/>
      <c r="AC246" s="107"/>
      <c r="AD246" s="107"/>
      <c r="AE246" s="107"/>
      <c r="AR246" s="198" t="s">
        <v>358</v>
      </c>
      <c r="AT246" s="198" t="s">
        <v>354</v>
      </c>
      <c r="AU246" s="198" t="s">
        <v>85</v>
      </c>
      <c r="AY246" s="99" t="s">
        <v>341</v>
      </c>
      <c r="BE246" s="199">
        <f t="shared" si="24"/>
        <v>0</v>
      </c>
      <c r="BF246" s="199">
        <f t="shared" si="25"/>
        <v>0</v>
      </c>
      <c r="BG246" s="199">
        <f t="shared" si="26"/>
        <v>0</v>
      </c>
      <c r="BH246" s="199">
        <f t="shared" si="27"/>
        <v>0</v>
      </c>
      <c r="BI246" s="199">
        <f t="shared" si="28"/>
        <v>0</v>
      </c>
      <c r="BJ246" s="99" t="s">
        <v>8</v>
      </c>
      <c r="BK246" s="199">
        <f t="shared" si="29"/>
        <v>0</v>
      </c>
      <c r="BL246" s="99" t="s">
        <v>347</v>
      </c>
      <c r="BM246" s="198" t="s">
        <v>1025</v>
      </c>
    </row>
    <row r="247" spans="1:65" s="110" customFormat="1" ht="16.5" customHeight="1">
      <c r="A247" s="107"/>
      <c r="B247" s="108"/>
      <c r="C247" s="217" t="s">
        <v>667</v>
      </c>
      <c r="D247" s="217" t="s">
        <v>354</v>
      </c>
      <c r="E247" s="218" t="s">
        <v>5278</v>
      </c>
      <c r="F247" s="219" t="s">
        <v>5279</v>
      </c>
      <c r="G247" s="220" t="s">
        <v>2081</v>
      </c>
      <c r="H247" s="221">
        <v>5</v>
      </c>
      <c r="I247" s="92"/>
      <c r="J247" s="222">
        <f t="shared" si="20"/>
        <v>0</v>
      </c>
      <c r="K247" s="219" t="s">
        <v>1</v>
      </c>
      <c r="L247" s="223"/>
      <c r="M247" s="224" t="s">
        <v>1</v>
      </c>
      <c r="N247" s="225" t="s">
        <v>42</v>
      </c>
      <c r="O247" s="195"/>
      <c r="P247" s="196">
        <f t="shared" si="21"/>
        <v>0</v>
      </c>
      <c r="Q247" s="196">
        <v>0</v>
      </c>
      <c r="R247" s="196">
        <f t="shared" si="22"/>
        <v>0</v>
      </c>
      <c r="S247" s="196">
        <v>0</v>
      </c>
      <c r="T247" s="197">
        <f t="shared" si="23"/>
        <v>0</v>
      </c>
      <c r="U247" s="107"/>
      <c r="V247" s="107"/>
      <c r="W247" s="107"/>
      <c r="X247" s="107"/>
      <c r="Y247" s="107"/>
      <c r="Z247" s="107"/>
      <c r="AA247" s="107"/>
      <c r="AB247" s="107"/>
      <c r="AC247" s="107"/>
      <c r="AD247" s="107"/>
      <c r="AE247" s="107"/>
      <c r="AR247" s="198" t="s">
        <v>358</v>
      </c>
      <c r="AT247" s="198" t="s">
        <v>354</v>
      </c>
      <c r="AU247" s="198" t="s">
        <v>85</v>
      </c>
      <c r="AY247" s="99" t="s">
        <v>341</v>
      </c>
      <c r="BE247" s="199">
        <f t="shared" si="24"/>
        <v>0</v>
      </c>
      <c r="BF247" s="199">
        <f t="shared" si="25"/>
        <v>0</v>
      </c>
      <c r="BG247" s="199">
        <f t="shared" si="26"/>
        <v>0</v>
      </c>
      <c r="BH247" s="199">
        <f t="shared" si="27"/>
        <v>0</v>
      </c>
      <c r="BI247" s="199">
        <f t="shared" si="28"/>
        <v>0</v>
      </c>
      <c r="BJ247" s="99" t="s">
        <v>8</v>
      </c>
      <c r="BK247" s="199">
        <f t="shared" si="29"/>
        <v>0</v>
      </c>
      <c r="BL247" s="99" t="s">
        <v>347</v>
      </c>
      <c r="BM247" s="198" t="s">
        <v>1036</v>
      </c>
    </row>
    <row r="248" spans="1:65" s="110" customFormat="1" ht="24" customHeight="1">
      <c r="A248" s="107"/>
      <c r="B248" s="108"/>
      <c r="C248" s="217" t="s">
        <v>672</v>
      </c>
      <c r="D248" s="217" t="s">
        <v>354</v>
      </c>
      <c r="E248" s="218" t="s">
        <v>5280</v>
      </c>
      <c r="F248" s="219" t="s">
        <v>5281</v>
      </c>
      <c r="G248" s="220" t="s">
        <v>572</v>
      </c>
      <c r="H248" s="221">
        <v>5</v>
      </c>
      <c r="I248" s="92"/>
      <c r="J248" s="222">
        <f t="shared" si="20"/>
        <v>0</v>
      </c>
      <c r="K248" s="219" t="s">
        <v>5000</v>
      </c>
      <c r="L248" s="223"/>
      <c r="M248" s="224" t="s">
        <v>1</v>
      </c>
      <c r="N248" s="225" t="s">
        <v>42</v>
      </c>
      <c r="O248" s="195"/>
      <c r="P248" s="196">
        <f t="shared" si="21"/>
        <v>0</v>
      </c>
      <c r="Q248" s="196">
        <v>0</v>
      </c>
      <c r="R248" s="196">
        <f t="shared" si="22"/>
        <v>0</v>
      </c>
      <c r="S248" s="196">
        <v>0</v>
      </c>
      <c r="T248" s="197">
        <f t="shared" si="23"/>
        <v>0</v>
      </c>
      <c r="U248" s="107"/>
      <c r="V248" s="107"/>
      <c r="W248" s="107"/>
      <c r="X248" s="107"/>
      <c r="Y248" s="107"/>
      <c r="Z248" s="107"/>
      <c r="AA248" s="107"/>
      <c r="AB248" s="107"/>
      <c r="AC248" s="107"/>
      <c r="AD248" s="107"/>
      <c r="AE248" s="107"/>
      <c r="AR248" s="198" t="s">
        <v>358</v>
      </c>
      <c r="AT248" s="198" t="s">
        <v>354</v>
      </c>
      <c r="AU248" s="198" t="s">
        <v>85</v>
      </c>
      <c r="AY248" s="99" t="s">
        <v>341</v>
      </c>
      <c r="BE248" s="199">
        <f t="shared" si="24"/>
        <v>0</v>
      </c>
      <c r="BF248" s="199">
        <f t="shared" si="25"/>
        <v>0</v>
      </c>
      <c r="BG248" s="199">
        <f t="shared" si="26"/>
        <v>0</v>
      </c>
      <c r="BH248" s="199">
        <f t="shared" si="27"/>
        <v>0</v>
      </c>
      <c r="BI248" s="199">
        <f t="shared" si="28"/>
        <v>0</v>
      </c>
      <c r="BJ248" s="99" t="s">
        <v>8</v>
      </c>
      <c r="BK248" s="199">
        <f t="shared" si="29"/>
        <v>0</v>
      </c>
      <c r="BL248" s="99" t="s">
        <v>347</v>
      </c>
      <c r="BM248" s="198" t="s">
        <v>1045</v>
      </c>
    </row>
    <row r="249" spans="1:65" s="110" customFormat="1" ht="16.5" customHeight="1">
      <c r="A249" s="107"/>
      <c r="B249" s="108"/>
      <c r="C249" s="217" t="s">
        <v>676</v>
      </c>
      <c r="D249" s="217" t="s">
        <v>354</v>
      </c>
      <c r="E249" s="218" t="s">
        <v>5282</v>
      </c>
      <c r="F249" s="219" t="s">
        <v>5283</v>
      </c>
      <c r="G249" s="220" t="s">
        <v>2081</v>
      </c>
      <c r="H249" s="221">
        <v>3</v>
      </c>
      <c r="I249" s="92"/>
      <c r="J249" s="222">
        <f t="shared" si="20"/>
        <v>0</v>
      </c>
      <c r="K249" s="219" t="s">
        <v>1</v>
      </c>
      <c r="L249" s="223"/>
      <c r="M249" s="224" t="s">
        <v>1</v>
      </c>
      <c r="N249" s="225" t="s">
        <v>42</v>
      </c>
      <c r="O249" s="195"/>
      <c r="P249" s="196">
        <f t="shared" si="21"/>
        <v>0</v>
      </c>
      <c r="Q249" s="196">
        <v>0</v>
      </c>
      <c r="R249" s="196">
        <f t="shared" si="22"/>
        <v>0</v>
      </c>
      <c r="S249" s="196">
        <v>0</v>
      </c>
      <c r="T249" s="197">
        <f t="shared" si="23"/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358</v>
      </c>
      <c r="AT249" s="198" t="s">
        <v>354</v>
      </c>
      <c r="AU249" s="198" t="s">
        <v>85</v>
      </c>
      <c r="AY249" s="99" t="s">
        <v>341</v>
      </c>
      <c r="BE249" s="199">
        <f t="shared" si="24"/>
        <v>0</v>
      </c>
      <c r="BF249" s="199">
        <f t="shared" si="25"/>
        <v>0</v>
      </c>
      <c r="BG249" s="199">
        <f t="shared" si="26"/>
        <v>0</v>
      </c>
      <c r="BH249" s="199">
        <f t="shared" si="27"/>
        <v>0</v>
      </c>
      <c r="BI249" s="199">
        <f t="shared" si="28"/>
        <v>0</v>
      </c>
      <c r="BJ249" s="99" t="s">
        <v>8</v>
      </c>
      <c r="BK249" s="199">
        <f t="shared" si="29"/>
        <v>0</v>
      </c>
      <c r="BL249" s="99" t="s">
        <v>347</v>
      </c>
      <c r="BM249" s="198" t="s">
        <v>1056</v>
      </c>
    </row>
    <row r="250" spans="1:65" s="110" customFormat="1" ht="16.5" customHeight="1">
      <c r="A250" s="107"/>
      <c r="B250" s="108"/>
      <c r="C250" s="217" t="s">
        <v>682</v>
      </c>
      <c r="D250" s="217" t="s">
        <v>354</v>
      </c>
      <c r="E250" s="218" t="s">
        <v>5284</v>
      </c>
      <c r="F250" s="219" t="s">
        <v>5285</v>
      </c>
      <c r="G250" s="220" t="s">
        <v>572</v>
      </c>
      <c r="H250" s="221">
        <v>5</v>
      </c>
      <c r="I250" s="92"/>
      <c r="J250" s="222">
        <f t="shared" si="20"/>
        <v>0</v>
      </c>
      <c r="K250" s="219" t="s">
        <v>5000</v>
      </c>
      <c r="L250" s="223"/>
      <c r="M250" s="224" t="s">
        <v>1</v>
      </c>
      <c r="N250" s="225" t="s">
        <v>42</v>
      </c>
      <c r="O250" s="195"/>
      <c r="P250" s="196">
        <f t="shared" si="21"/>
        <v>0</v>
      </c>
      <c r="Q250" s="196">
        <v>0</v>
      </c>
      <c r="R250" s="196">
        <f t="shared" si="22"/>
        <v>0</v>
      </c>
      <c r="S250" s="196">
        <v>0</v>
      </c>
      <c r="T250" s="197">
        <f t="shared" si="23"/>
        <v>0</v>
      </c>
      <c r="U250" s="107"/>
      <c r="V250" s="107"/>
      <c r="W250" s="107"/>
      <c r="X250" s="107"/>
      <c r="Y250" s="107"/>
      <c r="Z250" s="107"/>
      <c r="AA250" s="107"/>
      <c r="AB250" s="107"/>
      <c r="AC250" s="107"/>
      <c r="AD250" s="107"/>
      <c r="AE250" s="107"/>
      <c r="AR250" s="198" t="s">
        <v>358</v>
      </c>
      <c r="AT250" s="198" t="s">
        <v>354</v>
      </c>
      <c r="AU250" s="198" t="s">
        <v>85</v>
      </c>
      <c r="AY250" s="99" t="s">
        <v>341</v>
      </c>
      <c r="BE250" s="199">
        <f t="shared" si="24"/>
        <v>0</v>
      </c>
      <c r="BF250" s="199">
        <f t="shared" si="25"/>
        <v>0</v>
      </c>
      <c r="BG250" s="199">
        <f t="shared" si="26"/>
        <v>0</v>
      </c>
      <c r="BH250" s="199">
        <f t="shared" si="27"/>
        <v>0</v>
      </c>
      <c r="BI250" s="199">
        <f t="shared" si="28"/>
        <v>0</v>
      </c>
      <c r="BJ250" s="99" t="s">
        <v>8</v>
      </c>
      <c r="BK250" s="199">
        <f t="shared" si="29"/>
        <v>0</v>
      </c>
      <c r="BL250" s="99" t="s">
        <v>347</v>
      </c>
      <c r="BM250" s="198" t="s">
        <v>1065</v>
      </c>
    </row>
    <row r="251" spans="1:65" s="110" customFormat="1" ht="16.5" customHeight="1">
      <c r="A251" s="107"/>
      <c r="B251" s="108"/>
      <c r="C251" s="217" t="s">
        <v>688</v>
      </c>
      <c r="D251" s="217" t="s">
        <v>354</v>
      </c>
      <c r="E251" s="218" t="s">
        <v>5286</v>
      </c>
      <c r="F251" s="219" t="s">
        <v>5287</v>
      </c>
      <c r="G251" s="220" t="s">
        <v>572</v>
      </c>
      <c r="H251" s="221">
        <v>1</v>
      </c>
      <c r="I251" s="92"/>
      <c r="J251" s="222">
        <f t="shared" si="20"/>
        <v>0</v>
      </c>
      <c r="K251" s="219" t="s">
        <v>5000</v>
      </c>
      <c r="L251" s="223"/>
      <c r="M251" s="224" t="s">
        <v>1</v>
      </c>
      <c r="N251" s="225" t="s">
        <v>42</v>
      </c>
      <c r="O251" s="195"/>
      <c r="P251" s="196">
        <f t="shared" si="21"/>
        <v>0</v>
      </c>
      <c r="Q251" s="196">
        <v>0</v>
      </c>
      <c r="R251" s="196">
        <f t="shared" si="22"/>
        <v>0</v>
      </c>
      <c r="S251" s="196">
        <v>0</v>
      </c>
      <c r="T251" s="197">
        <f t="shared" si="23"/>
        <v>0</v>
      </c>
      <c r="U251" s="107"/>
      <c r="V251" s="107"/>
      <c r="W251" s="107"/>
      <c r="X251" s="107"/>
      <c r="Y251" s="107"/>
      <c r="Z251" s="107"/>
      <c r="AA251" s="107"/>
      <c r="AB251" s="107"/>
      <c r="AC251" s="107"/>
      <c r="AD251" s="107"/>
      <c r="AE251" s="107"/>
      <c r="AR251" s="198" t="s">
        <v>358</v>
      </c>
      <c r="AT251" s="198" t="s">
        <v>354</v>
      </c>
      <c r="AU251" s="198" t="s">
        <v>85</v>
      </c>
      <c r="AY251" s="99" t="s">
        <v>341</v>
      </c>
      <c r="BE251" s="199">
        <f t="shared" si="24"/>
        <v>0</v>
      </c>
      <c r="BF251" s="199">
        <f t="shared" si="25"/>
        <v>0</v>
      </c>
      <c r="BG251" s="199">
        <f t="shared" si="26"/>
        <v>0</v>
      </c>
      <c r="BH251" s="199">
        <f t="shared" si="27"/>
        <v>0</v>
      </c>
      <c r="BI251" s="199">
        <f t="shared" si="28"/>
        <v>0</v>
      </c>
      <c r="BJ251" s="99" t="s">
        <v>8</v>
      </c>
      <c r="BK251" s="199">
        <f t="shared" si="29"/>
        <v>0</v>
      </c>
      <c r="BL251" s="99" t="s">
        <v>347</v>
      </c>
      <c r="BM251" s="198" t="s">
        <v>1079</v>
      </c>
    </row>
    <row r="252" spans="1:65" s="110" customFormat="1" ht="16.5" customHeight="1">
      <c r="A252" s="107"/>
      <c r="B252" s="108"/>
      <c r="C252" s="217" t="s">
        <v>692</v>
      </c>
      <c r="D252" s="217" t="s">
        <v>354</v>
      </c>
      <c r="E252" s="218" t="s">
        <v>5288</v>
      </c>
      <c r="F252" s="219" t="s">
        <v>5289</v>
      </c>
      <c r="G252" s="220" t="s">
        <v>572</v>
      </c>
      <c r="H252" s="221">
        <v>10</v>
      </c>
      <c r="I252" s="92"/>
      <c r="J252" s="222">
        <f t="shared" si="20"/>
        <v>0</v>
      </c>
      <c r="K252" s="219" t="s">
        <v>5000</v>
      </c>
      <c r="L252" s="223"/>
      <c r="M252" s="224" t="s">
        <v>1</v>
      </c>
      <c r="N252" s="225" t="s">
        <v>42</v>
      </c>
      <c r="O252" s="195"/>
      <c r="P252" s="196">
        <f t="shared" si="21"/>
        <v>0</v>
      </c>
      <c r="Q252" s="196">
        <v>0</v>
      </c>
      <c r="R252" s="196">
        <f t="shared" si="22"/>
        <v>0</v>
      </c>
      <c r="S252" s="196">
        <v>0</v>
      </c>
      <c r="T252" s="197">
        <f t="shared" si="23"/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358</v>
      </c>
      <c r="AT252" s="198" t="s">
        <v>354</v>
      </c>
      <c r="AU252" s="198" t="s">
        <v>85</v>
      </c>
      <c r="AY252" s="99" t="s">
        <v>341</v>
      </c>
      <c r="BE252" s="199">
        <f t="shared" si="24"/>
        <v>0</v>
      </c>
      <c r="BF252" s="199">
        <f t="shared" si="25"/>
        <v>0</v>
      </c>
      <c r="BG252" s="199">
        <f t="shared" si="26"/>
        <v>0</v>
      </c>
      <c r="BH252" s="199">
        <f t="shared" si="27"/>
        <v>0</v>
      </c>
      <c r="BI252" s="199">
        <f t="shared" si="28"/>
        <v>0</v>
      </c>
      <c r="BJ252" s="99" t="s">
        <v>8</v>
      </c>
      <c r="BK252" s="199">
        <f t="shared" si="29"/>
        <v>0</v>
      </c>
      <c r="BL252" s="99" t="s">
        <v>347</v>
      </c>
      <c r="BM252" s="198" t="s">
        <v>1088</v>
      </c>
    </row>
    <row r="253" spans="1:65" s="110" customFormat="1" ht="16.5" customHeight="1">
      <c r="A253" s="107"/>
      <c r="B253" s="108"/>
      <c r="C253" s="217" t="s">
        <v>698</v>
      </c>
      <c r="D253" s="217" t="s">
        <v>354</v>
      </c>
      <c r="E253" s="218" t="s">
        <v>5290</v>
      </c>
      <c r="F253" s="219" t="s">
        <v>5291</v>
      </c>
      <c r="G253" s="220" t="s">
        <v>572</v>
      </c>
      <c r="H253" s="221">
        <v>8</v>
      </c>
      <c r="I253" s="92"/>
      <c r="J253" s="222">
        <f t="shared" si="20"/>
        <v>0</v>
      </c>
      <c r="K253" s="219" t="s">
        <v>5000</v>
      </c>
      <c r="L253" s="223"/>
      <c r="M253" s="224" t="s">
        <v>1</v>
      </c>
      <c r="N253" s="225" t="s">
        <v>42</v>
      </c>
      <c r="O253" s="195"/>
      <c r="P253" s="196">
        <f t="shared" si="21"/>
        <v>0</v>
      </c>
      <c r="Q253" s="196">
        <v>0</v>
      </c>
      <c r="R253" s="196">
        <f t="shared" si="22"/>
        <v>0</v>
      </c>
      <c r="S253" s="196">
        <v>0</v>
      </c>
      <c r="T253" s="197">
        <f t="shared" si="23"/>
        <v>0</v>
      </c>
      <c r="U253" s="107"/>
      <c r="V253" s="107"/>
      <c r="W253" s="107"/>
      <c r="X253" s="107"/>
      <c r="Y253" s="107"/>
      <c r="Z253" s="107"/>
      <c r="AA253" s="107"/>
      <c r="AB253" s="107"/>
      <c r="AC253" s="107"/>
      <c r="AD253" s="107"/>
      <c r="AE253" s="107"/>
      <c r="AR253" s="198" t="s">
        <v>358</v>
      </c>
      <c r="AT253" s="198" t="s">
        <v>354</v>
      </c>
      <c r="AU253" s="198" t="s">
        <v>85</v>
      </c>
      <c r="AY253" s="99" t="s">
        <v>341</v>
      </c>
      <c r="BE253" s="199">
        <f t="shared" si="24"/>
        <v>0</v>
      </c>
      <c r="BF253" s="199">
        <f t="shared" si="25"/>
        <v>0</v>
      </c>
      <c r="BG253" s="199">
        <f t="shared" si="26"/>
        <v>0</v>
      </c>
      <c r="BH253" s="199">
        <f t="shared" si="27"/>
        <v>0</v>
      </c>
      <c r="BI253" s="199">
        <f t="shared" si="28"/>
        <v>0</v>
      </c>
      <c r="BJ253" s="99" t="s">
        <v>8</v>
      </c>
      <c r="BK253" s="199">
        <f t="shared" si="29"/>
        <v>0</v>
      </c>
      <c r="BL253" s="99" t="s">
        <v>347</v>
      </c>
      <c r="BM253" s="198" t="s">
        <v>1098</v>
      </c>
    </row>
    <row r="254" spans="1:65" s="110" customFormat="1" ht="16.5" customHeight="1">
      <c r="A254" s="107"/>
      <c r="B254" s="108"/>
      <c r="C254" s="217" t="s">
        <v>702</v>
      </c>
      <c r="D254" s="217" t="s">
        <v>354</v>
      </c>
      <c r="E254" s="218" t="s">
        <v>5292</v>
      </c>
      <c r="F254" s="219" t="s">
        <v>5293</v>
      </c>
      <c r="G254" s="220" t="s">
        <v>572</v>
      </c>
      <c r="H254" s="221">
        <v>5</v>
      </c>
      <c r="I254" s="92"/>
      <c r="J254" s="222">
        <f t="shared" si="20"/>
        <v>0</v>
      </c>
      <c r="K254" s="219" t="s">
        <v>5000</v>
      </c>
      <c r="L254" s="223"/>
      <c r="M254" s="224" t="s">
        <v>1</v>
      </c>
      <c r="N254" s="225" t="s">
        <v>42</v>
      </c>
      <c r="O254" s="195"/>
      <c r="P254" s="196">
        <f t="shared" si="21"/>
        <v>0</v>
      </c>
      <c r="Q254" s="196">
        <v>0</v>
      </c>
      <c r="R254" s="196">
        <f t="shared" si="22"/>
        <v>0</v>
      </c>
      <c r="S254" s="196">
        <v>0</v>
      </c>
      <c r="T254" s="197">
        <f t="shared" si="23"/>
        <v>0</v>
      </c>
      <c r="U254" s="107"/>
      <c r="V254" s="107"/>
      <c r="W254" s="107"/>
      <c r="X254" s="107"/>
      <c r="Y254" s="107"/>
      <c r="Z254" s="107"/>
      <c r="AA254" s="107"/>
      <c r="AB254" s="107"/>
      <c r="AC254" s="107"/>
      <c r="AD254" s="107"/>
      <c r="AE254" s="107"/>
      <c r="AR254" s="198" t="s">
        <v>358</v>
      </c>
      <c r="AT254" s="198" t="s">
        <v>354</v>
      </c>
      <c r="AU254" s="198" t="s">
        <v>85</v>
      </c>
      <c r="AY254" s="99" t="s">
        <v>341</v>
      </c>
      <c r="BE254" s="199">
        <f t="shared" si="24"/>
        <v>0</v>
      </c>
      <c r="BF254" s="199">
        <f t="shared" si="25"/>
        <v>0</v>
      </c>
      <c r="BG254" s="199">
        <f t="shared" si="26"/>
        <v>0</v>
      </c>
      <c r="BH254" s="199">
        <f t="shared" si="27"/>
        <v>0</v>
      </c>
      <c r="BI254" s="199">
        <f t="shared" si="28"/>
        <v>0</v>
      </c>
      <c r="BJ254" s="99" t="s">
        <v>8</v>
      </c>
      <c r="BK254" s="199">
        <f t="shared" si="29"/>
        <v>0</v>
      </c>
      <c r="BL254" s="99" t="s">
        <v>347</v>
      </c>
      <c r="BM254" s="198" t="s">
        <v>1109</v>
      </c>
    </row>
    <row r="255" spans="1:65" s="110" customFormat="1" ht="16.5" customHeight="1">
      <c r="A255" s="107"/>
      <c r="B255" s="108"/>
      <c r="C255" s="217" t="s">
        <v>709</v>
      </c>
      <c r="D255" s="217" t="s">
        <v>354</v>
      </c>
      <c r="E255" s="218" t="s">
        <v>5294</v>
      </c>
      <c r="F255" s="219" t="s">
        <v>5295</v>
      </c>
      <c r="G255" s="220" t="s">
        <v>572</v>
      </c>
      <c r="H255" s="221">
        <v>1</v>
      </c>
      <c r="I255" s="92"/>
      <c r="J255" s="222">
        <f t="shared" si="20"/>
        <v>0</v>
      </c>
      <c r="K255" s="219" t="s">
        <v>5000</v>
      </c>
      <c r="L255" s="223"/>
      <c r="M255" s="224" t="s">
        <v>1</v>
      </c>
      <c r="N255" s="225" t="s">
        <v>42</v>
      </c>
      <c r="O255" s="195"/>
      <c r="P255" s="196">
        <f t="shared" si="21"/>
        <v>0</v>
      </c>
      <c r="Q255" s="196">
        <v>0</v>
      </c>
      <c r="R255" s="196">
        <f t="shared" si="22"/>
        <v>0</v>
      </c>
      <c r="S255" s="196">
        <v>0</v>
      </c>
      <c r="T255" s="197">
        <f t="shared" si="23"/>
        <v>0</v>
      </c>
      <c r="U255" s="107"/>
      <c r="V255" s="107"/>
      <c r="W255" s="107"/>
      <c r="X255" s="107"/>
      <c r="Y255" s="107"/>
      <c r="Z255" s="107"/>
      <c r="AA255" s="107"/>
      <c r="AB255" s="107"/>
      <c r="AC255" s="107"/>
      <c r="AD255" s="107"/>
      <c r="AE255" s="107"/>
      <c r="AR255" s="198" t="s">
        <v>358</v>
      </c>
      <c r="AT255" s="198" t="s">
        <v>354</v>
      </c>
      <c r="AU255" s="198" t="s">
        <v>85</v>
      </c>
      <c r="AY255" s="99" t="s">
        <v>341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99" t="s">
        <v>8</v>
      </c>
      <c r="BK255" s="199">
        <f t="shared" si="29"/>
        <v>0</v>
      </c>
      <c r="BL255" s="99" t="s">
        <v>347</v>
      </c>
      <c r="BM255" s="198" t="s">
        <v>1120</v>
      </c>
    </row>
    <row r="256" spans="1:65" s="110" customFormat="1" ht="16.5" customHeight="1">
      <c r="A256" s="107"/>
      <c r="B256" s="108"/>
      <c r="C256" s="217" t="s">
        <v>716</v>
      </c>
      <c r="D256" s="217" t="s">
        <v>354</v>
      </c>
      <c r="E256" s="218" t="s">
        <v>5296</v>
      </c>
      <c r="F256" s="219" t="s">
        <v>5297</v>
      </c>
      <c r="G256" s="220" t="s">
        <v>572</v>
      </c>
      <c r="H256" s="221">
        <v>1</v>
      </c>
      <c r="I256" s="92"/>
      <c r="J256" s="222">
        <f t="shared" si="20"/>
        <v>0</v>
      </c>
      <c r="K256" s="219" t="s">
        <v>5000</v>
      </c>
      <c r="L256" s="223"/>
      <c r="M256" s="224" t="s">
        <v>1</v>
      </c>
      <c r="N256" s="225" t="s">
        <v>42</v>
      </c>
      <c r="O256" s="195"/>
      <c r="P256" s="196">
        <f t="shared" si="21"/>
        <v>0</v>
      </c>
      <c r="Q256" s="196">
        <v>0</v>
      </c>
      <c r="R256" s="196">
        <f t="shared" si="22"/>
        <v>0</v>
      </c>
      <c r="S256" s="196">
        <v>0</v>
      </c>
      <c r="T256" s="197">
        <f t="shared" si="23"/>
        <v>0</v>
      </c>
      <c r="U256" s="107"/>
      <c r="V256" s="107"/>
      <c r="W256" s="107"/>
      <c r="X256" s="107"/>
      <c r="Y256" s="107"/>
      <c r="Z256" s="107"/>
      <c r="AA256" s="107"/>
      <c r="AB256" s="107"/>
      <c r="AC256" s="107"/>
      <c r="AD256" s="107"/>
      <c r="AE256" s="107"/>
      <c r="AR256" s="198" t="s">
        <v>358</v>
      </c>
      <c r="AT256" s="198" t="s">
        <v>354</v>
      </c>
      <c r="AU256" s="198" t="s">
        <v>85</v>
      </c>
      <c r="AY256" s="99" t="s">
        <v>341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99" t="s">
        <v>8</v>
      </c>
      <c r="BK256" s="199">
        <f t="shared" si="29"/>
        <v>0</v>
      </c>
      <c r="BL256" s="99" t="s">
        <v>347</v>
      </c>
      <c r="BM256" s="198" t="s">
        <v>1128</v>
      </c>
    </row>
    <row r="257" spans="1:65" s="110" customFormat="1" ht="24" customHeight="1">
      <c r="A257" s="107"/>
      <c r="B257" s="108"/>
      <c r="C257" s="187" t="s">
        <v>720</v>
      </c>
      <c r="D257" s="187" t="s">
        <v>343</v>
      </c>
      <c r="E257" s="188" t="s">
        <v>3247</v>
      </c>
      <c r="F257" s="189" t="s">
        <v>5298</v>
      </c>
      <c r="G257" s="190" t="s">
        <v>572</v>
      </c>
      <c r="H257" s="191">
        <v>1</v>
      </c>
      <c r="I257" s="89"/>
      <c r="J257" s="192">
        <f t="shared" si="20"/>
        <v>0</v>
      </c>
      <c r="K257" s="189" t="s">
        <v>5009</v>
      </c>
      <c r="L257" s="108"/>
      <c r="M257" s="193" t="s">
        <v>1</v>
      </c>
      <c r="N257" s="194" t="s">
        <v>42</v>
      </c>
      <c r="O257" s="195"/>
      <c r="P257" s="196">
        <f t="shared" si="21"/>
        <v>0</v>
      </c>
      <c r="Q257" s="196">
        <v>0</v>
      </c>
      <c r="R257" s="196">
        <f t="shared" si="22"/>
        <v>0</v>
      </c>
      <c r="S257" s="196">
        <v>0</v>
      </c>
      <c r="T257" s="197">
        <f t="shared" si="23"/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99" t="s">
        <v>8</v>
      </c>
      <c r="BK257" s="199">
        <f t="shared" si="29"/>
        <v>0</v>
      </c>
      <c r="BL257" s="99" t="s">
        <v>347</v>
      </c>
      <c r="BM257" s="198" t="s">
        <v>1136</v>
      </c>
    </row>
    <row r="258" spans="1:65" s="110" customFormat="1" ht="24" customHeight="1">
      <c r="A258" s="107"/>
      <c r="B258" s="108"/>
      <c r="C258" s="187" t="s">
        <v>725</v>
      </c>
      <c r="D258" s="187" t="s">
        <v>343</v>
      </c>
      <c r="E258" s="188" t="s">
        <v>3250</v>
      </c>
      <c r="F258" s="189" t="s">
        <v>5299</v>
      </c>
      <c r="G258" s="190" t="s">
        <v>572</v>
      </c>
      <c r="H258" s="191">
        <v>1</v>
      </c>
      <c r="I258" s="89"/>
      <c r="J258" s="192">
        <f t="shared" si="20"/>
        <v>0</v>
      </c>
      <c r="K258" s="189" t="s">
        <v>5009</v>
      </c>
      <c r="L258" s="108"/>
      <c r="M258" s="193" t="s">
        <v>1</v>
      </c>
      <c r="N258" s="194" t="s">
        <v>42</v>
      </c>
      <c r="O258" s="195"/>
      <c r="P258" s="196">
        <f t="shared" si="21"/>
        <v>0</v>
      </c>
      <c r="Q258" s="196">
        <v>0</v>
      </c>
      <c r="R258" s="196">
        <f t="shared" si="22"/>
        <v>0</v>
      </c>
      <c r="S258" s="196">
        <v>0</v>
      </c>
      <c r="T258" s="197">
        <f t="shared" si="2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347</v>
      </c>
      <c r="AT258" s="198" t="s">
        <v>343</v>
      </c>
      <c r="AU258" s="198" t="s">
        <v>85</v>
      </c>
      <c r="AY258" s="99" t="s">
        <v>341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99" t="s">
        <v>8</v>
      </c>
      <c r="BK258" s="199">
        <f t="shared" si="29"/>
        <v>0</v>
      </c>
      <c r="BL258" s="99" t="s">
        <v>347</v>
      </c>
      <c r="BM258" s="198" t="s">
        <v>1148</v>
      </c>
    </row>
    <row r="259" spans="1:65" s="110" customFormat="1" ht="24" customHeight="1">
      <c r="A259" s="107"/>
      <c r="B259" s="108"/>
      <c r="C259" s="187" t="s">
        <v>731</v>
      </c>
      <c r="D259" s="187" t="s">
        <v>343</v>
      </c>
      <c r="E259" s="188" t="s">
        <v>3253</v>
      </c>
      <c r="F259" s="189" t="s">
        <v>5300</v>
      </c>
      <c r="G259" s="190" t="s">
        <v>572</v>
      </c>
      <c r="H259" s="191">
        <v>1</v>
      </c>
      <c r="I259" s="89"/>
      <c r="J259" s="192">
        <f t="shared" si="20"/>
        <v>0</v>
      </c>
      <c r="K259" s="189" t="s">
        <v>5009</v>
      </c>
      <c r="L259" s="108"/>
      <c r="M259" s="193" t="s">
        <v>1</v>
      </c>
      <c r="N259" s="194" t="s">
        <v>42</v>
      </c>
      <c r="O259" s="195"/>
      <c r="P259" s="196">
        <f t="shared" si="21"/>
        <v>0</v>
      </c>
      <c r="Q259" s="196">
        <v>0</v>
      </c>
      <c r="R259" s="196">
        <f t="shared" si="22"/>
        <v>0</v>
      </c>
      <c r="S259" s="196">
        <v>0</v>
      </c>
      <c r="T259" s="197">
        <f t="shared" si="2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347</v>
      </c>
      <c r="AT259" s="198" t="s">
        <v>343</v>
      </c>
      <c r="AU259" s="198" t="s">
        <v>85</v>
      </c>
      <c r="AY259" s="99" t="s">
        <v>341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99" t="s">
        <v>8</v>
      </c>
      <c r="BK259" s="199">
        <f t="shared" si="29"/>
        <v>0</v>
      </c>
      <c r="BL259" s="99" t="s">
        <v>347</v>
      </c>
      <c r="BM259" s="198" t="s">
        <v>1159</v>
      </c>
    </row>
    <row r="260" spans="1:65" s="110" customFormat="1" ht="24" customHeight="1">
      <c r="A260" s="107"/>
      <c r="B260" s="108"/>
      <c r="C260" s="187" t="s">
        <v>735</v>
      </c>
      <c r="D260" s="187" t="s">
        <v>343</v>
      </c>
      <c r="E260" s="188" t="s">
        <v>5301</v>
      </c>
      <c r="F260" s="189" t="s">
        <v>5302</v>
      </c>
      <c r="G260" s="190" t="s">
        <v>572</v>
      </c>
      <c r="H260" s="191">
        <v>1</v>
      </c>
      <c r="I260" s="89"/>
      <c r="J260" s="192">
        <f t="shared" si="20"/>
        <v>0</v>
      </c>
      <c r="K260" s="189" t="s">
        <v>5000</v>
      </c>
      <c r="L260" s="108"/>
      <c r="M260" s="193" t="s">
        <v>1</v>
      </c>
      <c r="N260" s="194" t="s">
        <v>42</v>
      </c>
      <c r="O260" s="195"/>
      <c r="P260" s="196">
        <f t="shared" si="21"/>
        <v>0</v>
      </c>
      <c r="Q260" s="196">
        <v>0</v>
      </c>
      <c r="R260" s="196">
        <f t="shared" si="22"/>
        <v>0</v>
      </c>
      <c r="S260" s="196">
        <v>0</v>
      </c>
      <c r="T260" s="197">
        <f t="shared" si="2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347</v>
      </c>
      <c r="AT260" s="198" t="s">
        <v>343</v>
      </c>
      <c r="AU260" s="198" t="s">
        <v>85</v>
      </c>
      <c r="AY260" s="99" t="s">
        <v>341</v>
      </c>
      <c r="BE260" s="199">
        <f t="shared" si="24"/>
        <v>0</v>
      </c>
      <c r="BF260" s="199">
        <f t="shared" si="25"/>
        <v>0</v>
      </c>
      <c r="BG260" s="199">
        <f t="shared" si="26"/>
        <v>0</v>
      </c>
      <c r="BH260" s="199">
        <f t="shared" si="27"/>
        <v>0</v>
      </c>
      <c r="BI260" s="199">
        <f t="shared" si="28"/>
        <v>0</v>
      </c>
      <c r="BJ260" s="99" t="s">
        <v>8</v>
      </c>
      <c r="BK260" s="199">
        <f t="shared" si="29"/>
        <v>0</v>
      </c>
      <c r="BL260" s="99" t="s">
        <v>347</v>
      </c>
      <c r="BM260" s="198" t="s">
        <v>1167</v>
      </c>
    </row>
    <row r="261" spans="1:65" s="110" customFormat="1" ht="24" customHeight="1">
      <c r="A261" s="107"/>
      <c r="B261" s="108"/>
      <c r="C261" s="187" t="s">
        <v>739</v>
      </c>
      <c r="D261" s="187" t="s">
        <v>343</v>
      </c>
      <c r="E261" s="188" t="s">
        <v>5303</v>
      </c>
      <c r="F261" s="189" t="s">
        <v>5304</v>
      </c>
      <c r="G261" s="190" t="s">
        <v>572</v>
      </c>
      <c r="H261" s="191">
        <v>1</v>
      </c>
      <c r="I261" s="89"/>
      <c r="J261" s="192">
        <f t="shared" si="20"/>
        <v>0</v>
      </c>
      <c r="K261" s="189" t="s">
        <v>5009</v>
      </c>
      <c r="L261" s="108"/>
      <c r="M261" s="193" t="s">
        <v>1</v>
      </c>
      <c r="N261" s="194" t="s">
        <v>42</v>
      </c>
      <c r="O261" s="195"/>
      <c r="P261" s="196">
        <f t="shared" si="21"/>
        <v>0</v>
      </c>
      <c r="Q261" s="196">
        <v>0</v>
      </c>
      <c r="R261" s="196">
        <f t="shared" si="22"/>
        <v>0</v>
      </c>
      <c r="S261" s="196">
        <v>0</v>
      </c>
      <c r="T261" s="197">
        <f t="shared" si="2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347</v>
      </c>
      <c r="AT261" s="198" t="s">
        <v>343</v>
      </c>
      <c r="AU261" s="198" t="s">
        <v>85</v>
      </c>
      <c r="AY261" s="99" t="s">
        <v>341</v>
      </c>
      <c r="BE261" s="199">
        <f t="shared" si="24"/>
        <v>0</v>
      </c>
      <c r="BF261" s="199">
        <f t="shared" si="25"/>
        <v>0</v>
      </c>
      <c r="BG261" s="199">
        <f t="shared" si="26"/>
        <v>0</v>
      </c>
      <c r="BH261" s="199">
        <f t="shared" si="27"/>
        <v>0</v>
      </c>
      <c r="BI261" s="199">
        <f t="shared" si="28"/>
        <v>0</v>
      </c>
      <c r="BJ261" s="99" t="s">
        <v>8</v>
      </c>
      <c r="BK261" s="199">
        <f t="shared" si="29"/>
        <v>0</v>
      </c>
      <c r="BL261" s="99" t="s">
        <v>347</v>
      </c>
      <c r="BM261" s="198" t="s">
        <v>1176</v>
      </c>
    </row>
    <row r="262" spans="1:65" s="110" customFormat="1" ht="24" customHeight="1">
      <c r="A262" s="107"/>
      <c r="B262" s="108"/>
      <c r="C262" s="187" t="s">
        <v>756</v>
      </c>
      <c r="D262" s="187" t="s">
        <v>343</v>
      </c>
      <c r="E262" s="188" t="s">
        <v>5305</v>
      </c>
      <c r="F262" s="189" t="s">
        <v>5306</v>
      </c>
      <c r="G262" s="190" t="s">
        <v>2081</v>
      </c>
      <c r="H262" s="191">
        <v>2</v>
      </c>
      <c r="I262" s="89"/>
      <c r="J262" s="192">
        <f t="shared" si="20"/>
        <v>0</v>
      </c>
      <c r="K262" s="189" t="s">
        <v>1</v>
      </c>
      <c r="L262" s="108"/>
      <c r="M262" s="193" t="s">
        <v>1</v>
      </c>
      <c r="N262" s="194" t="s">
        <v>42</v>
      </c>
      <c r="O262" s="195"/>
      <c r="P262" s="196">
        <f t="shared" si="21"/>
        <v>0</v>
      </c>
      <c r="Q262" s="196">
        <v>0</v>
      </c>
      <c r="R262" s="196">
        <f t="shared" si="22"/>
        <v>0</v>
      </c>
      <c r="S262" s="196">
        <v>0</v>
      </c>
      <c r="T262" s="197">
        <f t="shared" si="2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347</v>
      </c>
      <c r="AT262" s="198" t="s">
        <v>343</v>
      </c>
      <c r="AU262" s="198" t="s">
        <v>85</v>
      </c>
      <c r="AY262" s="99" t="s">
        <v>341</v>
      </c>
      <c r="BE262" s="199">
        <f t="shared" si="24"/>
        <v>0</v>
      </c>
      <c r="BF262" s="199">
        <f t="shared" si="25"/>
        <v>0</v>
      </c>
      <c r="BG262" s="199">
        <f t="shared" si="26"/>
        <v>0</v>
      </c>
      <c r="BH262" s="199">
        <f t="shared" si="27"/>
        <v>0</v>
      </c>
      <c r="BI262" s="199">
        <f t="shared" si="28"/>
        <v>0</v>
      </c>
      <c r="BJ262" s="99" t="s">
        <v>8</v>
      </c>
      <c r="BK262" s="199">
        <f t="shared" si="29"/>
        <v>0</v>
      </c>
      <c r="BL262" s="99" t="s">
        <v>347</v>
      </c>
      <c r="BM262" s="198" t="s">
        <v>1185</v>
      </c>
    </row>
    <row r="263" spans="1:65" s="110" customFormat="1" ht="24" customHeight="1">
      <c r="A263" s="107"/>
      <c r="B263" s="108"/>
      <c r="C263" s="187" t="s">
        <v>795</v>
      </c>
      <c r="D263" s="187" t="s">
        <v>343</v>
      </c>
      <c r="E263" s="188" t="s">
        <v>5307</v>
      </c>
      <c r="F263" s="189" t="s">
        <v>5308</v>
      </c>
      <c r="G263" s="190" t="s">
        <v>572</v>
      </c>
      <c r="H263" s="191">
        <v>8</v>
      </c>
      <c r="I263" s="89"/>
      <c r="J263" s="192">
        <f t="shared" si="20"/>
        <v>0</v>
      </c>
      <c r="K263" s="189" t="s">
        <v>5009</v>
      </c>
      <c r="L263" s="108"/>
      <c r="M263" s="193" t="s">
        <v>1</v>
      </c>
      <c r="N263" s="194" t="s">
        <v>42</v>
      </c>
      <c r="O263" s="195"/>
      <c r="P263" s="196">
        <f t="shared" si="21"/>
        <v>0</v>
      </c>
      <c r="Q263" s="196">
        <v>0</v>
      </c>
      <c r="R263" s="196">
        <f t="shared" si="22"/>
        <v>0</v>
      </c>
      <c r="S263" s="196">
        <v>0</v>
      </c>
      <c r="T263" s="197">
        <f t="shared" si="23"/>
        <v>0</v>
      </c>
      <c r="U263" s="107"/>
      <c r="V263" s="107"/>
      <c r="W263" s="107"/>
      <c r="X263" s="107"/>
      <c r="Y263" s="107"/>
      <c r="Z263" s="107"/>
      <c r="AA263" s="107"/>
      <c r="AB263" s="107"/>
      <c r="AC263" s="107"/>
      <c r="AD263" s="107"/>
      <c r="AE263" s="107"/>
      <c r="AR263" s="198" t="s">
        <v>347</v>
      </c>
      <c r="AT263" s="198" t="s">
        <v>343</v>
      </c>
      <c r="AU263" s="198" t="s">
        <v>85</v>
      </c>
      <c r="AY263" s="99" t="s">
        <v>341</v>
      </c>
      <c r="BE263" s="199">
        <f t="shared" si="24"/>
        <v>0</v>
      </c>
      <c r="BF263" s="199">
        <f t="shared" si="25"/>
        <v>0</v>
      </c>
      <c r="BG263" s="199">
        <f t="shared" si="26"/>
        <v>0</v>
      </c>
      <c r="BH263" s="199">
        <f t="shared" si="27"/>
        <v>0</v>
      </c>
      <c r="BI263" s="199">
        <f t="shared" si="28"/>
        <v>0</v>
      </c>
      <c r="BJ263" s="99" t="s">
        <v>8</v>
      </c>
      <c r="BK263" s="199">
        <f t="shared" si="29"/>
        <v>0</v>
      </c>
      <c r="BL263" s="99" t="s">
        <v>347</v>
      </c>
      <c r="BM263" s="198" t="s">
        <v>1197</v>
      </c>
    </row>
    <row r="264" spans="1:65" s="110" customFormat="1" ht="24" customHeight="1">
      <c r="A264" s="107"/>
      <c r="B264" s="108"/>
      <c r="C264" s="217" t="s">
        <v>799</v>
      </c>
      <c r="D264" s="217" t="s">
        <v>354</v>
      </c>
      <c r="E264" s="218" t="s">
        <v>5309</v>
      </c>
      <c r="F264" s="219" t="s">
        <v>5310</v>
      </c>
      <c r="G264" s="220" t="s">
        <v>572</v>
      </c>
      <c r="H264" s="221">
        <v>8</v>
      </c>
      <c r="I264" s="92"/>
      <c r="J264" s="222">
        <f t="shared" si="20"/>
        <v>0</v>
      </c>
      <c r="K264" s="219" t="s">
        <v>5000</v>
      </c>
      <c r="L264" s="223"/>
      <c r="M264" s="224" t="s">
        <v>1</v>
      </c>
      <c r="N264" s="225" t="s">
        <v>42</v>
      </c>
      <c r="O264" s="195"/>
      <c r="P264" s="196">
        <f t="shared" si="21"/>
        <v>0</v>
      </c>
      <c r="Q264" s="196">
        <v>0</v>
      </c>
      <c r="R264" s="196">
        <f t="shared" si="22"/>
        <v>0</v>
      </c>
      <c r="S264" s="196">
        <v>0</v>
      </c>
      <c r="T264" s="197">
        <f t="shared" si="23"/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358</v>
      </c>
      <c r="AT264" s="198" t="s">
        <v>354</v>
      </c>
      <c r="AU264" s="198" t="s">
        <v>85</v>
      </c>
      <c r="AY264" s="99" t="s">
        <v>341</v>
      </c>
      <c r="BE264" s="199">
        <f t="shared" si="24"/>
        <v>0</v>
      </c>
      <c r="BF264" s="199">
        <f t="shared" si="25"/>
        <v>0</v>
      </c>
      <c r="BG264" s="199">
        <f t="shared" si="26"/>
        <v>0</v>
      </c>
      <c r="BH264" s="199">
        <f t="shared" si="27"/>
        <v>0</v>
      </c>
      <c r="BI264" s="199">
        <f t="shared" si="28"/>
        <v>0</v>
      </c>
      <c r="BJ264" s="99" t="s">
        <v>8</v>
      </c>
      <c r="BK264" s="199">
        <f t="shared" si="29"/>
        <v>0</v>
      </c>
      <c r="BL264" s="99" t="s">
        <v>347</v>
      </c>
      <c r="BM264" s="198" t="s">
        <v>1209</v>
      </c>
    </row>
    <row r="265" spans="1:65" s="110" customFormat="1" ht="16.5" customHeight="1">
      <c r="A265" s="107"/>
      <c r="B265" s="108"/>
      <c r="C265" s="187" t="s">
        <v>803</v>
      </c>
      <c r="D265" s="187" t="s">
        <v>343</v>
      </c>
      <c r="E265" s="188" t="s">
        <v>5146</v>
      </c>
      <c r="F265" s="189" t="s">
        <v>5311</v>
      </c>
      <c r="G265" s="190" t="s">
        <v>455</v>
      </c>
      <c r="H265" s="191">
        <v>2</v>
      </c>
      <c r="I265" s="89"/>
      <c r="J265" s="192">
        <f t="shared" si="20"/>
        <v>0</v>
      </c>
      <c r="K265" s="189" t="s">
        <v>5009</v>
      </c>
      <c r="L265" s="108"/>
      <c r="M265" s="193" t="s">
        <v>1</v>
      </c>
      <c r="N265" s="194" t="s">
        <v>42</v>
      </c>
      <c r="O265" s="195"/>
      <c r="P265" s="196">
        <f t="shared" si="21"/>
        <v>0</v>
      </c>
      <c r="Q265" s="196">
        <v>0</v>
      </c>
      <c r="R265" s="196">
        <f t="shared" si="22"/>
        <v>0</v>
      </c>
      <c r="S265" s="196">
        <v>0</v>
      </c>
      <c r="T265" s="197">
        <f t="shared" si="23"/>
        <v>0</v>
      </c>
      <c r="U265" s="107"/>
      <c r="V265" s="107"/>
      <c r="W265" s="107"/>
      <c r="X265" s="107"/>
      <c r="Y265" s="107"/>
      <c r="Z265" s="107"/>
      <c r="AA265" s="107"/>
      <c r="AB265" s="107"/>
      <c r="AC265" s="107"/>
      <c r="AD265" s="107"/>
      <c r="AE265" s="107"/>
      <c r="AR265" s="198" t="s">
        <v>347</v>
      </c>
      <c r="AT265" s="198" t="s">
        <v>343</v>
      </c>
      <c r="AU265" s="198" t="s">
        <v>85</v>
      </c>
      <c r="AY265" s="99" t="s">
        <v>341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99" t="s">
        <v>8</v>
      </c>
      <c r="BK265" s="199">
        <f t="shared" si="29"/>
        <v>0</v>
      </c>
      <c r="BL265" s="99" t="s">
        <v>347</v>
      </c>
      <c r="BM265" s="198" t="s">
        <v>1223</v>
      </c>
    </row>
    <row r="266" spans="1:65" s="110" customFormat="1" ht="24" customHeight="1">
      <c r="A266" s="107"/>
      <c r="B266" s="108"/>
      <c r="C266" s="187" t="s">
        <v>817</v>
      </c>
      <c r="D266" s="187" t="s">
        <v>343</v>
      </c>
      <c r="E266" s="188" t="s">
        <v>5148</v>
      </c>
      <c r="F266" s="189" t="s">
        <v>5312</v>
      </c>
      <c r="G266" s="190" t="s">
        <v>455</v>
      </c>
      <c r="H266" s="191">
        <v>2</v>
      </c>
      <c r="I266" s="89"/>
      <c r="J266" s="192">
        <f t="shared" si="20"/>
        <v>0</v>
      </c>
      <c r="K266" s="189" t="s">
        <v>5009</v>
      </c>
      <c r="L266" s="108"/>
      <c r="M266" s="193" t="s">
        <v>1</v>
      </c>
      <c r="N266" s="194" t="s">
        <v>42</v>
      </c>
      <c r="O266" s="195"/>
      <c r="P266" s="196">
        <f t="shared" si="21"/>
        <v>0</v>
      </c>
      <c r="Q266" s="196">
        <v>0</v>
      </c>
      <c r="R266" s="196">
        <f t="shared" si="22"/>
        <v>0</v>
      </c>
      <c r="S266" s="196">
        <v>0</v>
      </c>
      <c r="T266" s="197">
        <f t="shared" si="23"/>
        <v>0</v>
      </c>
      <c r="U266" s="107"/>
      <c r="V266" s="107"/>
      <c r="W266" s="107"/>
      <c r="X266" s="107"/>
      <c r="Y266" s="107"/>
      <c r="Z266" s="107"/>
      <c r="AA266" s="107"/>
      <c r="AB266" s="107"/>
      <c r="AC266" s="107"/>
      <c r="AD266" s="107"/>
      <c r="AE266" s="107"/>
      <c r="AR266" s="198" t="s">
        <v>347</v>
      </c>
      <c r="AT266" s="198" t="s">
        <v>343</v>
      </c>
      <c r="AU266" s="198" t="s">
        <v>85</v>
      </c>
      <c r="AY266" s="99" t="s">
        <v>341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99" t="s">
        <v>8</v>
      </c>
      <c r="BK266" s="199">
        <f t="shared" si="29"/>
        <v>0</v>
      </c>
      <c r="BL266" s="99" t="s">
        <v>347</v>
      </c>
      <c r="BM266" s="198" t="s">
        <v>1232</v>
      </c>
    </row>
    <row r="267" spans="1:65" s="110" customFormat="1" ht="16.5" customHeight="1">
      <c r="A267" s="107"/>
      <c r="B267" s="108"/>
      <c r="C267" s="187" t="s">
        <v>823</v>
      </c>
      <c r="D267" s="187" t="s">
        <v>343</v>
      </c>
      <c r="E267" s="188" t="s">
        <v>5313</v>
      </c>
      <c r="F267" s="189" t="s">
        <v>5314</v>
      </c>
      <c r="G267" s="190" t="s">
        <v>2146</v>
      </c>
      <c r="H267" s="191">
        <v>2</v>
      </c>
      <c r="I267" s="89"/>
      <c r="J267" s="192">
        <f t="shared" si="20"/>
        <v>0</v>
      </c>
      <c r="K267" s="189" t="s">
        <v>1</v>
      </c>
      <c r="L267" s="108"/>
      <c r="M267" s="193" t="s">
        <v>1</v>
      </c>
      <c r="N267" s="194" t="s">
        <v>42</v>
      </c>
      <c r="O267" s="195"/>
      <c r="P267" s="196">
        <f t="shared" si="21"/>
        <v>0</v>
      </c>
      <c r="Q267" s="196">
        <v>0</v>
      </c>
      <c r="R267" s="196">
        <f t="shared" si="22"/>
        <v>0</v>
      </c>
      <c r="S267" s="196">
        <v>0</v>
      </c>
      <c r="T267" s="197">
        <f t="shared" si="23"/>
        <v>0</v>
      </c>
      <c r="U267" s="107"/>
      <c r="V267" s="107"/>
      <c r="W267" s="107"/>
      <c r="X267" s="107"/>
      <c r="Y267" s="107"/>
      <c r="Z267" s="107"/>
      <c r="AA267" s="107"/>
      <c r="AB267" s="107"/>
      <c r="AC267" s="107"/>
      <c r="AD267" s="107"/>
      <c r="AE267" s="107"/>
      <c r="AR267" s="198" t="s">
        <v>347</v>
      </c>
      <c r="AT267" s="198" t="s">
        <v>343</v>
      </c>
      <c r="AU267" s="198" t="s">
        <v>85</v>
      </c>
      <c r="AY267" s="99" t="s">
        <v>341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99" t="s">
        <v>8</v>
      </c>
      <c r="BK267" s="199">
        <f t="shared" si="29"/>
        <v>0</v>
      </c>
      <c r="BL267" s="99" t="s">
        <v>347</v>
      </c>
      <c r="BM267" s="198" t="s">
        <v>1248</v>
      </c>
    </row>
    <row r="268" spans="1:65" s="110" customFormat="1" ht="24" customHeight="1">
      <c r="A268" s="107"/>
      <c r="B268" s="108"/>
      <c r="C268" s="187" t="s">
        <v>829</v>
      </c>
      <c r="D268" s="187" t="s">
        <v>343</v>
      </c>
      <c r="E268" s="188" t="s">
        <v>5315</v>
      </c>
      <c r="F268" s="189" t="s">
        <v>5316</v>
      </c>
      <c r="G268" s="190" t="s">
        <v>2146</v>
      </c>
      <c r="H268" s="191">
        <v>2</v>
      </c>
      <c r="I268" s="89"/>
      <c r="J268" s="192">
        <f t="shared" si="20"/>
        <v>0</v>
      </c>
      <c r="K268" s="189" t="s">
        <v>1</v>
      </c>
      <c r="L268" s="108"/>
      <c r="M268" s="193" t="s">
        <v>1</v>
      </c>
      <c r="N268" s="194" t="s">
        <v>42</v>
      </c>
      <c r="O268" s="195"/>
      <c r="P268" s="196">
        <f t="shared" si="21"/>
        <v>0</v>
      </c>
      <c r="Q268" s="196">
        <v>0</v>
      </c>
      <c r="R268" s="196">
        <f t="shared" si="22"/>
        <v>0</v>
      </c>
      <c r="S268" s="196">
        <v>0</v>
      </c>
      <c r="T268" s="197">
        <f t="shared" si="23"/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99" t="s">
        <v>8</v>
      </c>
      <c r="BK268" s="199">
        <f t="shared" si="29"/>
        <v>0</v>
      </c>
      <c r="BL268" s="99" t="s">
        <v>347</v>
      </c>
      <c r="BM268" s="198" t="s">
        <v>1262</v>
      </c>
    </row>
    <row r="269" spans="1:65" s="110" customFormat="1" ht="24" customHeight="1">
      <c r="A269" s="107"/>
      <c r="B269" s="108"/>
      <c r="C269" s="187" t="s">
        <v>834</v>
      </c>
      <c r="D269" s="187" t="s">
        <v>343</v>
      </c>
      <c r="E269" s="188" t="s">
        <v>5317</v>
      </c>
      <c r="F269" s="189" t="s">
        <v>5318</v>
      </c>
      <c r="G269" s="190" t="s">
        <v>2081</v>
      </c>
      <c r="H269" s="191">
        <v>1</v>
      </c>
      <c r="I269" s="89"/>
      <c r="J269" s="192">
        <f t="shared" si="20"/>
        <v>0</v>
      </c>
      <c r="K269" s="189" t="s">
        <v>1</v>
      </c>
      <c r="L269" s="108"/>
      <c r="M269" s="193" t="s">
        <v>1</v>
      </c>
      <c r="N269" s="194" t="s">
        <v>42</v>
      </c>
      <c r="O269" s="195"/>
      <c r="P269" s="196">
        <f t="shared" si="21"/>
        <v>0</v>
      </c>
      <c r="Q269" s="196">
        <v>0</v>
      </c>
      <c r="R269" s="196">
        <f t="shared" si="22"/>
        <v>0</v>
      </c>
      <c r="S269" s="196">
        <v>0</v>
      </c>
      <c r="T269" s="197">
        <f t="shared" si="23"/>
        <v>0</v>
      </c>
      <c r="U269" s="107"/>
      <c r="V269" s="107"/>
      <c r="W269" s="107"/>
      <c r="X269" s="107"/>
      <c r="Y269" s="107"/>
      <c r="Z269" s="107"/>
      <c r="AA269" s="107"/>
      <c r="AB269" s="107"/>
      <c r="AC269" s="107"/>
      <c r="AD269" s="107"/>
      <c r="AE269" s="107"/>
      <c r="AR269" s="198" t="s">
        <v>347</v>
      </c>
      <c r="AT269" s="198" t="s">
        <v>343</v>
      </c>
      <c r="AU269" s="198" t="s">
        <v>85</v>
      </c>
      <c r="AY269" s="99" t="s">
        <v>341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99" t="s">
        <v>8</v>
      </c>
      <c r="BK269" s="199">
        <f t="shared" si="29"/>
        <v>0</v>
      </c>
      <c r="BL269" s="99" t="s">
        <v>347</v>
      </c>
      <c r="BM269" s="198" t="s">
        <v>1276</v>
      </c>
    </row>
    <row r="270" spans="1:65" s="110" customFormat="1" ht="24" customHeight="1">
      <c r="A270" s="107"/>
      <c r="B270" s="108"/>
      <c r="C270" s="187" t="s">
        <v>839</v>
      </c>
      <c r="D270" s="187" t="s">
        <v>343</v>
      </c>
      <c r="E270" s="188" t="s">
        <v>5319</v>
      </c>
      <c r="F270" s="189" t="s">
        <v>5320</v>
      </c>
      <c r="G270" s="190" t="s">
        <v>2146</v>
      </c>
      <c r="H270" s="191">
        <v>1</v>
      </c>
      <c r="I270" s="89"/>
      <c r="J270" s="192">
        <f t="shared" si="20"/>
        <v>0</v>
      </c>
      <c r="K270" s="189" t="s">
        <v>1</v>
      </c>
      <c r="L270" s="108"/>
      <c r="M270" s="193" t="s">
        <v>1</v>
      </c>
      <c r="N270" s="194" t="s">
        <v>42</v>
      </c>
      <c r="O270" s="195"/>
      <c r="P270" s="196">
        <f t="shared" si="21"/>
        <v>0</v>
      </c>
      <c r="Q270" s="196">
        <v>0</v>
      </c>
      <c r="R270" s="196">
        <f t="shared" si="22"/>
        <v>0</v>
      </c>
      <c r="S270" s="196">
        <v>0</v>
      </c>
      <c r="T270" s="197">
        <f t="shared" si="23"/>
        <v>0</v>
      </c>
      <c r="U270" s="107"/>
      <c r="V270" s="107"/>
      <c r="W270" s="107"/>
      <c r="X270" s="107"/>
      <c r="Y270" s="107"/>
      <c r="Z270" s="107"/>
      <c r="AA270" s="107"/>
      <c r="AB270" s="107"/>
      <c r="AC270" s="107"/>
      <c r="AD270" s="107"/>
      <c r="AE270" s="107"/>
      <c r="AR270" s="198" t="s">
        <v>347</v>
      </c>
      <c r="AT270" s="198" t="s">
        <v>343</v>
      </c>
      <c r="AU270" s="198" t="s">
        <v>85</v>
      </c>
      <c r="AY270" s="99" t="s">
        <v>341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99" t="s">
        <v>8</v>
      </c>
      <c r="BK270" s="199">
        <f t="shared" si="29"/>
        <v>0</v>
      </c>
      <c r="BL270" s="99" t="s">
        <v>347</v>
      </c>
      <c r="BM270" s="198" t="s">
        <v>1287</v>
      </c>
    </row>
    <row r="271" spans="1:65" s="110" customFormat="1" ht="24" customHeight="1">
      <c r="A271" s="107"/>
      <c r="B271" s="108"/>
      <c r="C271" s="187" t="s">
        <v>844</v>
      </c>
      <c r="D271" s="187" t="s">
        <v>343</v>
      </c>
      <c r="E271" s="188" t="s">
        <v>5321</v>
      </c>
      <c r="F271" s="189" t="s">
        <v>5322</v>
      </c>
      <c r="G271" s="190" t="s">
        <v>2146</v>
      </c>
      <c r="H271" s="191">
        <v>1</v>
      </c>
      <c r="I271" s="89"/>
      <c r="J271" s="192">
        <f t="shared" si="20"/>
        <v>0</v>
      </c>
      <c r="K271" s="189" t="s">
        <v>1</v>
      </c>
      <c r="L271" s="108"/>
      <c r="M271" s="193" t="s">
        <v>1</v>
      </c>
      <c r="N271" s="194" t="s">
        <v>42</v>
      </c>
      <c r="O271" s="195"/>
      <c r="P271" s="196">
        <f t="shared" si="21"/>
        <v>0</v>
      </c>
      <c r="Q271" s="196">
        <v>0</v>
      </c>
      <c r="R271" s="196">
        <f t="shared" si="22"/>
        <v>0</v>
      </c>
      <c r="S271" s="196">
        <v>0</v>
      </c>
      <c r="T271" s="197">
        <f t="shared" si="23"/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347</v>
      </c>
      <c r="AT271" s="198" t="s">
        <v>343</v>
      </c>
      <c r="AU271" s="198" t="s">
        <v>85</v>
      </c>
      <c r="AY271" s="99" t="s">
        <v>341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99" t="s">
        <v>8</v>
      </c>
      <c r="BK271" s="199">
        <f t="shared" si="29"/>
        <v>0</v>
      </c>
      <c r="BL271" s="99" t="s">
        <v>347</v>
      </c>
      <c r="BM271" s="198" t="s">
        <v>1298</v>
      </c>
    </row>
    <row r="272" spans="1:65" s="174" customFormat="1" ht="22.9" customHeight="1">
      <c r="B272" s="175"/>
      <c r="D272" s="176" t="s">
        <v>76</v>
      </c>
      <c r="E272" s="185" t="s">
        <v>1069</v>
      </c>
      <c r="F272" s="185" t="s">
        <v>1070</v>
      </c>
      <c r="J272" s="186">
        <f>BK272</f>
        <v>0</v>
      </c>
      <c r="L272" s="175"/>
      <c r="M272" s="179"/>
      <c r="N272" s="180"/>
      <c r="O272" s="180"/>
      <c r="P272" s="181">
        <f>P273</f>
        <v>0</v>
      </c>
      <c r="Q272" s="180"/>
      <c r="R272" s="181">
        <f>R273</f>
        <v>0</v>
      </c>
      <c r="S272" s="180"/>
      <c r="T272" s="182">
        <f>T273</f>
        <v>0</v>
      </c>
      <c r="AR272" s="176" t="s">
        <v>8</v>
      </c>
      <c r="AT272" s="183" t="s">
        <v>76</v>
      </c>
      <c r="AU272" s="183" t="s">
        <v>8</v>
      </c>
      <c r="AY272" s="176" t="s">
        <v>341</v>
      </c>
      <c r="BK272" s="184">
        <f>BK273</f>
        <v>0</v>
      </c>
    </row>
    <row r="273" spans="1:65" s="110" customFormat="1" ht="24" customHeight="1">
      <c r="A273" s="107"/>
      <c r="B273" s="108"/>
      <c r="C273" s="187" t="s">
        <v>852</v>
      </c>
      <c r="D273" s="187" t="s">
        <v>343</v>
      </c>
      <c r="E273" s="188" t="s">
        <v>5152</v>
      </c>
      <c r="F273" s="189" t="s">
        <v>5153</v>
      </c>
      <c r="G273" s="190" t="s">
        <v>357</v>
      </c>
      <c r="H273" s="191">
        <v>199.79400000000001</v>
      </c>
      <c r="I273" s="89"/>
      <c r="J273" s="192">
        <f>ROUND(I273*H273,0)</f>
        <v>0</v>
      </c>
      <c r="K273" s="189" t="s">
        <v>5009</v>
      </c>
      <c r="L273" s="108"/>
      <c r="M273" s="193" t="s">
        <v>1</v>
      </c>
      <c r="N273" s="194" t="s">
        <v>42</v>
      </c>
      <c r="O273" s="195"/>
      <c r="P273" s="196">
        <f>O273*H273</f>
        <v>0</v>
      </c>
      <c r="Q273" s="196">
        <v>0</v>
      </c>
      <c r="R273" s="196">
        <f>Q273*H273</f>
        <v>0</v>
      </c>
      <c r="S273" s="196">
        <v>0</v>
      </c>
      <c r="T273" s="197">
        <f>S273*H273</f>
        <v>0</v>
      </c>
      <c r="U273" s="107"/>
      <c r="V273" s="107"/>
      <c r="W273" s="107"/>
      <c r="X273" s="107"/>
      <c r="Y273" s="107"/>
      <c r="Z273" s="107"/>
      <c r="AA273" s="107"/>
      <c r="AB273" s="107"/>
      <c r="AC273" s="107"/>
      <c r="AD273" s="107"/>
      <c r="AE273" s="107"/>
      <c r="AR273" s="198" t="s">
        <v>347</v>
      </c>
      <c r="AT273" s="198" t="s">
        <v>343</v>
      </c>
      <c r="AU273" s="198" t="s">
        <v>85</v>
      </c>
      <c r="AY273" s="99" t="s">
        <v>341</v>
      </c>
      <c r="BE273" s="199">
        <f>IF(N273="základní",J273,0)</f>
        <v>0</v>
      </c>
      <c r="BF273" s="199">
        <f>IF(N273="snížená",J273,0)</f>
        <v>0</v>
      </c>
      <c r="BG273" s="199">
        <f>IF(N273="zákl. přenesená",J273,0)</f>
        <v>0</v>
      </c>
      <c r="BH273" s="199">
        <f>IF(N273="sníž. přenesená",J273,0)</f>
        <v>0</v>
      </c>
      <c r="BI273" s="199">
        <f>IF(N273="nulová",J273,0)</f>
        <v>0</v>
      </c>
      <c r="BJ273" s="99" t="s">
        <v>8</v>
      </c>
      <c r="BK273" s="199">
        <f>ROUND(I273*H273,0)</f>
        <v>0</v>
      </c>
      <c r="BL273" s="99" t="s">
        <v>347</v>
      </c>
      <c r="BM273" s="198" t="s">
        <v>1306</v>
      </c>
    </row>
    <row r="274" spans="1:65" s="174" customFormat="1" ht="25.9" customHeight="1">
      <c r="B274" s="175"/>
      <c r="D274" s="176" t="s">
        <v>76</v>
      </c>
      <c r="E274" s="177" t="s">
        <v>354</v>
      </c>
      <c r="F274" s="177" t="s">
        <v>2074</v>
      </c>
      <c r="J274" s="178">
        <f>BK274</f>
        <v>0</v>
      </c>
      <c r="L274" s="175"/>
      <c r="M274" s="179"/>
      <c r="N274" s="180"/>
      <c r="O274" s="180"/>
      <c r="P274" s="181">
        <f>P275</f>
        <v>0</v>
      </c>
      <c r="Q274" s="180"/>
      <c r="R274" s="181">
        <f>R275</f>
        <v>0</v>
      </c>
      <c r="S274" s="180"/>
      <c r="T274" s="182">
        <f>T275</f>
        <v>0</v>
      </c>
      <c r="AR274" s="176" t="s">
        <v>352</v>
      </c>
      <c r="AT274" s="183" t="s">
        <v>76</v>
      </c>
      <c r="AU274" s="183" t="s">
        <v>77</v>
      </c>
      <c r="AY274" s="176" t="s">
        <v>341</v>
      </c>
      <c r="BK274" s="184">
        <f>BK275</f>
        <v>0</v>
      </c>
    </row>
    <row r="275" spans="1:65" s="174" customFormat="1" ht="22.9" customHeight="1">
      <c r="B275" s="175"/>
      <c r="D275" s="176" t="s">
        <v>76</v>
      </c>
      <c r="E275" s="185" t="s">
        <v>5323</v>
      </c>
      <c r="F275" s="185" t="s">
        <v>5324</v>
      </c>
      <c r="J275" s="186">
        <f>BK275</f>
        <v>0</v>
      </c>
      <c r="L275" s="175"/>
      <c r="M275" s="179"/>
      <c r="N275" s="180"/>
      <c r="O275" s="180"/>
      <c r="P275" s="181">
        <f>SUM(P276:P282)</f>
        <v>0</v>
      </c>
      <c r="Q275" s="180"/>
      <c r="R275" s="181">
        <f>SUM(R276:R282)</f>
        <v>0</v>
      </c>
      <c r="S275" s="180"/>
      <c r="T275" s="182">
        <f>SUM(T276:T282)</f>
        <v>0</v>
      </c>
      <c r="AR275" s="176" t="s">
        <v>352</v>
      </c>
      <c r="AT275" s="183" t="s">
        <v>76</v>
      </c>
      <c r="AU275" s="183" t="s">
        <v>8</v>
      </c>
      <c r="AY275" s="176" t="s">
        <v>341</v>
      </c>
      <c r="BK275" s="184">
        <f>SUM(BK276:BK282)</f>
        <v>0</v>
      </c>
    </row>
    <row r="276" spans="1:65" s="110" customFormat="1" ht="24" customHeight="1">
      <c r="A276" s="107"/>
      <c r="B276" s="108"/>
      <c r="C276" s="187" t="s">
        <v>857</v>
      </c>
      <c r="D276" s="187" t="s">
        <v>343</v>
      </c>
      <c r="E276" s="188" t="s">
        <v>5325</v>
      </c>
      <c r="F276" s="189" t="s">
        <v>5326</v>
      </c>
      <c r="G276" s="190" t="s">
        <v>455</v>
      </c>
      <c r="H276" s="191">
        <v>2</v>
      </c>
      <c r="I276" s="89"/>
      <c r="J276" s="192">
        <f t="shared" ref="J276:J282" si="30">ROUND(I276*H276,0)</f>
        <v>0</v>
      </c>
      <c r="K276" s="189" t="s">
        <v>5000</v>
      </c>
      <c r="L276" s="108"/>
      <c r="M276" s="193" t="s">
        <v>1</v>
      </c>
      <c r="N276" s="194" t="s">
        <v>42</v>
      </c>
      <c r="O276" s="195"/>
      <c r="P276" s="196">
        <f t="shared" ref="P276:P282" si="31">O276*H276</f>
        <v>0</v>
      </c>
      <c r="Q276" s="196">
        <v>0</v>
      </c>
      <c r="R276" s="196">
        <f t="shared" ref="R276:R282" si="32">Q276*H276</f>
        <v>0</v>
      </c>
      <c r="S276" s="196">
        <v>0</v>
      </c>
      <c r="T276" s="197">
        <f t="shared" ref="T276:T282" si="33">S276*H276</f>
        <v>0</v>
      </c>
      <c r="U276" s="107"/>
      <c r="V276" s="107"/>
      <c r="W276" s="107"/>
      <c r="X276" s="107"/>
      <c r="Y276" s="107"/>
      <c r="Z276" s="107"/>
      <c r="AA276" s="107"/>
      <c r="AB276" s="107"/>
      <c r="AC276" s="107"/>
      <c r="AD276" s="107"/>
      <c r="AE276" s="107"/>
      <c r="AR276" s="198" t="s">
        <v>682</v>
      </c>
      <c r="AT276" s="198" t="s">
        <v>343</v>
      </c>
      <c r="AU276" s="198" t="s">
        <v>85</v>
      </c>
      <c r="AY276" s="99" t="s">
        <v>341</v>
      </c>
      <c r="BE276" s="199">
        <f t="shared" ref="BE276:BE282" si="34">IF(N276="základní",J276,0)</f>
        <v>0</v>
      </c>
      <c r="BF276" s="199">
        <f t="shared" ref="BF276:BF282" si="35">IF(N276="snížená",J276,0)</f>
        <v>0</v>
      </c>
      <c r="BG276" s="199">
        <f t="shared" ref="BG276:BG282" si="36">IF(N276="zákl. přenesená",J276,0)</f>
        <v>0</v>
      </c>
      <c r="BH276" s="199">
        <f t="shared" ref="BH276:BH282" si="37">IF(N276="sníž. přenesená",J276,0)</f>
        <v>0</v>
      </c>
      <c r="BI276" s="199">
        <f t="shared" ref="BI276:BI282" si="38">IF(N276="nulová",J276,0)</f>
        <v>0</v>
      </c>
      <c r="BJ276" s="99" t="s">
        <v>8</v>
      </c>
      <c r="BK276" s="199">
        <f t="shared" ref="BK276:BK282" si="39">ROUND(I276*H276,0)</f>
        <v>0</v>
      </c>
      <c r="BL276" s="99" t="s">
        <v>682</v>
      </c>
      <c r="BM276" s="198" t="s">
        <v>1316</v>
      </c>
    </row>
    <row r="277" spans="1:65" s="110" customFormat="1" ht="16.5" customHeight="1">
      <c r="A277" s="107"/>
      <c r="B277" s="108"/>
      <c r="C277" s="187" t="s">
        <v>868</v>
      </c>
      <c r="D277" s="187" t="s">
        <v>343</v>
      </c>
      <c r="E277" s="188" t="s">
        <v>5327</v>
      </c>
      <c r="F277" s="189" t="s">
        <v>5328</v>
      </c>
      <c r="G277" s="190" t="s">
        <v>5329</v>
      </c>
      <c r="H277" s="191">
        <v>1</v>
      </c>
      <c r="I277" s="89"/>
      <c r="J277" s="192">
        <f t="shared" si="30"/>
        <v>0</v>
      </c>
      <c r="K277" s="189" t="s">
        <v>5000</v>
      </c>
      <c r="L277" s="108"/>
      <c r="M277" s="193" t="s">
        <v>1</v>
      </c>
      <c r="N277" s="194" t="s">
        <v>42</v>
      </c>
      <c r="O277" s="195"/>
      <c r="P277" s="196">
        <f t="shared" si="31"/>
        <v>0</v>
      </c>
      <c r="Q277" s="196">
        <v>0</v>
      </c>
      <c r="R277" s="196">
        <f t="shared" si="32"/>
        <v>0</v>
      </c>
      <c r="S277" s="196">
        <v>0</v>
      </c>
      <c r="T277" s="197">
        <f t="shared" si="33"/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682</v>
      </c>
      <c r="AT277" s="198" t="s">
        <v>343</v>
      </c>
      <c r="AU277" s="198" t="s">
        <v>85</v>
      </c>
      <c r="AY277" s="99" t="s">
        <v>341</v>
      </c>
      <c r="BE277" s="199">
        <f t="shared" si="34"/>
        <v>0</v>
      </c>
      <c r="BF277" s="199">
        <f t="shared" si="35"/>
        <v>0</v>
      </c>
      <c r="BG277" s="199">
        <f t="shared" si="36"/>
        <v>0</v>
      </c>
      <c r="BH277" s="199">
        <f t="shared" si="37"/>
        <v>0</v>
      </c>
      <c r="BI277" s="199">
        <f t="shared" si="38"/>
        <v>0</v>
      </c>
      <c r="BJ277" s="99" t="s">
        <v>8</v>
      </c>
      <c r="BK277" s="199">
        <f t="shared" si="39"/>
        <v>0</v>
      </c>
      <c r="BL277" s="99" t="s">
        <v>682</v>
      </c>
      <c r="BM277" s="198" t="s">
        <v>1326</v>
      </c>
    </row>
    <row r="278" spans="1:65" s="110" customFormat="1" ht="16.5" customHeight="1">
      <c r="A278" s="107"/>
      <c r="B278" s="108"/>
      <c r="C278" s="187" t="s">
        <v>872</v>
      </c>
      <c r="D278" s="187" t="s">
        <v>343</v>
      </c>
      <c r="E278" s="188" t="s">
        <v>5330</v>
      </c>
      <c r="F278" s="189" t="s">
        <v>5331</v>
      </c>
      <c r="G278" s="190" t="s">
        <v>5329</v>
      </c>
      <c r="H278" s="191">
        <v>3</v>
      </c>
      <c r="I278" s="89"/>
      <c r="J278" s="192">
        <f t="shared" si="30"/>
        <v>0</v>
      </c>
      <c r="K278" s="189" t="s">
        <v>5000</v>
      </c>
      <c r="L278" s="108"/>
      <c r="M278" s="193" t="s">
        <v>1</v>
      </c>
      <c r="N278" s="194" t="s">
        <v>42</v>
      </c>
      <c r="O278" s="195"/>
      <c r="P278" s="196">
        <f t="shared" si="31"/>
        <v>0</v>
      </c>
      <c r="Q278" s="196">
        <v>0</v>
      </c>
      <c r="R278" s="196">
        <f t="shared" si="32"/>
        <v>0</v>
      </c>
      <c r="S278" s="196">
        <v>0</v>
      </c>
      <c r="T278" s="197">
        <f t="shared" si="33"/>
        <v>0</v>
      </c>
      <c r="U278" s="107"/>
      <c r="V278" s="107"/>
      <c r="W278" s="107"/>
      <c r="X278" s="107"/>
      <c r="Y278" s="107"/>
      <c r="Z278" s="107"/>
      <c r="AA278" s="107"/>
      <c r="AB278" s="107"/>
      <c r="AC278" s="107"/>
      <c r="AD278" s="107"/>
      <c r="AE278" s="107"/>
      <c r="AR278" s="198" t="s">
        <v>682</v>
      </c>
      <c r="AT278" s="198" t="s">
        <v>343</v>
      </c>
      <c r="AU278" s="198" t="s">
        <v>85</v>
      </c>
      <c r="AY278" s="99" t="s">
        <v>341</v>
      </c>
      <c r="BE278" s="199">
        <f t="shared" si="34"/>
        <v>0</v>
      </c>
      <c r="BF278" s="199">
        <f t="shared" si="35"/>
        <v>0</v>
      </c>
      <c r="BG278" s="199">
        <f t="shared" si="36"/>
        <v>0</v>
      </c>
      <c r="BH278" s="199">
        <f t="shared" si="37"/>
        <v>0</v>
      </c>
      <c r="BI278" s="199">
        <f t="shared" si="38"/>
        <v>0</v>
      </c>
      <c r="BJ278" s="99" t="s">
        <v>8</v>
      </c>
      <c r="BK278" s="199">
        <f t="shared" si="39"/>
        <v>0</v>
      </c>
      <c r="BL278" s="99" t="s">
        <v>682</v>
      </c>
      <c r="BM278" s="198" t="s">
        <v>1336</v>
      </c>
    </row>
    <row r="279" spans="1:65" s="110" customFormat="1" ht="16.5" customHeight="1">
      <c r="A279" s="107"/>
      <c r="B279" s="108"/>
      <c r="C279" s="187" t="s">
        <v>876</v>
      </c>
      <c r="D279" s="187" t="s">
        <v>343</v>
      </c>
      <c r="E279" s="188" t="s">
        <v>5332</v>
      </c>
      <c r="F279" s="189" t="s">
        <v>5333</v>
      </c>
      <c r="G279" s="190" t="s">
        <v>5329</v>
      </c>
      <c r="H279" s="191">
        <v>4</v>
      </c>
      <c r="I279" s="89"/>
      <c r="J279" s="192">
        <f t="shared" si="30"/>
        <v>0</v>
      </c>
      <c r="K279" s="189" t="s">
        <v>5000</v>
      </c>
      <c r="L279" s="108"/>
      <c r="M279" s="193" t="s">
        <v>1</v>
      </c>
      <c r="N279" s="194" t="s">
        <v>42</v>
      </c>
      <c r="O279" s="195"/>
      <c r="P279" s="196">
        <f t="shared" si="31"/>
        <v>0</v>
      </c>
      <c r="Q279" s="196">
        <v>0</v>
      </c>
      <c r="R279" s="196">
        <f t="shared" si="32"/>
        <v>0</v>
      </c>
      <c r="S279" s="196">
        <v>0</v>
      </c>
      <c r="T279" s="197">
        <f t="shared" si="33"/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682</v>
      </c>
      <c r="AT279" s="198" t="s">
        <v>343</v>
      </c>
      <c r="AU279" s="198" t="s">
        <v>85</v>
      </c>
      <c r="AY279" s="99" t="s">
        <v>341</v>
      </c>
      <c r="BE279" s="199">
        <f t="shared" si="34"/>
        <v>0</v>
      </c>
      <c r="BF279" s="199">
        <f t="shared" si="35"/>
        <v>0</v>
      </c>
      <c r="BG279" s="199">
        <f t="shared" si="36"/>
        <v>0</v>
      </c>
      <c r="BH279" s="199">
        <f t="shared" si="37"/>
        <v>0</v>
      </c>
      <c r="BI279" s="199">
        <f t="shared" si="38"/>
        <v>0</v>
      </c>
      <c r="BJ279" s="99" t="s">
        <v>8</v>
      </c>
      <c r="BK279" s="199">
        <f t="shared" si="39"/>
        <v>0</v>
      </c>
      <c r="BL279" s="99" t="s">
        <v>682</v>
      </c>
      <c r="BM279" s="198" t="s">
        <v>1351</v>
      </c>
    </row>
    <row r="280" spans="1:65" s="110" customFormat="1" ht="16.5" customHeight="1">
      <c r="A280" s="107"/>
      <c r="B280" s="108"/>
      <c r="C280" s="187" t="s">
        <v>880</v>
      </c>
      <c r="D280" s="187" t="s">
        <v>343</v>
      </c>
      <c r="E280" s="188" t="s">
        <v>5334</v>
      </c>
      <c r="F280" s="189" t="s">
        <v>5335</v>
      </c>
      <c r="G280" s="190" t="s">
        <v>455</v>
      </c>
      <c r="H280" s="191">
        <v>2</v>
      </c>
      <c r="I280" s="89"/>
      <c r="J280" s="192">
        <f t="shared" si="30"/>
        <v>0</v>
      </c>
      <c r="K280" s="189" t="s">
        <v>5000</v>
      </c>
      <c r="L280" s="108"/>
      <c r="M280" s="193" t="s">
        <v>1</v>
      </c>
      <c r="N280" s="194" t="s">
        <v>42</v>
      </c>
      <c r="O280" s="195"/>
      <c r="P280" s="196">
        <f t="shared" si="31"/>
        <v>0</v>
      </c>
      <c r="Q280" s="196">
        <v>0</v>
      </c>
      <c r="R280" s="196">
        <f t="shared" si="32"/>
        <v>0</v>
      </c>
      <c r="S280" s="196">
        <v>0</v>
      </c>
      <c r="T280" s="197">
        <f t="shared" si="33"/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682</v>
      </c>
      <c r="AT280" s="198" t="s">
        <v>343</v>
      </c>
      <c r="AU280" s="198" t="s">
        <v>85</v>
      </c>
      <c r="AY280" s="99" t="s">
        <v>341</v>
      </c>
      <c r="BE280" s="199">
        <f t="shared" si="34"/>
        <v>0</v>
      </c>
      <c r="BF280" s="199">
        <f t="shared" si="35"/>
        <v>0</v>
      </c>
      <c r="BG280" s="199">
        <f t="shared" si="36"/>
        <v>0</v>
      </c>
      <c r="BH280" s="199">
        <f t="shared" si="37"/>
        <v>0</v>
      </c>
      <c r="BI280" s="199">
        <f t="shared" si="38"/>
        <v>0</v>
      </c>
      <c r="BJ280" s="99" t="s">
        <v>8</v>
      </c>
      <c r="BK280" s="199">
        <f t="shared" si="39"/>
        <v>0</v>
      </c>
      <c r="BL280" s="99" t="s">
        <v>682</v>
      </c>
      <c r="BM280" s="198" t="s">
        <v>1362</v>
      </c>
    </row>
    <row r="281" spans="1:65" s="110" customFormat="1" ht="16.5" customHeight="1">
      <c r="A281" s="107"/>
      <c r="B281" s="108"/>
      <c r="C281" s="187" t="s">
        <v>888</v>
      </c>
      <c r="D281" s="187" t="s">
        <v>343</v>
      </c>
      <c r="E281" s="188" t="s">
        <v>5336</v>
      </c>
      <c r="F281" s="189" t="s">
        <v>5337</v>
      </c>
      <c r="G281" s="190" t="s">
        <v>455</v>
      </c>
      <c r="H281" s="191">
        <v>66</v>
      </c>
      <c r="I281" s="89"/>
      <c r="J281" s="192">
        <f t="shared" si="30"/>
        <v>0</v>
      </c>
      <c r="K281" s="189" t="s">
        <v>5000</v>
      </c>
      <c r="L281" s="108"/>
      <c r="M281" s="193" t="s">
        <v>1</v>
      </c>
      <c r="N281" s="194" t="s">
        <v>42</v>
      </c>
      <c r="O281" s="195"/>
      <c r="P281" s="196">
        <f t="shared" si="31"/>
        <v>0</v>
      </c>
      <c r="Q281" s="196">
        <v>0</v>
      </c>
      <c r="R281" s="196">
        <f t="shared" si="32"/>
        <v>0</v>
      </c>
      <c r="S281" s="196">
        <v>0</v>
      </c>
      <c r="T281" s="197">
        <f t="shared" si="33"/>
        <v>0</v>
      </c>
      <c r="U281" s="107"/>
      <c r="V281" s="107"/>
      <c r="W281" s="107"/>
      <c r="X281" s="107"/>
      <c r="Y281" s="107"/>
      <c r="Z281" s="107"/>
      <c r="AA281" s="107"/>
      <c r="AB281" s="107"/>
      <c r="AC281" s="107"/>
      <c r="AD281" s="107"/>
      <c r="AE281" s="107"/>
      <c r="AR281" s="198" t="s">
        <v>682</v>
      </c>
      <c r="AT281" s="198" t="s">
        <v>343</v>
      </c>
      <c r="AU281" s="198" t="s">
        <v>85</v>
      </c>
      <c r="AY281" s="99" t="s">
        <v>341</v>
      </c>
      <c r="BE281" s="199">
        <f t="shared" si="34"/>
        <v>0</v>
      </c>
      <c r="BF281" s="199">
        <f t="shared" si="35"/>
        <v>0</v>
      </c>
      <c r="BG281" s="199">
        <f t="shared" si="36"/>
        <v>0</v>
      </c>
      <c r="BH281" s="199">
        <f t="shared" si="37"/>
        <v>0</v>
      </c>
      <c r="BI281" s="199">
        <f t="shared" si="38"/>
        <v>0</v>
      </c>
      <c r="BJ281" s="99" t="s">
        <v>8</v>
      </c>
      <c r="BK281" s="199">
        <f t="shared" si="39"/>
        <v>0</v>
      </c>
      <c r="BL281" s="99" t="s">
        <v>682</v>
      </c>
      <c r="BM281" s="198" t="s">
        <v>1371</v>
      </c>
    </row>
    <row r="282" spans="1:65" s="110" customFormat="1" ht="16.5" customHeight="1">
      <c r="A282" s="107"/>
      <c r="B282" s="108"/>
      <c r="C282" s="187" t="s">
        <v>894</v>
      </c>
      <c r="D282" s="187" t="s">
        <v>343</v>
      </c>
      <c r="E282" s="188" t="s">
        <v>5338</v>
      </c>
      <c r="F282" s="189" t="s">
        <v>5339</v>
      </c>
      <c r="G282" s="190" t="s">
        <v>455</v>
      </c>
      <c r="H282" s="191">
        <v>122</v>
      </c>
      <c r="I282" s="89"/>
      <c r="J282" s="192">
        <f t="shared" si="30"/>
        <v>0</v>
      </c>
      <c r="K282" s="189" t="s">
        <v>5000</v>
      </c>
      <c r="L282" s="108"/>
      <c r="M282" s="244" t="s">
        <v>1</v>
      </c>
      <c r="N282" s="245" t="s">
        <v>42</v>
      </c>
      <c r="O282" s="246"/>
      <c r="P282" s="247">
        <f t="shared" si="31"/>
        <v>0</v>
      </c>
      <c r="Q282" s="247">
        <v>0</v>
      </c>
      <c r="R282" s="247">
        <f t="shared" si="32"/>
        <v>0</v>
      </c>
      <c r="S282" s="247">
        <v>0</v>
      </c>
      <c r="T282" s="248">
        <f t="shared" si="33"/>
        <v>0</v>
      </c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R282" s="198" t="s">
        <v>682</v>
      </c>
      <c r="AT282" s="198" t="s">
        <v>343</v>
      </c>
      <c r="AU282" s="198" t="s">
        <v>85</v>
      </c>
      <c r="AY282" s="99" t="s">
        <v>341</v>
      </c>
      <c r="BE282" s="199">
        <f t="shared" si="34"/>
        <v>0</v>
      </c>
      <c r="BF282" s="199">
        <f t="shared" si="35"/>
        <v>0</v>
      </c>
      <c r="BG282" s="199">
        <f t="shared" si="36"/>
        <v>0</v>
      </c>
      <c r="BH282" s="199">
        <f t="shared" si="37"/>
        <v>0</v>
      </c>
      <c r="BI282" s="199">
        <f t="shared" si="38"/>
        <v>0</v>
      </c>
      <c r="BJ282" s="99" t="s">
        <v>8</v>
      </c>
      <c r="BK282" s="199">
        <f t="shared" si="39"/>
        <v>0</v>
      </c>
      <c r="BL282" s="99" t="s">
        <v>682</v>
      </c>
      <c r="BM282" s="198" t="s">
        <v>1380</v>
      </c>
    </row>
    <row r="283" spans="1:65" s="110" customFormat="1" ht="6.95" customHeight="1">
      <c r="A283" s="107"/>
      <c r="B283" s="139"/>
      <c r="C283" s="140"/>
      <c r="D283" s="140"/>
      <c r="E283" s="140"/>
      <c r="F283" s="140"/>
      <c r="G283" s="140"/>
      <c r="H283" s="140"/>
      <c r="I283" s="140"/>
      <c r="J283" s="140"/>
      <c r="K283" s="140"/>
      <c r="L283" s="108"/>
      <c r="M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</row>
    <row r="284" spans="1:65" s="98" customFormat="1"/>
    <row r="285" spans="1:65" s="98" customFormat="1"/>
  </sheetData>
  <sheetProtection password="D62F" sheet="1" objects="1" scenarios="1"/>
  <autoFilter ref="C123:K282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401"/>
  <sheetViews>
    <sheetView showGridLines="0" topLeftCell="A230" workbookViewId="0">
      <selection activeCell="H239" sqref="H239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154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5340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5341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ROUND((SUM(BE126:BE399)),  0)</f>
        <v>0</v>
      </c>
      <c r="G33" s="107"/>
      <c r="H33" s="107"/>
      <c r="I33" s="124">
        <v>0.21</v>
      </c>
      <c r="J33" s="123">
        <f>ROUND(((SUM(BE126:BE399))*I33),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ROUND((SUM(BF126:BF399)),  0)</f>
        <v>0</v>
      </c>
      <c r="G34" s="107"/>
      <c r="H34" s="107"/>
      <c r="I34" s="124">
        <v>0.15</v>
      </c>
      <c r="J34" s="123">
        <f>ROUND(((SUM(BF126:BF399))*I34),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ROUND((SUM(BG126:BG399)),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ROUND((SUM(BH126:BH399)),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ROUND((SUM(BI126:BI399)),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55 - SO 55 - Kanalizace dešťová, retence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M. Špatenka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302</v>
      </c>
      <c r="E97" s="150"/>
      <c r="F97" s="150"/>
      <c r="G97" s="150"/>
      <c r="H97" s="150"/>
      <c r="I97" s="150"/>
      <c r="J97" s="151">
        <f>J127</f>
        <v>0</v>
      </c>
      <c r="L97" s="148"/>
    </row>
    <row r="98" spans="1:31" s="152" customFormat="1" ht="19.899999999999999" customHeight="1">
      <c r="B98" s="153"/>
      <c r="D98" s="154" t="s">
        <v>303</v>
      </c>
      <c r="E98" s="155"/>
      <c r="F98" s="155"/>
      <c r="G98" s="155"/>
      <c r="H98" s="155"/>
      <c r="I98" s="155"/>
      <c r="J98" s="156">
        <f>J128</f>
        <v>0</v>
      </c>
      <c r="L98" s="153"/>
    </row>
    <row r="99" spans="1:31" s="152" customFormat="1" ht="19.899999999999999" customHeight="1">
      <c r="B99" s="153"/>
      <c r="D99" s="154" t="s">
        <v>304</v>
      </c>
      <c r="E99" s="155"/>
      <c r="F99" s="155"/>
      <c r="G99" s="155"/>
      <c r="H99" s="155"/>
      <c r="I99" s="155"/>
      <c r="J99" s="156">
        <f>J248</f>
        <v>0</v>
      </c>
      <c r="L99" s="153"/>
    </row>
    <row r="100" spans="1:31" s="152" customFormat="1" ht="19.899999999999999" customHeight="1">
      <c r="B100" s="153"/>
      <c r="D100" s="154" t="s">
        <v>305</v>
      </c>
      <c r="E100" s="155"/>
      <c r="F100" s="155"/>
      <c r="G100" s="155"/>
      <c r="H100" s="155"/>
      <c r="I100" s="155"/>
      <c r="J100" s="156">
        <f>J256</f>
        <v>0</v>
      </c>
      <c r="L100" s="153"/>
    </row>
    <row r="101" spans="1:31" s="152" customFormat="1" ht="19.899999999999999" customHeight="1">
      <c r="B101" s="153"/>
      <c r="D101" s="154" t="s">
        <v>306</v>
      </c>
      <c r="E101" s="155"/>
      <c r="F101" s="155"/>
      <c r="G101" s="155"/>
      <c r="H101" s="155"/>
      <c r="I101" s="155"/>
      <c r="J101" s="156">
        <f>J263</f>
        <v>0</v>
      </c>
      <c r="L101" s="153"/>
    </row>
    <row r="102" spans="1:31" s="152" customFormat="1" ht="19.899999999999999" customHeight="1">
      <c r="B102" s="153"/>
      <c r="D102" s="154" t="s">
        <v>4547</v>
      </c>
      <c r="E102" s="155"/>
      <c r="F102" s="155"/>
      <c r="G102" s="155"/>
      <c r="H102" s="155"/>
      <c r="I102" s="155"/>
      <c r="J102" s="156">
        <f>J278</f>
        <v>0</v>
      </c>
      <c r="L102" s="153"/>
    </row>
    <row r="103" spans="1:31" s="152" customFormat="1" ht="19.899999999999999" customHeight="1">
      <c r="B103" s="153"/>
      <c r="D103" s="154" t="s">
        <v>308</v>
      </c>
      <c r="E103" s="155"/>
      <c r="F103" s="155"/>
      <c r="G103" s="155"/>
      <c r="H103" s="155"/>
      <c r="I103" s="155"/>
      <c r="J103" s="156">
        <f>J292</f>
        <v>0</v>
      </c>
      <c r="L103" s="153"/>
    </row>
    <row r="104" spans="1:31" s="152" customFormat="1" ht="19.899999999999999" customHeight="1">
      <c r="B104" s="153"/>
      <c r="D104" s="154" t="s">
        <v>309</v>
      </c>
      <c r="E104" s="155"/>
      <c r="F104" s="155"/>
      <c r="G104" s="155"/>
      <c r="H104" s="155"/>
      <c r="I104" s="155"/>
      <c r="J104" s="156">
        <f>J377</f>
        <v>0</v>
      </c>
      <c r="L104" s="153"/>
    </row>
    <row r="105" spans="1:31" s="152" customFormat="1" ht="19.899999999999999" customHeight="1">
      <c r="B105" s="153"/>
      <c r="D105" s="154" t="s">
        <v>310</v>
      </c>
      <c r="E105" s="155"/>
      <c r="F105" s="155"/>
      <c r="G105" s="155"/>
      <c r="H105" s="155"/>
      <c r="I105" s="155"/>
      <c r="J105" s="156">
        <f>J388</f>
        <v>0</v>
      </c>
      <c r="L105" s="153"/>
    </row>
    <row r="106" spans="1:31" s="152" customFormat="1" ht="19.899999999999999" customHeight="1">
      <c r="B106" s="153"/>
      <c r="D106" s="154" t="s">
        <v>311</v>
      </c>
      <c r="E106" s="155"/>
      <c r="F106" s="155"/>
      <c r="G106" s="155"/>
      <c r="H106" s="155"/>
      <c r="I106" s="155"/>
      <c r="J106" s="156">
        <f>J397</f>
        <v>0</v>
      </c>
      <c r="L106" s="153"/>
    </row>
    <row r="107" spans="1:31" s="110" customFormat="1" ht="21.7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6.95" customHeight="1">
      <c r="A108" s="107"/>
      <c r="B108" s="139"/>
      <c r="C108" s="140"/>
      <c r="D108" s="140"/>
      <c r="E108" s="140"/>
      <c r="F108" s="140"/>
      <c r="G108" s="140"/>
      <c r="H108" s="140"/>
      <c r="I108" s="140"/>
      <c r="J108" s="140"/>
      <c r="K108" s="140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98" customFormat="1"/>
    <row r="110" spans="1:31" s="98" customFormat="1"/>
    <row r="111" spans="1:31" s="98" customFormat="1"/>
    <row r="112" spans="1:31" s="110" customFormat="1" ht="6.95" customHeight="1">
      <c r="A112" s="107"/>
      <c r="B112" s="141"/>
      <c r="C112" s="142"/>
      <c r="D112" s="142"/>
      <c r="E112" s="142"/>
      <c r="F112" s="142"/>
      <c r="G112" s="142"/>
      <c r="H112" s="142"/>
      <c r="I112" s="142"/>
      <c r="J112" s="142"/>
      <c r="K112" s="142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24.95" customHeight="1">
      <c r="A113" s="107"/>
      <c r="B113" s="108"/>
      <c r="C113" s="104" t="s">
        <v>326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2" customHeight="1">
      <c r="A115" s="107"/>
      <c r="B115" s="108"/>
      <c r="C115" s="106" t="s">
        <v>17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6.5" customHeight="1">
      <c r="A116" s="107"/>
      <c r="B116" s="108"/>
      <c r="C116" s="107"/>
      <c r="D116" s="107"/>
      <c r="E116" s="312" t="str">
        <f>E7</f>
        <v>Expozice Jihozápadní Afrika, ZOO Dvůr Králové a.s. - Změna A, 1.etapa</v>
      </c>
      <c r="F116" s="313"/>
      <c r="G116" s="313"/>
      <c r="H116" s="313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2" customHeight="1">
      <c r="A117" s="107"/>
      <c r="B117" s="108"/>
      <c r="C117" s="106" t="s">
        <v>183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6.5" customHeight="1">
      <c r="A118" s="107"/>
      <c r="B118" s="108"/>
      <c r="C118" s="107"/>
      <c r="D118" s="107"/>
      <c r="E118" s="308" t="str">
        <f>E9</f>
        <v>55 - SO 55 - Kanalizace dešťová, retence - změna A</v>
      </c>
      <c r="F118" s="309"/>
      <c r="G118" s="309"/>
      <c r="H118" s="309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12" customHeight="1">
      <c r="A120" s="107"/>
      <c r="B120" s="108"/>
      <c r="C120" s="106" t="s">
        <v>21</v>
      </c>
      <c r="D120" s="107"/>
      <c r="E120" s="107"/>
      <c r="F120" s="111" t="str">
        <f>F12</f>
        <v xml:space="preserve"> </v>
      </c>
      <c r="G120" s="107"/>
      <c r="H120" s="107"/>
      <c r="I120" s="106" t="s">
        <v>23</v>
      </c>
      <c r="J120" s="112" t="str">
        <f>IF(J12="","",J12)</f>
        <v>14. 1. 2020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6.9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43.15" customHeight="1">
      <c r="A122" s="107"/>
      <c r="B122" s="108"/>
      <c r="C122" s="106" t="s">
        <v>25</v>
      </c>
      <c r="D122" s="107"/>
      <c r="E122" s="107"/>
      <c r="F122" s="111" t="str">
        <f>E15</f>
        <v>ZOO Dvůr Králové a.s., Štefánikova 1029, D.K.n.L.</v>
      </c>
      <c r="G122" s="107"/>
      <c r="H122" s="107"/>
      <c r="I122" s="106" t="s">
        <v>31</v>
      </c>
      <c r="J122" s="143" t="str">
        <f>E21</f>
        <v>Projektis spol. s r.o., Legionářská 562, D.K.n.L.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5.2" customHeight="1">
      <c r="A123" s="107"/>
      <c r="B123" s="108"/>
      <c r="C123" s="106" t="s">
        <v>29</v>
      </c>
      <c r="D123" s="107"/>
      <c r="E123" s="107"/>
      <c r="F123" s="111" t="str">
        <f>IF(E18="","",E18)</f>
        <v>Vyplň údaj</v>
      </c>
      <c r="G123" s="107"/>
      <c r="H123" s="107"/>
      <c r="I123" s="106" t="s">
        <v>34</v>
      </c>
      <c r="J123" s="143" t="str">
        <f>E24</f>
        <v>M. Špatenka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0.3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66" customFormat="1" ht="29.25" customHeight="1">
      <c r="A125" s="157"/>
      <c r="B125" s="158"/>
      <c r="C125" s="159" t="s">
        <v>327</v>
      </c>
      <c r="D125" s="160" t="s">
        <v>62</v>
      </c>
      <c r="E125" s="160" t="s">
        <v>58</v>
      </c>
      <c r="F125" s="160" t="s">
        <v>59</v>
      </c>
      <c r="G125" s="160" t="s">
        <v>328</v>
      </c>
      <c r="H125" s="160" t="s">
        <v>329</v>
      </c>
      <c r="I125" s="160" t="s">
        <v>330</v>
      </c>
      <c r="J125" s="160" t="s">
        <v>299</v>
      </c>
      <c r="K125" s="161" t="s">
        <v>331</v>
      </c>
      <c r="L125" s="162"/>
      <c r="M125" s="163" t="s">
        <v>1</v>
      </c>
      <c r="N125" s="164" t="s">
        <v>41</v>
      </c>
      <c r="O125" s="164" t="s">
        <v>332</v>
      </c>
      <c r="P125" s="164" t="s">
        <v>333</v>
      </c>
      <c r="Q125" s="164" t="s">
        <v>334</v>
      </c>
      <c r="R125" s="164" t="s">
        <v>335</v>
      </c>
      <c r="S125" s="164" t="s">
        <v>336</v>
      </c>
      <c r="T125" s="165" t="s">
        <v>337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pans="1:63" s="110" customFormat="1" ht="22.9" customHeight="1">
      <c r="A126" s="107"/>
      <c r="B126" s="108"/>
      <c r="C126" s="167" t="s">
        <v>338</v>
      </c>
      <c r="D126" s="107"/>
      <c r="E126" s="107"/>
      <c r="F126" s="107"/>
      <c r="G126" s="107"/>
      <c r="H126" s="107"/>
      <c r="I126" s="107"/>
      <c r="J126" s="168">
        <f>BK126</f>
        <v>0</v>
      </c>
      <c r="K126" s="107"/>
      <c r="L126" s="108"/>
      <c r="M126" s="169"/>
      <c r="N126" s="170"/>
      <c r="O126" s="118"/>
      <c r="P126" s="171">
        <f>P127</f>
        <v>0</v>
      </c>
      <c r="Q126" s="118"/>
      <c r="R126" s="171">
        <f>R127</f>
        <v>0</v>
      </c>
      <c r="S126" s="118"/>
      <c r="T126" s="172">
        <f>T127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T126" s="99" t="s">
        <v>76</v>
      </c>
      <c r="AU126" s="99" t="s">
        <v>301</v>
      </c>
      <c r="BK126" s="173">
        <f>BK127</f>
        <v>0</v>
      </c>
    </row>
    <row r="127" spans="1:63" s="174" customFormat="1" ht="25.9" customHeight="1">
      <c r="B127" s="175"/>
      <c r="D127" s="176" t="s">
        <v>76</v>
      </c>
      <c r="E127" s="177" t="s">
        <v>339</v>
      </c>
      <c r="F127" s="177" t="s">
        <v>340</v>
      </c>
      <c r="J127" s="178">
        <f>BK127</f>
        <v>0</v>
      </c>
      <c r="L127" s="175"/>
      <c r="M127" s="179"/>
      <c r="N127" s="180"/>
      <c r="O127" s="180"/>
      <c r="P127" s="181">
        <f>P128+P248+P256+P263+P278+P292+P377+P388+P397</f>
        <v>0</v>
      </c>
      <c r="Q127" s="180"/>
      <c r="R127" s="181">
        <f>R128+R248+R256+R263+R278+R292+R377+R388+R397</f>
        <v>0</v>
      </c>
      <c r="S127" s="180"/>
      <c r="T127" s="182">
        <f>T128+T248+T256+T263+T278+T292+T377+T388+T397</f>
        <v>0</v>
      </c>
      <c r="AR127" s="176" t="s">
        <v>8</v>
      </c>
      <c r="AT127" s="183" t="s">
        <v>76</v>
      </c>
      <c r="AU127" s="183" t="s">
        <v>77</v>
      </c>
      <c r="AY127" s="176" t="s">
        <v>341</v>
      </c>
      <c r="BK127" s="184">
        <f>BK128+BK248+BK256+BK263+BK278+BK292+BK377+BK388+BK397</f>
        <v>0</v>
      </c>
    </row>
    <row r="128" spans="1:63" s="174" customFormat="1" ht="22.9" customHeight="1">
      <c r="B128" s="175"/>
      <c r="D128" s="176" t="s">
        <v>76</v>
      </c>
      <c r="E128" s="185" t="s">
        <v>8</v>
      </c>
      <c r="F128" s="185" t="s">
        <v>342</v>
      </c>
      <c r="J128" s="186">
        <f>BK128</f>
        <v>0</v>
      </c>
      <c r="L128" s="175"/>
      <c r="M128" s="179"/>
      <c r="N128" s="180"/>
      <c r="O128" s="180"/>
      <c r="P128" s="181">
        <f>SUM(P129:P247)</f>
        <v>0</v>
      </c>
      <c r="Q128" s="180"/>
      <c r="R128" s="181">
        <f>SUM(R129:R247)</f>
        <v>0</v>
      </c>
      <c r="S128" s="180"/>
      <c r="T128" s="182">
        <f>SUM(T129:T247)</f>
        <v>0</v>
      </c>
      <c r="AR128" s="176" t="s">
        <v>8</v>
      </c>
      <c r="AT128" s="183" t="s">
        <v>76</v>
      </c>
      <c r="AU128" s="183" t="s">
        <v>8</v>
      </c>
      <c r="AY128" s="176" t="s">
        <v>341</v>
      </c>
      <c r="BK128" s="184">
        <f>SUM(BK129:BK247)</f>
        <v>0</v>
      </c>
    </row>
    <row r="129" spans="1:65" s="110" customFormat="1" ht="24" customHeight="1">
      <c r="A129" s="107"/>
      <c r="B129" s="108"/>
      <c r="C129" s="187" t="s">
        <v>8</v>
      </c>
      <c r="D129" s="187" t="s">
        <v>343</v>
      </c>
      <c r="E129" s="188" t="s">
        <v>5342</v>
      </c>
      <c r="F129" s="189" t="s">
        <v>5343</v>
      </c>
      <c r="G129" s="190" t="s">
        <v>444</v>
      </c>
      <c r="H129" s="191">
        <v>19.2</v>
      </c>
      <c r="I129" s="89"/>
      <c r="J129" s="192">
        <f>ROUND(I129*H129,0)</f>
        <v>0</v>
      </c>
      <c r="K129" s="189" t="s">
        <v>1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347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347</v>
      </c>
      <c r="BM129" s="198" t="s">
        <v>85</v>
      </c>
    </row>
    <row r="130" spans="1:65" s="200" customFormat="1">
      <c r="B130" s="201"/>
      <c r="D130" s="202" t="s">
        <v>349</v>
      </c>
      <c r="E130" s="203" t="s">
        <v>1</v>
      </c>
      <c r="F130" s="204" t="s">
        <v>5344</v>
      </c>
      <c r="H130" s="205">
        <v>19.2</v>
      </c>
      <c r="L130" s="201"/>
      <c r="M130" s="206"/>
      <c r="N130" s="207"/>
      <c r="O130" s="207"/>
      <c r="P130" s="207"/>
      <c r="Q130" s="207"/>
      <c r="R130" s="207"/>
      <c r="S130" s="207"/>
      <c r="T130" s="208"/>
      <c r="AT130" s="203" t="s">
        <v>349</v>
      </c>
      <c r="AU130" s="203" t="s">
        <v>85</v>
      </c>
      <c r="AV130" s="200" t="s">
        <v>85</v>
      </c>
      <c r="AW130" s="200" t="s">
        <v>33</v>
      </c>
      <c r="AX130" s="200" t="s">
        <v>77</v>
      </c>
      <c r="AY130" s="203" t="s">
        <v>341</v>
      </c>
    </row>
    <row r="131" spans="1:65" s="226" customFormat="1">
      <c r="B131" s="227"/>
      <c r="D131" s="202" t="s">
        <v>349</v>
      </c>
      <c r="E131" s="228" t="s">
        <v>1</v>
      </c>
      <c r="F131" s="229" t="s">
        <v>542</v>
      </c>
      <c r="H131" s="230">
        <v>19.2</v>
      </c>
      <c r="L131" s="227"/>
      <c r="M131" s="231"/>
      <c r="N131" s="232"/>
      <c r="O131" s="232"/>
      <c r="P131" s="232"/>
      <c r="Q131" s="232"/>
      <c r="R131" s="232"/>
      <c r="S131" s="232"/>
      <c r="T131" s="233"/>
      <c r="AT131" s="228" t="s">
        <v>349</v>
      </c>
      <c r="AU131" s="228" t="s">
        <v>85</v>
      </c>
      <c r="AV131" s="226" t="s">
        <v>347</v>
      </c>
      <c r="AW131" s="226" t="s">
        <v>33</v>
      </c>
      <c r="AX131" s="226" t="s">
        <v>8</v>
      </c>
      <c r="AY131" s="228" t="s">
        <v>341</v>
      </c>
    </row>
    <row r="132" spans="1:65" s="110" customFormat="1" ht="24" customHeight="1">
      <c r="A132" s="107"/>
      <c r="B132" s="108"/>
      <c r="C132" s="187" t="s">
        <v>85</v>
      </c>
      <c r="D132" s="187" t="s">
        <v>343</v>
      </c>
      <c r="E132" s="188" t="s">
        <v>5345</v>
      </c>
      <c r="F132" s="189" t="s">
        <v>5346</v>
      </c>
      <c r="G132" s="190" t="s">
        <v>444</v>
      </c>
      <c r="H132" s="191">
        <v>19.2</v>
      </c>
      <c r="I132" s="89"/>
      <c r="J132" s="192">
        <f>ROUND(I132*H132,0)</f>
        <v>0</v>
      </c>
      <c r="K132" s="189" t="s">
        <v>1</v>
      </c>
      <c r="L132" s="108"/>
      <c r="M132" s="193" t="s">
        <v>1</v>
      </c>
      <c r="N132" s="194" t="s">
        <v>42</v>
      </c>
      <c r="O132" s="195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347</v>
      </c>
      <c r="AT132" s="198" t="s">
        <v>343</v>
      </c>
      <c r="AU132" s="198" t="s">
        <v>85</v>
      </c>
      <c r="AY132" s="99" t="s">
        <v>341</v>
      </c>
      <c r="BE132" s="199">
        <f>IF(N132="základní",J132,0)</f>
        <v>0</v>
      </c>
      <c r="BF132" s="199">
        <f>IF(N132="snížená",J132,0)</f>
        <v>0</v>
      </c>
      <c r="BG132" s="199">
        <f>IF(N132="zákl. přenesená",J132,0)</f>
        <v>0</v>
      </c>
      <c r="BH132" s="199">
        <f>IF(N132="sníž. přenesená",J132,0)</f>
        <v>0</v>
      </c>
      <c r="BI132" s="199">
        <f>IF(N132="nulová",J132,0)</f>
        <v>0</v>
      </c>
      <c r="BJ132" s="99" t="s">
        <v>8</v>
      </c>
      <c r="BK132" s="199">
        <f>ROUND(I132*H132,0)</f>
        <v>0</v>
      </c>
      <c r="BL132" s="99" t="s">
        <v>347</v>
      </c>
      <c r="BM132" s="198" t="s">
        <v>347</v>
      </c>
    </row>
    <row r="133" spans="1:65" s="200" customFormat="1">
      <c r="B133" s="201"/>
      <c r="D133" s="202" t="s">
        <v>349</v>
      </c>
      <c r="E133" s="203" t="s">
        <v>1</v>
      </c>
      <c r="F133" s="204" t="s">
        <v>5344</v>
      </c>
      <c r="H133" s="205">
        <v>19.2</v>
      </c>
      <c r="L133" s="201"/>
      <c r="M133" s="206"/>
      <c r="N133" s="207"/>
      <c r="O133" s="207"/>
      <c r="P133" s="207"/>
      <c r="Q133" s="207"/>
      <c r="R133" s="207"/>
      <c r="S133" s="207"/>
      <c r="T133" s="208"/>
      <c r="AT133" s="203" t="s">
        <v>349</v>
      </c>
      <c r="AU133" s="203" t="s">
        <v>85</v>
      </c>
      <c r="AV133" s="200" t="s">
        <v>85</v>
      </c>
      <c r="AW133" s="200" t="s">
        <v>33</v>
      </c>
      <c r="AX133" s="200" t="s">
        <v>77</v>
      </c>
      <c r="AY133" s="203" t="s">
        <v>341</v>
      </c>
    </row>
    <row r="134" spans="1:65" s="226" customFormat="1">
      <c r="B134" s="227"/>
      <c r="D134" s="202" t="s">
        <v>349</v>
      </c>
      <c r="E134" s="228" t="s">
        <v>1</v>
      </c>
      <c r="F134" s="229" t="s">
        <v>542</v>
      </c>
      <c r="H134" s="230">
        <v>19.2</v>
      </c>
      <c r="L134" s="227"/>
      <c r="M134" s="231"/>
      <c r="N134" s="232"/>
      <c r="O134" s="232"/>
      <c r="P134" s="232"/>
      <c r="Q134" s="232"/>
      <c r="R134" s="232"/>
      <c r="S134" s="232"/>
      <c r="T134" s="233"/>
      <c r="AT134" s="228" t="s">
        <v>349</v>
      </c>
      <c r="AU134" s="228" t="s">
        <v>85</v>
      </c>
      <c r="AV134" s="226" t="s">
        <v>347</v>
      </c>
      <c r="AW134" s="226" t="s">
        <v>33</v>
      </c>
      <c r="AX134" s="226" t="s">
        <v>8</v>
      </c>
      <c r="AY134" s="228" t="s">
        <v>341</v>
      </c>
    </row>
    <row r="135" spans="1:65" s="110" customFormat="1" ht="24" customHeight="1">
      <c r="A135" s="107"/>
      <c r="B135" s="108"/>
      <c r="C135" s="187" t="s">
        <v>352</v>
      </c>
      <c r="D135" s="187" t="s">
        <v>343</v>
      </c>
      <c r="E135" s="188" t="s">
        <v>5156</v>
      </c>
      <c r="F135" s="189" t="s">
        <v>5157</v>
      </c>
      <c r="G135" s="190" t="s">
        <v>2064</v>
      </c>
      <c r="H135" s="191">
        <v>200</v>
      </c>
      <c r="I135" s="89"/>
      <c r="J135" s="192">
        <f t="shared" ref="J135:J144" si="0">ROUND(I135*H135,0)</f>
        <v>0</v>
      </c>
      <c r="K135" s="189" t="s">
        <v>1</v>
      </c>
      <c r="L135" s="108"/>
      <c r="M135" s="193" t="s">
        <v>1</v>
      </c>
      <c r="N135" s="194" t="s">
        <v>42</v>
      </c>
      <c r="O135" s="195"/>
      <c r="P135" s="196">
        <f t="shared" ref="P135:P144" si="1">O135*H135</f>
        <v>0</v>
      </c>
      <c r="Q135" s="196">
        <v>0</v>
      </c>
      <c r="R135" s="196">
        <f t="shared" ref="R135:R144" si="2">Q135*H135</f>
        <v>0</v>
      </c>
      <c r="S135" s="196">
        <v>0</v>
      </c>
      <c r="T135" s="197">
        <f t="shared" ref="T135:T144" si="3"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347</v>
      </c>
      <c r="AT135" s="198" t="s">
        <v>343</v>
      </c>
      <c r="AU135" s="198" t="s">
        <v>85</v>
      </c>
      <c r="AY135" s="99" t="s">
        <v>341</v>
      </c>
      <c r="BE135" s="199">
        <f t="shared" ref="BE135:BE144" si="4">IF(N135="základní",J135,0)</f>
        <v>0</v>
      </c>
      <c r="BF135" s="199">
        <f t="shared" ref="BF135:BF144" si="5">IF(N135="snížená",J135,0)</f>
        <v>0</v>
      </c>
      <c r="BG135" s="199">
        <f t="shared" ref="BG135:BG144" si="6">IF(N135="zákl. přenesená",J135,0)</f>
        <v>0</v>
      </c>
      <c r="BH135" s="199">
        <f t="shared" ref="BH135:BH144" si="7">IF(N135="sníž. přenesená",J135,0)</f>
        <v>0</v>
      </c>
      <c r="BI135" s="199">
        <f t="shared" ref="BI135:BI144" si="8">IF(N135="nulová",J135,0)</f>
        <v>0</v>
      </c>
      <c r="BJ135" s="99" t="s">
        <v>8</v>
      </c>
      <c r="BK135" s="199">
        <f t="shared" ref="BK135:BK144" si="9">ROUND(I135*H135,0)</f>
        <v>0</v>
      </c>
      <c r="BL135" s="99" t="s">
        <v>347</v>
      </c>
      <c r="BM135" s="198" t="s">
        <v>375</v>
      </c>
    </row>
    <row r="136" spans="1:65" s="110" customFormat="1" ht="24" customHeight="1">
      <c r="A136" s="107"/>
      <c r="B136" s="108"/>
      <c r="C136" s="187" t="s">
        <v>347</v>
      </c>
      <c r="D136" s="187" t="s">
        <v>343</v>
      </c>
      <c r="E136" s="188" t="s">
        <v>5347</v>
      </c>
      <c r="F136" s="189" t="s">
        <v>5348</v>
      </c>
      <c r="G136" s="190" t="s">
        <v>455</v>
      </c>
      <c r="H136" s="191">
        <v>5</v>
      </c>
      <c r="I136" s="89"/>
      <c r="J136" s="192">
        <f t="shared" si="0"/>
        <v>0</v>
      </c>
      <c r="K136" s="189" t="s">
        <v>1</v>
      </c>
      <c r="L136" s="108"/>
      <c r="M136" s="193" t="s">
        <v>1</v>
      </c>
      <c r="N136" s="194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347</v>
      </c>
      <c r="AT136" s="198" t="s">
        <v>343</v>
      </c>
      <c r="AU136" s="198" t="s">
        <v>85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358</v>
      </c>
    </row>
    <row r="137" spans="1:65" s="110" customFormat="1" ht="24" customHeight="1">
      <c r="A137" s="107"/>
      <c r="B137" s="108"/>
      <c r="C137" s="187" t="s">
        <v>371</v>
      </c>
      <c r="D137" s="187" t="s">
        <v>343</v>
      </c>
      <c r="E137" s="188" t="s">
        <v>5349</v>
      </c>
      <c r="F137" s="189" t="s">
        <v>5350</v>
      </c>
      <c r="G137" s="190" t="s">
        <v>455</v>
      </c>
      <c r="H137" s="191">
        <v>2</v>
      </c>
      <c r="I137" s="89"/>
      <c r="J137" s="192">
        <f t="shared" si="0"/>
        <v>0</v>
      </c>
      <c r="K137" s="189" t="s">
        <v>1</v>
      </c>
      <c r="L137" s="108"/>
      <c r="M137" s="193" t="s">
        <v>1</v>
      </c>
      <c r="N137" s="194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347</v>
      </c>
      <c r="AT137" s="198" t="s">
        <v>343</v>
      </c>
      <c r="AU137" s="198" t="s">
        <v>85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261</v>
      </c>
    </row>
    <row r="138" spans="1:65" s="110" customFormat="1" ht="16.5" customHeight="1">
      <c r="A138" s="107"/>
      <c r="B138" s="108"/>
      <c r="C138" s="187" t="s">
        <v>375</v>
      </c>
      <c r="D138" s="187" t="s">
        <v>343</v>
      </c>
      <c r="E138" s="188" t="s">
        <v>5351</v>
      </c>
      <c r="F138" s="189" t="s">
        <v>5352</v>
      </c>
      <c r="G138" s="190" t="s">
        <v>455</v>
      </c>
      <c r="H138" s="191">
        <v>420</v>
      </c>
      <c r="I138" s="89"/>
      <c r="J138" s="192">
        <f t="shared" si="0"/>
        <v>0</v>
      </c>
      <c r="K138" s="189" t="s">
        <v>1</v>
      </c>
      <c r="L138" s="108"/>
      <c r="M138" s="193" t="s">
        <v>1</v>
      </c>
      <c r="N138" s="194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347</v>
      </c>
      <c r="AT138" s="198" t="s">
        <v>343</v>
      </c>
      <c r="AU138" s="198" t="s">
        <v>85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399</v>
      </c>
    </row>
    <row r="139" spans="1:65" s="110" customFormat="1" ht="16.5" customHeight="1">
      <c r="A139" s="107"/>
      <c r="B139" s="108"/>
      <c r="C139" s="187" t="s">
        <v>379</v>
      </c>
      <c r="D139" s="187" t="s">
        <v>343</v>
      </c>
      <c r="E139" s="188" t="s">
        <v>5353</v>
      </c>
      <c r="F139" s="189" t="s">
        <v>5354</v>
      </c>
      <c r="G139" s="190" t="s">
        <v>455</v>
      </c>
      <c r="H139" s="191">
        <v>420</v>
      </c>
      <c r="I139" s="89"/>
      <c r="J139" s="192">
        <f t="shared" si="0"/>
        <v>0</v>
      </c>
      <c r="K139" s="189" t="s">
        <v>1</v>
      </c>
      <c r="L139" s="108"/>
      <c r="M139" s="193" t="s">
        <v>1</v>
      </c>
      <c r="N139" s="194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347</v>
      </c>
      <c r="AT139" s="198" t="s">
        <v>343</v>
      </c>
      <c r="AU139" s="198" t="s">
        <v>85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409</v>
      </c>
    </row>
    <row r="140" spans="1:65" s="110" customFormat="1" ht="24" customHeight="1">
      <c r="A140" s="107"/>
      <c r="B140" s="108"/>
      <c r="C140" s="187" t="s">
        <v>358</v>
      </c>
      <c r="D140" s="187" t="s">
        <v>343</v>
      </c>
      <c r="E140" s="188" t="s">
        <v>5355</v>
      </c>
      <c r="F140" s="189" t="s">
        <v>5356</v>
      </c>
      <c r="G140" s="190" t="s">
        <v>455</v>
      </c>
      <c r="H140" s="191">
        <v>50</v>
      </c>
      <c r="I140" s="89"/>
      <c r="J140" s="192">
        <f t="shared" si="0"/>
        <v>0</v>
      </c>
      <c r="K140" s="189" t="s">
        <v>1</v>
      </c>
      <c r="L140" s="108"/>
      <c r="M140" s="193" t="s">
        <v>1</v>
      </c>
      <c r="N140" s="194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347</v>
      </c>
      <c r="AT140" s="198" t="s">
        <v>343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421</v>
      </c>
    </row>
    <row r="141" spans="1:65" s="110" customFormat="1" ht="24" customHeight="1">
      <c r="A141" s="107"/>
      <c r="B141" s="108"/>
      <c r="C141" s="187" t="s">
        <v>388</v>
      </c>
      <c r="D141" s="187" t="s">
        <v>343</v>
      </c>
      <c r="E141" s="188" t="s">
        <v>5357</v>
      </c>
      <c r="F141" s="189" t="s">
        <v>5358</v>
      </c>
      <c r="G141" s="190" t="s">
        <v>455</v>
      </c>
      <c r="H141" s="191">
        <v>50</v>
      </c>
      <c r="I141" s="89"/>
      <c r="J141" s="192">
        <f t="shared" si="0"/>
        <v>0</v>
      </c>
      <c r="K141" s="189" t="s">
        <v>1</v>
      </c>
      <c r="L141" s="108"/>
      <c r="M141" s="193" t="s">
        <v>1</v>
      </c>
      <c r="N141" s="194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347</v>
      </c>
      <c r="AT141" s="198" t="s">
        <v>343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430</v>
      </c>
    </row>
    <row r="142" spans="1:65" s="110" customFormat="1" ht="24" customHeight="1">
      <c r="A142" s="107"/>
      <c r="B142" s="108"/>
      <c r="C142" s="187" t="s">
        <v>261</v>
      </c>
      <c r="D142" s="187" t="s">
        <v>343</v>
      </c>
      <c r="E142" s="188" t="s">
        <v>5359</v>
      </c>
      <c r="F142" s="189" t="s">
        <v>5360</v>
      </c>
      <c r="G142" s="190" t="s">
        <v>455</v>
      </c>
      <c r="H142" s="191">
        <v>15</v>
      </c>
      <c r="I142" s="89"/>
      <c r="J142" s="192">
        <f t="shared" si="0"/>
        <v>0</v>
      </c>
      <c r="K142" s="189" t="s">
        <v>1</v>
      </c>
      <c r="L142" s="108"/>
      <c r="M142" s="193" t="s">
        <v>1</v>
      </c>
      <c r="N142" s="194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347</v>
      </c>
      <c r="AT142" s="198" t="s">
        <v>343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437</v>
      </c>
    </row>
    <row r="143" spans="1:65" s="110" customFormat="1" ht="24" customHeight="1">
      <c r="A143" s="107"/>
      <c r="B143" s="108"/>
      <c r="C143" s="187" t="s">
        <v>395</v>
      </c>
      <c r="D143" s="187" t="s">
        <v>343</v>
      </c>
      <c r="E143" s="188" t="s">
        <v>5361</v>
      </c>
      <c r="F143" s="189" t="s">
        <v>5362</v>
      </c>
      <c r="G143" s="190" t="s">
        <v>455</v>
      </c>
      <c r="H143" s="191">
        <v>15</v>
      </c>
      <c r="I143" s="89"/>
      <c r="J143" s="192">
        <f t="shared" si="0"/>
        <v>0</v>
      </c>
      <c r="K143" s="189" t="s">
        <v>1</v>
      </c>
      <c r="L143" s="108"/>
      <c r="M143" s="193" t="s">
        <v>1</v>
      </c>
      <c r="N143" s="194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347</v>
      </c>
      <c r="AT143" s="198" t="s">
        <v>343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447</v>
      </c>
    </row>
    <row r="144" spans="1:65" s="110" customFormat="1" ht="24" customHeight="1">
      <c r="A144" s="107"/>
      <c r="B144" s="108"/>
      <c r="C144" s="187" t="s">
        <v>399</v>
      </c>
      <c r="D144" s="187" t="s">
        <v>343</v>
      </c>
      <c r="E144" s="188" t="s">
        <v>5363</v>
      </c>
      <c r="F144" s="189" t="s">
        <v>5364</v>
      </c>
      <c r="G144" s="190" t="s">
        <v>346</v>
      </c>
      <c r="H144" s="191">
        <v>4.8</v>
      </c>
      <c r="I144" s="89"/>
      <c r="J144" s="192">
        <f t="shared" si="0"/>
        <v>0</v>
      </c>
      <c r="K144" s="189" t="s">
        <v>1</v>
      </c>
      <c r="L144" s="108"/>
      <c r="M144" s="193" t="s">
        <v>1</v>
      </c>
      <c r="N144" s="194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347</v>
      </c>
      <c r="AT144" s="198" t="s">
        <v>343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458</v>
      </c>
    </row>
    <row r="145" spans="1:65" s="200" customFormat="1">
      <c r="B145" s="201"/>
      <c r="D145" s="202" t="s">
        <v>349</v>
      </c>
      <c r="E145" s="203" t="s">
        <v>1</v>
      </c>
      <c r="F145" s="204" t="s">
        <v>5365</v>
      </c>
      <c r="H145" s="205">
        <v>4.8</v>
      </c>
      <c r="L145" s="201"/>
      <c r="M145" s="206"/>
      <c r="N145" s="207"/>
      <c r="O145" s="207"/>
      <c r="P145" s="207"/>
      <c r="Q145" s="207"/>
      <c r="R145" s="207"/>
      <c r="S145" s="207"/>
      <c r="T145" s="208"/>
      <c r="AT145" s="203" t="s">
        <v>349</v>
      </c>
      <c r="AU145" s="203" t="s">
        <v>85</v>
      </c>
      <c r="AV145" s="200" t="s">
        <v>85</v>
      </c>
      <c r="AW145" s="200" t="s">
        <v>33</v>
      </c>
      <c r="AX145" s="200" t="s">
        <v>77</v>
      </c>
      <c r="AY145" s="203" t="s">
        <v>341</v>
      </c>
    </row>
    <row r="146" spans="1:65" s="226" customFormat="1">
      <c r="B146" s="227"/>
      <c r="D146" s="202" t="s">
        <v>349</v>
      </c>
      <c r="E146" s="228" t="s">
        <v>1</v>
      </c>
      <c r="F146" s="229" t="s">
        <v>542</v>
      </c>
      <c r="H146" s="230">
        <v>4.8</v>
      </c>
      <c r="L146" s="227"/>
      <c r="M146" s="231"/>
      <c r="N146" s="232"/>
      <c r="O146" s="232"/>
      <c r="P146" s="232"/>
      <c r="Q146" s="232"/>
      <c r="R146" s="232"/>
      <c r="S146" s="232"/>
      <c r="T146" s="233"/>
      <c r="AT146" s="228" t="s">
        <v>349</v>
      </c>
      <c r="AU146" s="228" t="s">
        <v>85</v>
      </c>
      <c r="AV146" s="226" t="s">
        <v>347</v>
      </c>
      <c r="AW146" s="226" t="s">
        <v>33</v>
      </c>
      <c r="AX146" s="226" t="s">
        <v>8</v>
      </c>
      <c r="AY146" s="228" t="s">
        <v>341</v>
      </c>
    </row>
    <row r="147" spans="1:65" s="110" customFormat="1" ht="24" customHeight="1">
      <c r="A147" s="107"/>
      <c r="B147" s="108"/>
      <c r="C147" s="187" t="s">
        <v>405</v>
      </c>
      <c r="D147" s="187" t="s">
        <v>343</v>
      </c>
      <c r="E147" s="188" t="s">
        <v>361</v>
      </c>
      <c r="F147" s="189" t="s">
        <v>362</v>
      </c>
      <c r="G147" s="190" t="s">
        <v>346</v>
      </c>
      <c r="H147" s="191">
        <v>112</v>
      </c>
      <c r="I147" s="89"/>
      <c r="J147" s="192">
        <f>ROUND(I147*H147,0)</f>
        <v>0</v>
      </c>
      <c r="K147" s="189" t="s">
        <v>1</v>
      </c>
      <c r="L147" s="108"/>
      <c r="M147" s="193" t="s">
        <v>1</v>
      </c>
      <c r="N147" s="194" t="s">
        <v>42</v>
      </c>
      <c r="O147" s="195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347</v>
      </c>
      <c r="AT147" s="198" t="s">
        <v>343</v>
      </c>
      <c r="AU147" s="198" t="s">
        <v>85</v>
      </c>
      <c r="AY147" s="99" t="s">
        <v>341</v>
      </c>
      <c r="BE147" s="199">
        <f>IF(N147="základní",J147,0)</f>
        <v>0</v>
      </c>
      <c r="BF147" s="199">
        <f>IF(N147="snížená",J147,0)</f>
        <v>0</v>
      </c>
      <c r="BG147" s="199">
        <f>IF(N147="zákl. přenesená",J147,0)</f>
        <v>0</v>
      </c>
      <c r="BH147" s="199">
        <f>IF(N147="sníž. přenesená",J147,0)</f>
        <v>0</v>
      </c>
      <c r="BI147" s="199">
        <f>IF(N147="nulová",J147,0)</f>
        <v>0</v>
      </c>
      <c r="BJ147" s="99" t="s">
        <v>8</v>
      </c>
      <c r="BK147" s="199">
        <f>ROUND(I147*H147,0)</f>
        <v>0</v>
      </c>
      <c r="BL147" s="99" t="s">
        <v>347</v>
      </c>
      <c r="BM147" s="198" t="s">
        <v>469</v>
      </c>
    </row>
    <row r="148" spans="1:65" s="258" customFormat="1">
      <c r="B148" s="259"/>
      <c r="D148" s="202" t="s">
        <v>349</v>
      </c>
      <c r="E148" s="260" t="s">
        <v>1</v>
      </c>
      <c r="F148" s="261" t="s">
        <v>5366</v>
      </c>
      <c r="H148" s="260" t="s">
        <v>1</v>
      </c>
      <c r="L148" s="259"/>
      <c r="M148" s="262"/>
      <c r="N148" s="263"/>
      <c r="O148" s="263"/>
      <c r="P148" s="263"/>
      <c r="Q148" s="263"/>
      <c r="R148" s="263"/>
      <c r="S148" s="263"/>
      <c r="T148" s="264"/>
      <c r="AT148" s="260" t="s">
        <v>349</v>
      </c>
      <c r="AU148" s="260" t="s">
        <v>85</v>
      </c>
      <c r="AV148" s="258" t="s">
        <v>8</v>
      </c>
      <c r="AW148" s="258" t="s">
        <v>33</v>
      </c>
      <c r="AX148" s="258" t="s">
        <v>77</v>
      </c>
      <c r="AY148" s="260" t="s">
        <v>341</v>
      </c>
    </row>
    <row r="149" spans="1:65" s="200" customFormat="1">
      <c r="B149" s="201"/>
      <c r="D149" s="202" t="s">
        <v>349</v>
      </c>
      <c r="E149" s="203" t="s">
        <v>1</v>
      </c>
      <c r="F149" s="204" t="s">
        <v>5367</v>
      </c>
      <c r="H149" s="205">
        <v>108.6</v>
      </c>
      <c r="L149" s="201"/>
      <c r="M149" s="206"/>
      <c r="N149" s="207"/>
      <c r="O149" s="207"/>
      <c r="P149" s="207"/>
      <c r="Q149" s="207"/>
      <c r="R149" s="207"/>
      <c r="S149" s="207"/>
      <c r="T149" s="208"/>
      <c r="AT149" s="203" t="s">
        <v>349</v>
      </c>
      <c r="AU149" s="203" t="s">
        <v>85</v>
      </c>
      <c r="AV149" s="200" t="s">
        <v>85</v>
      </c>
      <c r="AW149" s="200" t="s">
        <v>33</v>
      </c>
      <c r="AX149" s="200" t="s">
        <v>77</v>
      </c>
      <c r="AY149" s="203" t="s">
        <v>341</v>
      </c>
    </row>
    <row r="150" spans="1:65" s="200" customFormat="1">
      <c r="B150" s="201"/>
      <c r="D150" s="202" t="s">
        <v>349</v>
      </c>
      <c r="E150" s="203" t="s">
        <v>1</v>
      </c>
      <c r="F150" s="204" t="s">
        <v>5368</v>
      </c>
      <c r="H150" s="205">
        <v>3.4</v>
      </c>
      <c r="L150" s="201"/>
      <c r="M150" s="206"/>
      <c r="N150" s="207"/>
      <c r="O150" s="207"/>
      <c r="P150" s="207"/>
      <c r="Q150" s="207"/>
      <c r="R150" s="207"/>
      <c r="S150" s="207"/>
      <c r="T150" s="208"/>
      <c r="AT150" s="203" t="s">
        <v>349</v>
      </c>
      <c r="AU150" s="203" t="s">
        <v>85</v>
      </c>
      <c r="AV150" s="200" t="s">
        <v>85</v>
      </c>
      <c r="AW150" s="200" t="s">
        <v>33</v>
      </c>
      <c r="AX150" s="200" t="s">
        <v>77</v>
      </c>
      <c r="AY150" s="203" t="s">
        <v>341</v>
      </c>
    </row>
    <row r="151" spans="1:65" s="226" customFormat="1">
      <c r="B151" s="227"/>
      <c r="D151" s="202" t="s">
        <v>349</v>
      </c>
      <c r="E151" s="228" t="s">
        <v>1</v>
      </c>
      <c r="F151" s="229" t="s">
        <v>542</v>
      </c>
      <c r="H151" s="230">
        <v>112</v>
      </c>
      <c r="L151" s="227"/>
      <c r="M151" s="231"/>
      <c r="N151" s="232"/>
      <c r="O151" s="232"/>
      <c r="P151" s="232"/>
      <c r="Q151" s="232"/>
      <c r="R151" s="232"/>
      <c r="S151" s="232"/>
      <c r="T151" s="233"/>
      <c r="AT151" s="228" t="s">
        <v>349</v>
      </c>
      <c r="AU151" s="228" t="s">
        <v>85</v>
      </c>
      <c r="AV151" s="226" t="s">
        <v>347</v>
      </c>
      <c r="AW151" s="226" t="s">
        <v>33</v>
      </c>
      <c r="AX151" s="226" t="s">
        <v>8</v>
      </c>
      <c r="AY151" s="228" t="s">
        <v>341</v>
      </c>
    </row>
    <row r="152" spans="1:65" s="110" customFormat="1" ht="24" customHeight="1">
      <c r="A152" s="107"/>
      <c r="B152" s="108"/>
      <c r="C152" s="187" t="s">
        <v>409</v>
      </c>
      <c r="D152" s="187" t="s">
        <v>343</v>
      </c>
      <c r="E152" s="188" t="s">
        <v>368</v>
      </c>
      <c r="F152" s="189" t="s">
        <v>369</v>
      </c>
      <c r="G152" s="190" t="s">
        <v>346</v>
      </c>
      <c r="H152" s="191">
        <v>112</v>
      </c>
      <c r="I152" s="89"/>
      <c r="J152" s="192">
        <f>ROUND(I152*H152,0)</f>
        <v>0</v>
      </c>
      <c r="K152" s="189" t="s">
        <v>1</v>
      </c>
      <c r="L152" s="108"/>
      <c r="M152" s="193" t="s">
        <v>1</v>
      </c>
      <c r="N152" s="194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347</v>
      </c>
      <c r="AT152" s="198" t="s">
        <v>343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ROUND(I152*H152,0)</f>
        <v>0</v>
      </c>
      <c r="BL152" s="99" t="s">
        <v>347</v>
      </c>
      <c r="BM152" s="198" t="s">
        <v>480</v>
      </c>
    </row>
    <row r="153" spans="1:65" s="110" customFormat="1" ht="24" customHeight="1">
      <c r="A153" s="107"/>
      <c r="B153" s="108"/>
      <c r="C153" s="187" t="s">
        <v>9</v>
      </c>
      <c r="D153" s="187" t="s">
        <v>343</v>
      </c>
      <c r="E153" s="188" t="s">
        <v>372</v>
      </c>
      <c r="F153" s="189" t="s">
        <v>373</v>
      </c>
      <c r="G153" s="190" t="s">
        <v>346</v>
      </c>
      <c r="H153" s="191">
        <v>112</v>
      </c>
      <c r="I153" s="89"/>
      <c r="J153" s="192">
        <f>ROUND(I153*H153,0)</f>
        <v>0</v>
      </c>
      <c r="K153" s="189" t="s">
        <v>1</v>
      </c>
      <c r="L153" s="108"/>
      <c r="M153" s="193" t="s">
        <v>1</v>
      </c>
      <c r="N153" s="194" t="s">
        <v>42</v>
      </c>
      <c r="O153" s="195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347</v>
      </c>
      <c r="AT153" s="198" t="s">
        <v>343</v>
      </c>
      <c r="AU153" s="198" t="s">
        <v>85</v>
      </c>
      <c r="AY153" s="99" t="s">
        <v>341</v>
      </c>
      <c r="BE153" s="199">
        <f>IF(N153="základní",J153,0)</f>
        <v>0</v>
      </c>
      <c r="BF153" s="199">
        <f>IF(N153="snížená",J153,0)</f>
        <v>0</v>
      </c>
      <c r="BG153" s="199">
        <f>IF(N153="zákl. přenesená",J153,0)</f>
        <v>0</v>
      </c>
      <c r="BH153" s="199">
        <f>IF(N153="sníž. přenesená",J153,0)</f>
        <v>0</v>
      </c>
      <c r="BI153" s="199">
        <f>IF(N153="nulová",J153,0)</f>
        <v>0</v>
      </c>
      <c r="BJ153" s="99" t="s">
        <v>8</v>
      </c>
      <c r="BK153" s="199">
        <f>ROUND(I153*H153,0)</f>
        <v>0</v>
      </c>
      <c r="BL153" s="99" t="s">
        <v>347</v>
      </c>
      <c r="BM153" s="198" t="s">
        <v>489</v>
      </c>
    </row>
    <row r="154" spans="1:65" s="258" customFormat="1">
      <c r="B154" s="259"/>
      <c r="D154" s="202" t="s">
        <v>349</v>
      </c>
      <c r="E154" s="260" t="s">
        <v>1</v>
      </c>
      <c r="F154" s="261" t="s">
        <v>5366</v>
      </c>
      <c r="H154" s="260" t="s">
        <v>1</v>
      </c>
      <c r="L154" s="259"/>
      <c r="M154" s="262"/>
      <c r="N154" s="263"/>
      <c r="O154" s="263"/>
      <c r="P154" s="263"/>
      <c r="Q154" s="263"/>
      <c r="R154" s="263"/>
      <c r="S154" s="263"/>
      <c r="T154" s="264"/>
      <c r="AT154" s="260" t="s">
        <v>349</v>
      </c>
      <c r="AU154" s="260" t="s">
        <v>85</v>
      </c>
      <c r="AV154" s="258" t="s">
        <v>8</v>
      </c>
      <c r="AW154" s="258" t="s">
        <v>33</v>
      </c>
      <c r="AX154" s="258" t="s">
        <v>77</v>
      </c>
      <c r="AY154" s="260" t="s">
        <v>341</v>
      </c>
    </row>
    <row r="155" spans="1:65" s="200" customFormat="1">
      <c r="B155" s="201"/>
      <c r="D155" s="202" t="s">
        <v>349</v>
      </c>
      <c r="E155" s="203" t="s">
        <v>1</v>
      </c>
      <c r="F155" s="204" t="s">
        <v>5367</v>
      </c>
      <c r="H155" s="205">
        <v>108.6</v>
      </c>
      <c r="L155" s="201"/>
      <c r="M155" s="206"/>
      <c r="N155" s="207"/>
      <c r="O155" s="207"/>
      <c r="P155" s="207"/>
      <c r="Q155" s="207"/>
      <c r="R155" s="207"/>
      <c r="S155" s="207"/>
      <c r="T155" s="208"/>
      <c r="AT155" s="203" t="s">
        <v>349</v>
      </c>
      <c r="AU155" s="203" t="s">
        <v>85</v>
      </c>
      <c r="AV155" s="200" t="s">
        <v>85</v>
      </c>
      <c r="AW155" s="200" t="s">
        <v>33</v>
      </c>
      <c r="AX155" s="200" t="s">
        <v>77</v>
      </c>
      <c r="AY155" s="203" t="s">
        <v>341</v>
      </c>
    </row>
    <row r="156" spans="1:65" s="200" customFormat="1">
      <c r="B156" s="201"/>
      <c r="D156" s="202" t="s">
        <v>349</v>
      </c>
      <c r="E156" s="203" t="s">
        <v>1</v>
      </c>
      <c r="F156" s="204" t="s">
        <v>5368</v>
      </c>
      <c r="H156" s="205">
        <v>3.4</v>
      </c>
      <c r="L156" s="201"/>
      <c r="M156" s="206"/>
      <c r="N156" s="207"/>
      <c r="O156" s="207"/>
      <c r="P156" s="207"/>
      <c r="Q156" s="207"/>
      <c r="R156" s="207"/>
      <c r="S156" s="207"/>
      <c r="T156" s="208"/>
      <c r="AT156" s="203" t="s">
        <v>349</v>
      </c>
      <c r="AU156" s="203" t="s">
        <v>85</v>
      </c>
      <c r="AV156" s="200" t="s">
        <v>85</v>
      </c>
      <c r="AW156" s="200" t="s">
        <v>33</v>
      </c>
      <c r="AX156" s="200" t="s">
        <v>77</v>
      </c>
      <c r="AY156" s="203" t="s">
        <v>341</v>
      </c>
    </row>
    <row r="157" spans="1:65" s="226" customFormat="1">
      <c r="B157" s="227"/>
      <c r="D157" s="202" t="s">
        <v>349</v>
      </c>
      <c r="E157" s="228" t="s">
        <v>1</v>
      </c>
      <c r="F157" s="229" t="s">
        <v>542</v>
      </c>
      <c r="H157" s="230">
        <v>112</v>
      </c>
      <c r="L157" s="227"/>
      <c r="M157" s="231"/>
      <c r="N157" s="232"/>
      <c r="O157" s="232"/>
      <c r="P157" s="232"/>
      <c r="Q157" s="232"/>
      <c r="R157" s="232"/>
      <c r="S157" s="232"/>
      <c r="T157" s="233"/>
      <c r="AT157" s="228" t="s">
        <v>349</v>
      </c>
      <c r="AU157" s="228" t="s">
        <v>85</v>
      </c>
      <c r="AV157" s="226" t="s">
        <v>347</v>
      </c>
      <c r="AW157" s="226" t="s">
        <v>33</v>
      </c>
      <c r="AX157" s="226" t="s">
        <v>8</v>
      </c>
      <c r="AY157" s="228" t="s">
        <v>341</v>
      </c>
    </row>
    <row r="158" spans="1:65" s="110" customFormat="1" ht="24" customHeight="1">
      <c r="A158" s="107"/>
      <c r="B158" s="108"/>
      <c r="C158" s="187" t="s">
        <v>421</v>
      </c>
      <c r="D158" s="187" t="s">
        <v>343</v>
      </c>
      <c r="E158" s="188" t="s">
        <v>376</v>
      </c>
      <c r="F158" s="189" t="s">
        <v>377</v>
      </c>
      <c r="G158" s="190" t="s">
        <v>346</v>
      </c>
      <c r="H158" s="191">
        <v>112</v>
      </c>
      <c r="I158" s="89"/>
      <c r="J158" s="192">
        <f>ROUND(I158*H158,0)</f>
        <v>0</v>
      </c>
      <c r="K158" s="189" t="s">
        <v>1</v>
      </c>
      <c r="L158" s="108"/>
      <c r="M158" s="193" t="s">
        <v>1</v>
      </c>
      <c r="N158" s="194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347</v>
      </c>
      <c r="AT158" s="198" t="s">
        <v>343</v>
      </c>
      <c r="AU158" s="198" t="s">
        <v>85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125</v>
      </c>
    </row>
    <row r="159" spans="1:65" s="110" customFormat="1" ht="24" customHeight="1">
      <c r="A159" s="107"/>
      <c r="B159" s="108"/>
      <c r="C159" s="187" t="s">
        <v>426</v>
      </c>
      <c r="D159" s="187" t="s">
        <v>343</v>
      </c>
      <c r="E159" s="188" t="s">
        <v>5369</v>
      </c>
      <c r="F159" s="189" t="s">
        <v>5370</v>
      </c>
      <c r="G159" s="190" t="s">
        <v>346</v>
      </c>
      <c r="H159" s="191">
        <v>35.655000000000001</v>
      </c>
      <c r="I159" s="89"/>
      <c r="J159" s="192">
        <f>ROUND(I159*H159,0)</f>
        <v>0</v>
      </c>
      <c r="K159" s="189" t="s">
        <v>1</v>
      </c>
      <c r="L159" s="108"/>
      <c r="M159" s="193" t="s">
        <v>1</v>
      </c>
      <c r="N159" s="194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347</v>
      </c>
      <c r="AT159" s="198" t="s">
        <v>343</v>
      </c>
      <c r="AU159" s="198" t="s">
        <v>85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507</v>
      </c>
    </row>
    <row r="160" spans="1:65" s="258" customFormat="1">
      <c r="B160" s="259"/>
      <c r="D160" s="202" t="s">
        <v>349</v>
      </c>
      <c r="E160" s="260" t="s">
        <v>1</v>
      </c>
      <c r="F160" s="261" t="s">
        <v>5371</v>
      </c>
      <c r="H160" s="260" t="s">
        <v>1</v>
      </c>
      <c r="L160" s="259"/>
      <c r="M160" s="262"/>
      <c r="N160" s="263"/>
      <c r="O160" s="263"/>
      <c r="P160" s="263"/>
      <c r="Q160" s="263"/>
      <c r="R160" s="263"/>
      <c r="S160" s="263"/>
      <c r="T160" s="264"/>
      <c r="AT160" s="260" t="s">
        <v>349</v>
      </c>
      <c r="AU160" s="260" t="s">
        <v>85</v>
      </c>
      <c r="AV160" s="258" t="s">
        <v>8</v>
      </c>
      <c r="AW160" s="258" t="s">
        <v>33</v>
      </c>
      <c r="AX160" s="258" t="s">
        <v>77</v>
      </c>
      <c r="AY160" s="260" t="s">
        <v>341</v>
      </c>
    </row>
    <row r="161" spans="1:65" s="200" customFormat="1">
      <c r="B161" s="201"/>
      <c r="D161" s="202" t="s">
        <v>349</v>
      </c>
      <c r="E161" s="203" t="s">
        <v>1</v>
      </c>
      <c r="F161" s="204" t="s">
        <v>5372</v>
      </c>
      <c r="H161" s="205">
        <v>8.4600000000000009</v>
      </c>
      <c r="L161" s="201"/>
      <c r="M161" s="206"/>
      <c r="N161" s="207"/>
      <c r="O161" s="207"/>
      <c r="P161" s="207"/>
      <c r="Q161" s="207"/>
      <c r="R161" s="207"/>
      <c r="S161" s="207"/>
      <c r="T161" s="208"/>
      <c r="AT161" s="203" t="s">
        <v>349</v>
      </c>
      <c r="AU161" s="203" t="s">
        <v>85</v>
      </c>
      <c r="AV161" s="200" t="s">
        <v>85</v>
      </c>
      <c r="AW161" s="200" t="s">
        <v>33</v>
      </c>
      <c r="AX161" s="200" t="s">
        <v>77</v>
      </c>
      <c r="AY161" s="203" t="s">
        <v>341</v>
      </c>
    </row>
    <row r="162" spans="1:65" s="200" customFormat="1">
      <c r="B162" s="201"/>
      <c r="D162" s="202" t="s">
        <v>349</v>
      </c>
      <c r="E162" s="203" t="s">
        <v>1</v>
      </c>
      <c r="F162" s="204" t="s">
        <v>5373</v>
      </c>
      <c r="H162" s="205">
        <v>8.76</v>
      </c>
      <c r="L162" s="201"/>
      <c r="M162" s="206"/>
      <c r="N162" s="207"/>
      <c r="O162" s="207"/>
      <c r="P162" s="207"/>
      <c r="Q162" s="207"/>
      <c r="R162" s="207"/>
      <c r="S162" s="207"/>
      <c r="T162" s="208"/>
      <c r="AT162" s="203" t="s">
        <v>349</v>
      </c>
      <c r="AU162" s="203" t="s">
        <v>85</v>
      </c>
      <c r="AV162" s="200" t="s">
        <v>85</v>
      </c>
      <c r="AW162" s="200" t="s">
        <v>33</v>
      </c>
      <c r="AX162" s="200" t="s">
        <v>77</v>
      </c>
      <c r="AY162" s="203" t="s">
        <v>341</v>
      </c>
    </row>
    <row r="163" spans="1:65" s="200" customFormat="1" ht="22.5">
      <c r="B163" s="201"/>
      <c r="D163" s="202" t="s">
        <v>349</v>
      </c>
      <c r="E163" s="203" t="s">
        <v>1</v>
      </c>
      <c r="F163" s="204" t="s">
        <v>5374</v>
      </c>
      <c r="H163" s="205">
        <v>11.82</v>
      </c>
      <c r="L163" s="201"/>
      <c r="M163" s="206"/>
      <c r="N163" s="207"/>
      <c r="O163" s="207"/>
      <c r="P163" s="207"/>
      <c r="Q163" s="207"/>
      <c r="R163" s="207"/>
      <c r="S163" s="207"/>
      <c r="T163" s="208"/>
      <c r="AT163" s="203" t="s">
        <v>349</v>
      </c>
      <c r="AU163" s="203" t="s">
        <v>85</v>
      </c>
      <c r="AV163" s="200" t="s">
        <v>85</v>
      </c>
      <c r="AW163" s="200" t="s">
        <v>33</v>
      </c>
      <c r="AX163" s="200" t="s">
        <v>77</v>
      </c>
      <c r="AY163" s="203" t="s">
        <v>341</v>
      </c>
    </row>
    <row r="164" spans="1:65" s="200" customFormat="1">
      <c r="B164" s="201"/>
      <c r="D164" s="202" t="s">
        <v>349</v>
      </c>
      <c r="E164" s="203" t="s">
        <v>1</v>
      </c>
      <c r="F164" s="204" t="s">
        <v>5375</v>
      </c>
      <c r="H164" s="205">
        <v>0.09</v>
      </c>
      <c r="L164" s="201"/>
      <c r="M164" s="206"/>
      <c r="N164" s="207"/>
      <c r="O164" s="207"/>
      <c r="P164" s="207"/>
      <c r="Q164" s="207"/>
      <c r="R164" s="207"/>
      <c r="S164" s="207"/>
      <c r="T164" s="208"/>
      <c r="AT164" s="203" t="s">
        <v>349</v>
      </c>
      <c r="AU164" s="203" t="s">
        <v>85</v>
      </c>
      <c r="AV164" s="200" t="s">
        <v>85</v>
      </c>
      <c r="AW164" s="200" t="s">
        <v>33</v>
      </c>
      <c r="AX164" s="200" t="s">
        <v>77</v>
      </c>
      <c r="AY164" s="203" t="s">
        <v>341</v>
      </c>
    </row>
    <row r="165" spans="1:65" s="200" customFormat="1">
      <c r="B165" s="201"/>
      <c r="D165" s="202" t="s">
        <v>349</v>
      </c>
      <c r="E165" s="203" t="s">
        <v>1</v>
      </c>
      <c r="F165" s="204" t="s">
        <v>5376</v>
      </c>
      <c r="H165" s="205">
        <v>6.5250000000000004</v>
      </c>
      <c r="L165" s="201"/>
      <c r="M165" s="206"/>
      <c r="N165" s="207"/>
      <c r="O165" s="207"/>
      <c r="P165" s="207"/>
      <c r="Q165" s="207"/>
      <c r="R165" s="207"/>
      <c r="S165" s="207"/>
      <c r="T165" s="208"/>
      <c r="AT165" s="203" t="s">
        <v>349</v>
      </c>
      <c r="AU165" s="203" t="s">
        <v>85</v>
      </c>
      <c r="AV165" s="200" t="s">
        <v>85</v>
      </c>
      <c r="AW165" s="200" t="s">
        <v>33</v>
      </c>
      <c r="AX165" s="200" t="s">
        <v>77</v>
      </c>
      <c r="AY165" s="203" t="s">
        <v>341</v>
      </c>
    </row>
    <row r="166" spans="1:65" s="226" customFormat="1">
      <c r="B166" s="227"/>
      <c r="D166" s="202" t="s">
        <v>349</v>
      </c>
      <c r="E166" s="228" t="s">
        <v>1</v>
      </c>
      <c r="F166" s="229" t="s">
        <v>542</v>
      </c>
      <c r="H166" s="230">
        <v>35.655000000000001</v>
      </c>
      <c r="L166" s="227"/>
      <c r="M166" s="231"/>
      <c r="N166" s="232"/>
      <c r="O166" s="232"/>
      <c r="P166" s="232"/>
      <c r="Q166" s="232"/>
      <c r="R166" s="232"/>
      <c r="S166" s="232"/>
      <c r="T166" s="233"/>
      <c r="AT166" s="228" t="s">
        <v>349</v>
      </c>
      <c r="AU166" s="228" t="s">
        <v>85</v>
      </c>
      <c r="AV166" s="226" t="s">
        <v>347</v>
      </c>
      <c r="AW166" s="226" t="s">
        <v>33</v>
      </c>
      <c r="AX166" s="226" t="s">
        <v>8</v>
      </c>
      <c r="AY166" s="228" t="s">
        <v>341</v>
      </c>
    </row>
    <row r="167" spans="1:65" s="110" customFormat="1" ht="24" customHeight="1">
      <c r="A167" s="107"/>
      <c r="B167" s="108"/>
      <c r="C167" s="187" t="s">
        <v>430</v>
      </c>
      <c r="D167" s="187" t="s">
        <v>343</v>
      </c>
      <c r="E167" s="188" t="s">
        <v>5377</v>
      </c>
      <c r="F167" s="189" t="s">
        <v>5378</v>
      </c>
      <c r="G167" s="190" t="s">
        <v>346</v>
      </c>
      <c r="H167" s="191">
        <v>35.655000000000001</v>
      </c>
      <c r="I167" s="89"/>
      <c r="J167" s="192">
        <f>ROUND(I167*H167,0)</f>
        <v>0</v>
      </c>
      <c r="K167" s="189" t="s">
        <v>1</v>
      </c>
      <c r="L167" s="108"/>
      <c r="M167" s="193" t="s">
        <v>1</v>
      </c>
      <c r="N167" s="194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347</v>
      </c>
      <c r="AT167" s="198" t="s">
        <v>343</v>
      </c>
      <c r="AU167" s="198" t="s">
        <v>85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516</v>
      </c>
    </row>
    <row r="168" spans="1:65" s="110" customFormat="1" ht="24" customHeight="1">
      <c r="A168" s="107"/>
      <c r="B168" s="108"/>
      <c r="C168" s="187" t="s">
        <v>434</v>
      </c>
      <c r="D168" s="187" t="s">
        <v>343</v>
      </c>
      <c r="E168" s="188" t="s">
        <v>380</v>
      </c>
      <c r="F168" s="189" t="s">
        <v>381</v>
      </c>
      <c r="G168" s="190" t="s">
        <v>346</v>
      </c>
      <c r="H168" s="191">
        <v>54.86</v>
      </c>
      <c r="I168" s="89"/>
      <c r="J168" s="192">
        <f>ROUND(I168*H168,0)</f>
        <v>0</v>
      </c>
      <c r="K168" s="189" t="s">
        <v>1</v>
      </c>
      <c r="L168" s="108"/>
      <c r="M168" s="193" t="s">
        <v>1</v>
      </c>
      <c r="N168" s="194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347</v>
      </c>
      <c r="AT168" s="198" t="s">
        <v>343</v>
      </c>
      <c r="AU168" s="198" t="s">
        <v>85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528</v>
      </c>
    </row>
    <row r="169" spans="1:65" s="258" customFormat="1">
      <c r="B169" s="259"/>
      <c r="D169" s="202" t="s">
        <v>349</v>
      </c>
      <c r="E169" s="260" t="s">
        <v>1</v>
      </c>
      <c r="F169" s="261" t="s">
        <v>5366</v>
      </c>
      <c r="H169" s="260" t="s">
        <v>1</v>
      </c>
      <c r="L169" s="259"/>
      <c r="M169" s="262"/>
      <c r="N169" s="263"/>
      <c r="O169" s="263"/>
      <c r="P169" s="263"/>
      <c r="Q169" s="263"/>
      <c r="R169" s="263"/>
      <c r="S169" s="263"/>
      <c r="T169" s="264"/>
      <c r="AT169" s="260" t="s">
        <v>349</v>
      </c>
      <c r="AU169" s="260" t="s">
        <v>85</v>
      </c>
      <c r="AV169" s="258" t="s">
        <v>8</v>
      </c>
      <c r="AW169" s="258" t="s">
        <v>33</v>
      </c>
      <c r="AX169" s="258" t="s">
        <v>77</v>
      </c>
      <c r="AY169" s="260" t="s">
        <v>341</v>
      </c>
    </row>
    <row r="170" spans="1:65" s="200" customFormat="1">
      <c r="B170" s="201"/>
      <c r="D170" s="202" t="s">
        <v>349</v>
      </c>
      <c r="E170" s="203" t="s">
        <v>1</v>
      </c>
      <c r="F170" s="204" t="s">
        <v>5379</v>
      </c>
      <c r="H170" s="205">
        <v>35.36</v>
      </c>
      <c r="L170" s="201"/>
      <c r="M170" s="206"/>
      <c r="N170" s="207"/>
      <c r="O170" s="207"/>
      <c r="P170" s="207"/>
      <c r="Q170" s="207"/>
      <c r="R170" s="207"/>
      <c r="S170" s="207"/>
      <c r="T170" s="208"/>
      <c r="AT170" s="203" t="s">
        <v>349</v>
      </c>
      <c r="AU170" s="203" t="s">
        <v>85</v>
      </c>
      <c r="AV170" s="200" t="s">
        <v>85</v>
      </c>
      <c r="AW170" s="200" t="s">
        <v>33</v>
      </c>
      <c r="AX170" s="200" t="s">
        <v>77</v>
      </c>
      <c r="AY170" s="203" t="s">
        <v>341</v>
      </c>
    </row>
    <row r="171" spans="1:65" s="200" customFormat="1">
      <c r="B171" s="201"/>
      <c r="D171" s="202" t="s">
        <v>349</v>
      </c>
      <c r="E171" s="203" t="s">
        <v>1</v>
      </c>
      <c r="F171" s="204" t="s">
        <v>5380</v>
      </c>
      <c r="H171" s="205">
        <v>13.44</v>
      </c>
      <c r="L171" s="201"/>
      <c r="M171" s="206"/>
      <c r="N171" s="207"/>
      <c r="O171" s="207"/>
      <c r="P171" s="207"/>
      <c r="Q171" s="207"/>
      <c r="R171" s="207"/>
      <c r="S171" s="207"/>
      <c r="T171" s="208"/>
      <c r="AT171" s="203" t="s">
        <v>349</v>
      </c>
      <c r="AU171" s="203" t="s">
        <v>85</v>
      </c>
      <c r="AV171" s="200" t="s">
        <v>85</v>
      </c>
      <c r="AW171" s="200" t="s">
        <v>33</v>
      </c>
      <c r="AX171" s="200" t="s">
        <v>77</v>
      </c>
      <c r="AY171" s="203" t="s">
        <v>341</v>
      </c>
    </row>
    <row r="172" spans="1:65" s="200" customFormat="1">
      <c r="B172" s="201"/>
      <c r="D172" s="202" t="s">
        <v>349</v>
      </c>
      <c r="E172" s="203" t="s">
        <v>1</v>
      </c>
      <c r="F172" s="204" t="s">
        <v>5381</v>
      </c>
      <c r="H172" s="205">
        <v>6.06</v>
      </c>
      <c r="L172" s="201"/>
      <c r="M172" s="206"/>
      <c r="N172" s="207"/>
      <c r="O172" s="207"/>
      <c r="P172" s="207"/>
      <c r="Q172" s="207"/>
      <c r="R172" s="207"/>
      <c r="S172" s="207"/>
      <c r="T172" s="208"/>
      <c r="AT172" s="203" t="s">
        <v>349</v>
      </c>
      <c r="AU172" s="203" t="s">
        <v>85</v>
      </c>
      <c r="AV172" s="200" t="s">
        <v>85</v>
      </c>
      <c r="AW172" s="200" t="s">
        <v>33</v>
      </c>
      <c r="AX172" s="200" t="s">
        <v>77</v>
      </c>
      <c r="AY172" s="203" t="s">
        <v>341</v>
      </c>
    </row>
    <row r="173" spans="1:65" s="226" customFormat="1">
      <c r="B173" s="227"/>
      <c r="D173" s="202" t="s">
        <v>349</v>
      </c>
      <c r="E173" s="228" t="s">
        <v>1</v>
      </c>
      <c r="F173" s="229" t="s">
        <v>542</v>
      </c>
      <c r="H173" s="230">
        <v>54.86</v>
      </c>
      <c r="L173" s="227"/>
      <c r="M173" s="231"/>
      <c r="N173" s="232"/>
      <c r="O173" s="232"/>
      <c r="P173" s="232"/>
      <c r="Q173" s="232"/>
      <c r="R173" s="232"/>
      <c r="S173" s="232"/>
      <c r="T173" s="233"/>
      <c r="AT173" s="228" t="s">
        <v>349</v>
      </c>
      <c r="AU173" s="228" t="s">
        <v>85</v>
      </c>
      <c r="AV173" s="226" t="s">
        <v>347</v>
      </c>
      <c r="AW173" s="226" t="s">
        <v>33</v>
      </c>
      <c r="AX173" s="226" t="s">
        <v>8</v>
      </c>
      <c r="AY173" s="228" t="s">
        <v>341</v>
      </c>
    </row>
    <row r="174" spans="1:65" s="110" customFormat="1" ht="24" customHeight="1">
      <c r="A174" s="107"/>
      <c r="B174" s="108"/>
      <c r="C174" s="187" t="s">
        <v>437</v>
      </c>
      <c r="D174" s="187" t="s">
        <v>343</v>
      </c>
      <c r="E174" s="188" t="s">
        <v>385</v>
      </c>
      <c r="F174" s="189" t="s">
        <v>386</v>
      </c>
      <c r="G174" s="190" t="s">
        <v>346</v>
      </c>
      <c r="H174" s="191">
        <v>54.86</v>
      </c>
      <c r="I174" s="89"/>
      <c r="J174" s="192">
        <f>ROUND(I174*H174,0)</f>
        <v>0</v>
      </c>
      <c r="K174" s="189" t="s">
        <v>1</v>
      </c>
      <c r="L174" s="108"/>
      <c r="M174" s="193" t="s">
        <v>1</v>
      </c>
      <c r="N174" s="194" t="s">
        <v>42</v>
      </c>
      <c r="O174" s="195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R174" s="198" t="s">
        <v>347</v>
      </c>
      <c r="AT174" s="198" t="s">
        <v>343</v>
      </c>
      <c r="AU174" s="198" t="s">
        <v>85</v>
      </c>
      <c r="AY174" s="99" t="s">
        <v>341</v>
      </c>
      <c r="BE174" s="199">
        <f>IF(N174="základní",J174,0)</f>
        <v>0</v>
      </c>
      <c r="BF174" s="199">
        <f>IF(N174="snížená",J174,0)</f>
        <v>0</v>
      </c>
      <c r="BG174" s="199">
        <f>IF(N174="zákl. přenesená",J174,0)</f>
        <v>0</v>
      </c>
      <c r="BH174" s="199">
        <f>IF(N174="sníž. přenesená",J174,0)</f>
        <v>0</v>
      </c>
      <c r="BI174" s="199">
        <f>IF(N174="nulová",J174,0)</f>
        <v>0</v>
      </c>
      <c r="BJ174" s="99" t="s">
        <v>8</v>
      </c>
      <c r="BK174" s="199">
        <f>ROUND(I174*H174,0)</f>
        <v>0</v>
      </c>
      <c r="BL174" s="99" t="s">
        <v>347</v>
      </c>
      <c r="BM174" s="198" t="s">
        <v>543</v>
      </c>
    </row>
    <row r="175" spans="1:65" s="110" customFormat="1" ht="24" customHeight="1">
      <c r="A175" s="107"/>
      <c r="B175" s="108"/>
      <c r="C175" s="187" t="s">
        <v>7</v>
      </c>
      <c r="D175" s="187" t="s">
        <v>343</v>
      </c>
      <c r="E175" s="188" t="s">
        <v>5382</v>
      </c>
      <c r="F175" s="189" t="s">
        <v>5383</v>
      </c>
      <c r="G175" s="190" t="s">
        <v>346</v>
      </c>
      <c r="H175" s="191">
        <v>35.655000000000001</v>
      </c>
      <c r="I175" s="89"/>
      <c r="J175" s="192">
        <f>ROUND(I175*H175,0)</f>
        <v>0</v>
      </c>
      <c r="K175" s="189" t="s">
        <v>1</v>
      </c>
      <c r="L175" s="108"/>
      <c r="M175" s="193" t="s">
        <v>1</v>
      </c>
      <c r="N175" s="194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347</v>
      </c>
      <c r="AT175" s="198" t="s">
        <v>343</v>
      </c>
      <c r="AU175" s="198" t="s">
        <v>85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569</v>
      </c>
    </row>
    <row r="176" spans="1:65" s="258" customFormat="1">
      <c r="B176" s="259"/>
      <c r="D176" s="202" t="s">
        <v>349</v>
      </c>
      <c r="E176" s="260" t="s">
        <v>1</v>
      </c>
      <c r="F176" s="261" t="s">
        <v>5371</v>
      </c>
      <c r="H176" s="260" t="s">
        <v>1</v>
      </c>
      <c r="L176" s="259"/>
      <c r="M176" s="262"/>
      <c r="N176" s="263"/>
      <c r="O176" s="263"/>
      <c r="P176" s="263"/>
      <c r="Q176" s="263"/>
      <c r="R176" s="263"/>
      <c r="S176" s="263"/>
      <c r="T176" s="264"/>
      <c r="AT176" s="260" t="s">
        <v>349</v>
      </c>
      <c r="AU176" s="260" t="s">
        <v>85</v>
      </c>
      <c r="AV176" s="258" t="s">
        <v>8</v>
      </c>
      <c r="AW176" s="258" t="s">
        <v>33</v>
      </c>
      <c r="AX176" s="258" t="s">
        <v>77</v>
      </c>
      <c r="AY176" s="260" t="s">
        <v>341</v>
      </c>
    </row>
    <row r="177" spans="1:65" s="200" customFormat="1">
      <c r="B177" s="201"/>
      <c r="D177" s="202" t="s">
        <v>349</v>
      </c>
      <c r="E177" s="203" t="s">
        <v>1</v>
      </c>
      <c r="F177" s="204" t="s">
        <v>5372</v>
      </c>
      <c r="H177" s="205">
        <v>8.4600000000000009</v>
      </c>
      <c r="L177" s="201"/>
      <c r="M177" s="206"/>
      <c r="N177" s="207"/>
      <c r="O177" s="207"/>
      <c r="P177" s="207"/>
      <c r="Q177" s="207"/>
      <c r="R177" s="207"/>
      <c r="S177" s="207"/>
      <c r="T177" s="208"/>
      <c r="AT177" s="203" t="s">
        <v>349</v>
      </c>
      <c r="AU177" s="203" t="s">
        <v>85</v>
      </c>
      <c r="AV177" s="200" t="s">
        <v>85</v>
      </c>
      <c r="AW177" s="200" t="s">
        <v>33</v>
      </c>
      <c r="AX177" s="200" t="s">
        <v>77</v>
      </c>
      <c r="AY177" s="203" t="s">
        <v>341</v>
      </c>
    </row>
    <row r="178" spans="1:65" s="200" customFormat="1">
      <c r="B178" s="201"/>
      <c r="D178" s="202" t="s">
        <v>349</v>
      </c>
      <c r="E178" s="203" t="s">
        <v>1</v>
      </c>
      <c r="F178" s="204" t="s">
        <v>5373</v>
      </c>
      <c r="H178" s="205">
        <v>8.76</v>
      </c>
      <c r="L178" s="201"/>
      <c r="M178" s="206"/>
      <c r="N178" s="207"/>
      <c r="O178" s="207"/>
      <c r="P178" s="207"/>
      <c r="Q178" s="207"/>
      <c r="R178" s="207"/>
      <c r="S178" s="207"/>
      <c r="T178" s="208"/>
      <c r="AT178" s="203" t="s">
        <v>349</v>
      </c>
      <c r="AU178" s="203" t="s">
        <v>85</v>
      </c>
      <c r="AV178" s="200" t="s">
        <v>85</v>
      </c>
      <c r="AW178" s="200" t="s">
        <v>33</v>
      </c>
      <c r="AX178" s="200" t="s">
        <v>77</v>
      </c>
      <c r="AY178" s="203" t="s">
        <v>341</v>
      </c>
    </row>
    <row r="179" spans="1:65" s="200" customFormat="1" ht="22.5">
      <c r="B179" s="201"/>
      <c r="D179" s="202" t="s">
        <v>349</v>
      </c>
      <c r="E179" s="203" t="s">
        <v>1</v>
      </c>
      <c r="F179" s="204" t="s">
        <v>5374</v>
      </c>
      <c r="H179" s="205">
        <v>11.82</v>
      </c>
      <c r="L179" s="201"/>
      <c r="M179" s="206"/>
      <c r="N179" s="207"/>
      <c r="O179" s="207"/>
      <c r="P179" s="207"/>
      <c r="Q179" s="207"/>
      <c r="R179" s="207"/>
      <c r="S179" s="207"/>
      <c r="T179" s="208"/>
      <c r="AT179" s="203" t="s">
        <v>349</v>
      </c>
      <c r="AU179" s="203" t="s">
        <v>85</v>
      </c>
      <c r="AV179" s="200" t="s">
        <v>85</v>
      </c>
      <c r="AW179" s="200" t="s">
        <v>33</v>
      </c>
      <c r="AX179" s="200" t="s">
        <v>77</v>
      </c>
      <c r="AY179" s="203" t="s">
        <v>341</v>
      </c>
    </row>
    <row r="180" spans="1:65" s="200" customFormat="1">
      <c r="B180" s="201"/>
      <c r="D180" s="202" t="s">
        <v>349</v>
      </c>
      <c r="E180" s="203" t="s">
        <v>1</v>
      </c>
      <c r="F180" s="204" t="s">
        <v>5375</v>
      </c>
      <c r="H180" s="205">
        <v>0.09</v>
      </c>
      <c r="L180" s="201"/>
      <c r="M180" s="206"/>
      <c r="N180" s="207"/>
      <c r="O180" s="207"/>
      <c r="P180" s="207"/>
      <c r="Q180" s="207"/>
      <c r="R180" s="207"/>
      <c r="S180" s="207"/>
      <c r="T180" s="208"/>
      <c r="AT180" s="203" t="s">
        <v>349</v>
      </c>
      <c r="AU180" s="203" t="s">
        <v>85</v>
      </c>
      <c r="AV180" s="200" t="s">
        <v>85</v>
      </c>
      <c r="AW180" s="200" t="s">
        <v>33</v>
      </c>
      <c r="AX180" s="200" t="s">
        <v>77</v>
      </c>
      <c r="AY180" s="203" t="s">
        <v>341</v>
      </c>
    </row>
    <row r="181" spans="1:65" s="200" customFormat="1">
      <c r="B181" s="201"/>
      <c r="D181" s="202" t="s">
        <v>349</v>
      </c>
      <c r="E181" s="203" t="s">
        <v>1</v>
      </c>
      <c r="F181" s="204" t="s">
        <v>5376</v>
      </c>
      <c r="H181" s="205">
        <v>6.5250000000000004</v>
      </c>
      <c r="L181" s="201"/>
      <c r="M181" s="206"/>
      <c r="N181" s="207"/>
      <c r="O181" s="207"/>
      <c r="P181" s="207"/>
      <c r="Q181" s="207"/>
      <c r="R181" s="207"/>
      <c r="S181" s="207"/>
      <c r="T181" s="208"/>
      <c r="AT181" s="203" t="s">
        <v>349</v>
      </c>
      <c r="AU181" s="203" t="s">
        <v>85</v>
      </c>
      <c r="AV181" s="200" t="s">
        <v>85</v>
      </c>
      <c r="AW181" s="200" t="s">
        <v>33</v>
      </c>
      <c r="AX181" s="200" t="s">
        <v>77</v>
      </c>
      <c r="AY181" s="203" t="s">
        <v>341</v>
      </c>
    </row>
    <row r="182" spans="1:65" s="226" customFormat="1">
      <c r="B182" s="227"/>
      <c r="D182" s="202" t="s">
        <v>349</v>
      </c>
      <c r="E182" s="228" t="s">
        <v>1</v>
      </c>
      <c r="F182" s="229" t="s">
        <v>542</v>
      </c>
      <c r="H182" s="230">
        <v>35.655000000000001</v>
      </c>
      <c r="L182" s="227"/>
      <c r="M182" s="231"/>
      <c r="N182" s="232"/>
      <c r="O182" s="232"/>
      <c r="P182" s="232"/>
      <c r="Q182" s="232"/>
      <c r="R182" s="232"/>
      <c r="S182" s="232"/>
      <c r="T182" s="233"/>
      <c r="AT182" s="228" t="s">
        <v>349</v>
      </c>
      <c r="AU182" s="228" t="s">
        <v>85</v>
      </c>
      <c r="AV182" s="226" t="s">
        <v>347</v>
      </c>
      <c r="AW182" s="226" t="s">
        <v>33</v>
      </c>
      <c r="AX182" s="226" t="s">
        <v>8</v>
      </c>
      <c r="AY182" s="228" t="s">
        <v>341</v>
      </c>
    </row>
    <row r="183" spans="1:65" s="110" customFormat="1" ht="24" customHeight="1">
      <c r="A183" s="107"/>
      <c r="B183" s="108"/>
      <c r="C183" s="187" t="s">
        <v>447</v>
      </c>
      <c r="D183" s="187" t="s">
        <v>343</v>
      </c>
      <c r="E183" s="188" t="s">
        <v>5384</v>
      </c>
      <c r="F183" s="189" t="s">
        <v>5385</v>
      </c>
      <c r="G183" s="190" t="s">
        <v>346</v>
      </c>
      <c r="H183" s="191">
        <v>35.655000000000001</v>
      </c>
      <c r="I183" s="89"/>
      <c r="J183" s="192">
        <f>ROUND(I183*H183,0)</f>
        <v>0</v>
      </c>
      <c r="K183" s="189" t="s">
        <v>1</v>
      </c>
      <c r="L183" s="108"/>
      <c r="M183" s="193" t="s">
        <v>1</v>
      </c>
      <c r="N183" s="194" t="s">
        <v>42</v>
      </c>
      <c r="O183" s="195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347</v>
      </c>
      <c r="AT183" s="198" t="s">
        <v>343</v>
      </c>
      <c r="AU183" s="198" t="s">
        <v>85</v>
      </c>
      <c r="AY183" s="99" t="s">
        <v>341</v>
      </c>
      <c r="BE183" s="199">
        <f>IF(N183="základní",J183,0)</f>
        <v>0</v>
      </c>
      <c r="BF183" s="199">
        <f>IF(N183="snížená",J183,0)</f>
        <v>0</v>
      </c>
      <c r="BG183" s="199">
        <f>IF(N183="zákl. přenesená",J183,0)</f>
        <v>0</v>
      </c>
      <c r="BH183" s="199">
        <f>IF(N183="sníž. přenesená",J183,0)</f>
        <v>0</v>
      </c>
      <c r="BI183" s="199">
        <f>IF(N183="nulová",J183,0)</f>
        <v>0</v>
      </c>
      <c r="BJ183" s="99" t="s">
        <v>8</v>
      </c>
      <c r="BK183" s="199">
        <f>ROUND(I183*H183,0)</f>
        <v>0</v>
      </c>
      <c r="BL183" s="99" t="s">
        <v>347</v>
      </c>
      <c r="BM183" s="198" t="s">
        <v>580</v>
      </c>
    </row>
    <row r="184" spans="1:65" s="110" customFormat="1" ht="24" customHeight="1">
      <c r="A184" s="107"/>
      <c r="B184" s="108"/>
      <c r="C184" s="187" t="s">
        <v>452</v>
      </c>
      <c r="D184" s="187" t="s">
        <v>343</v>
      </c>
      <c r="E184" s="188" t="s">
        <v>389</v>
      </c>
      <c r="F184" s="189" t="s">
        <v>390</v>
      </c>
      <c r="G184" s="190" t="s">
        <v>346</v>
      </c>
      <c r="H184" s="191">
        <v>54.86</v>
      </c>
      <c r="I184" s="89"/>
      <c r="J184" s="192">
        <f>ROUND(I184*H184,0)</f>
        <v>0</v>
      </c>
      <c r="K184" s="189" t="s">
        <v>1</v>
      </c>
      <c r="L184" s="108"/>
      <c r="M184" s="193" t="s">
        <v>1</v>
      </c>
      <c r="N184" s="194" t="s">
        <v>42</v>
      </c>
      <c r="O184" s="195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347</v>
      </c>
      <c r="AT184" s="198" t="s">
        <v>343</v>
      </c>
      <c r="AU184" s="198" t="s">
        <v>85</v>
      </c>
      <c r="AY184" s="99" t="s">
        <v>341</v>
      </c>
      <c r="BE184" s="199">
        <f>IF(N184="základní",J184,0)</f>
        <v>0</v>
      </c>
      <c r="BF184" s="199">
        <f>IF(N184="snížená",J184,0)</f>
        <v>0</v>
      </c>
      <c r="BG184" s="199">
        <f>IF(N184="zákl. přenesená",J184,0)</f>
        <v>0</v>
      </c>
      <c r="BH184" s="199">
        <f>IF(N184="sníž. přenesená",J184,0)</f>
        <v>0</v>
      </c>
      <c r="BI184" s="199">
        <f>IF(N184="nulová",J184,0)</f>
        <v>0</v>
      </c>
      <c r="BJ184" s="99" t="s">
        <v>8</v>
      </c>
      <c r="BK184" s="199">
        <f>ROUND(I184*H184,0)</f>
        <v>0</v>
      </c>
      <c r="BL184" s="99" t="s">
        <v>347</v>
      </c>
      <c r="BM184" s="198" t="s">
        <v>590</v>
      </c>
    </row>
    <row r="185" spans="1:65" s="258" customFormat="1">
      <c r="B185" s="259"/>
      <c r="D185" s="202" t="s">
        <v>349</v>
      </c>
      <c r="E185" s="260" t="s">
        <v>1</v>
      </c>
      <c r="F185" s="261" t="s">
        <v>5366</v>
      </c>
      <c r="H185" s="260" t="s">
        <v>1</v>
      </c>
      <c r="L185" s="259"/>
      <c r="M185" s="262"/>
      <c r="N185" s="263"/>
      <c r="O185" s="263"/>
      <c r="P185" s="263"/>
      <c r="Q185" s="263"/>
      <c r="R185" s="263"/>
      <c r="S185" s="263"/>
      <c r="T185" s="264"/>
      <c r="AT185" s="260" t="s">
        <v>349</v>
      </c>
      <c r="AU185" s="260" t="s">
        <v>85</v>
      </c>
      <c r="AV185" s="258" t="s">
        <v>8</v>
      </c>
      <c r="AW185" s="258" t="s">
        <v>33</v>
      </c>
      <c r="AX185" s="258" t="s">
        <v>77</v>
      </c>
      <c r="AY185" s="260" t="s">
        <v>341</v>
      </c>
    </row>
    <row r="186" spans="1:65" s="200" customFormat="1">
      <c r="B186" s="201"/>
      <c r="D186" s="202" t="s">
        <v>349</v>
      </c>
      <c r="E186" s="203" t="s">
        <v>1</v>
      </c>
      <c r="F186" s="204" t="s">
        <v>5379</v>
      </c>
      <c r="H186" s="205">
        <v>35.36</v>
      </c>
      <c r="L186" s="201"/>
      <c r="M186" s="206"/>
      <c r="N186" s="207"/>
      <c r="O186" s="207"/>
      <c r="P186" s="207"/>
      <c r="Q186" s="207"/>
      <c r="R186" s="207"/>
      <c r="S186" s="207"/>
      <c r="T186" s="208"/>
      <c r="AT186" s="203" t="s">
        <v>349</v>
      </c>
      <c r="AU186" s="203" t="s">
        <v>85</v>
      </c>
      <c r="AV186" s="200" t="s">
        <v>85</v>
      </c>
      <c r="AW186" s="200" t="s">
        <v>33</v>
      </c>
      <c r="AX186" s="200" t="s">
        <v>77</v>
      </c>
      <c r="AY186" s="203" t="s">
        <v>341</v>
      </c>
    </row>
    <row r="187" spans="1:65" s="200" customFormat="1">
      <c r="B187" s="201"/>
      <c r="D187" s="202" t="s">
        <v>349</v>
      </c>
      <c r="E187" s="203" t="s">
        <v>1</v>
      </c>
      <c r="F187" s="204" t="s">
        <v>5380</v>
      </c>
      <c r="H187" s="205">
        <v>13.44</v>
      </c>
      <c r="L187" s="201"/>
      <c r="M187" s="206"/>
      <c r="N187" s="207"/>
      <c r="O187" s="207"/>
      <c r="P187" s="207"/>
      <c r="Q187" s="207"/>
      <c r="R187" s="207"/>
      <c r="S187" s="207"/>
      <c r="T187" s="208"/>
      <c r="AT187" s="203" t="s">
        <v>349</v>
      </c>
      <c r="AU187" s="203" t="s">
        <v>85</v>
      </c>
      <c r="AV187" s="200" t="s">
        <v>85</v>
      </c>
      <c r="AW187" s="200" t="s">
        <v>33</v>
      </c>
      <c r="AX187" s="200" t="s">
        <v>77</v>
      </c>
      <c r="AY187" s="203" t="s">
        <v>341</v>
      </c>
    </row>
    <row r="188" spans="1:65" s="200" customFormat="1">
      <c r="B188" s="201"/>
      <c r="D188" s="202" t="s">
        <v>349</v>
      </c>
      <c r="E188" s="203" t="s">
        <v>1</v>
      </c>
      <c r="F188" s="204" t="s">
        <v>5381</v>
      </c>
      <c r="H188" s="205">
        <v>6.06</v>
      </c>
      <c r="L188" s="201"/>
      <c r="M188" s="206"/>
      <c r="N188" s="207"/>
      <c r="O188" s="207"/>
      <c r="P188" s="207"/>
      <c r="Q188" s="207"/>
      <c r="R188" s="207"/>
      <c r="S188" s="207"/>
      <c r="T188" s="208"/>
      <c r="AT188" s="203" t="s">
        <v>349</v>
      </c>
      <c r="AU188" s="203" t="s">
        <v>85</v>
      </c>
      <c r="AV188" s="200" t="s">
        <v>85</v>
      </c>
      <c r="AW188" s="200" t="s">
        <v>33</v>
      </c>
      <c r="AX188" s="200" t="s">
        <v>77</v>
      </c>
      <c r="AY188" s="203" t="s">
        <v>341</v>
      </c>
    </row>
    <row r="189" spans="1:65" s="226" customFormat="1">
      <c r="B189" s="227"/>
      <c r="D189" s="202" t="s">
        <v>349</v>
      </c>
      <c r="E189" s="228" t="s">
        <v>1</v>
      </c>
      <c r="F189" s="229" t="s">
        <v>542</v>
      </c>
      <c r="H189" s="230">
        <v>54.86</v>
      </c>
      <c r="L189" s="227"/>
      <c r="M189" s="231"/>
      <c r="N189" s="232"/>
      <c r="O189" s="232"/>
      <c r="P189" s="232"/>
      <c r="Q189" s="232"/>
      <c r="R189" s="232"/>
      <c r="S189" s="232"/>
      <c r="T189" s="233"/>
      <c r="AT189" s="228" t="s">
        <v>349</v>
      </c>
      <c r="AU189" s="228" t="s">
        <v>85</v>
      </c>
      <c r="AV189" s="226" t="s">
        <v>347</v>
      </c>
      <c r="AW189" s="226" t="s">
        <v>33</v>
      </c>
      <c r="AX189" s="226" t="s">
        <v>8</v>
      </c>
      <c r="AY189" s="228" t="s">
        <v>341</v>
      </c>
    </row>
    <row r="190" spans="1:65" s="110" customFormat="1" ht="24" customHeight="1">
      <c r="A190" s="107"/>
      <c r="B190" s="108"/>
      <c r="C190" s="187" t="s">
        <v>458</v>
      </c>
      <c r="D190" s="187" t="s">
        <v>343</v>
      </c>
      <c r="E190" s="188" t="s">
        <v>392</v>
      </c>
      <c r="F190" s="189" t="s">
        <v>393</v>
      </c>
      <c r="G190" s="190" t="s">
        <v>346</v>
      </c>
      <c r="H190" s="191">
        <v>54.86</v>
      </c>
      <c r="I190" s="89"/>
      <c r="J190" s="192">
        <f>ROUND(I190*H190,0)</f>
        <v>0</v>
      </c>
      <c r="K190" s="189" t="s">
        <v>1</v>
      </c>
      <c r="L190" s="108"/>
      <c r="M190" s="193" t="s">
        <v>1</v>
      </c>
      <c r="N190" s="194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347</v>
      </c>
      <c r="AT190" s="198" t="s">
        <v>343</v>
      </c>
      <c r="AU190" s="198" t="s">
        <v>85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601</v>
      </c>
    </row>
    <row r="191" spans="1:65" s="110" customFormat="1" ht="16.5" customHeight="1">
      <c r="A191" s="107"/>
      <c r="B191" s="108"/>
      <c r="C191" s="187" t="s">
        <v>464</v>
      </c>
      <c r="D191" s="187" t="s">
        <v>343</v>
      </c>
      <c r="E191" s="188" t="s">
        <v>3820</v>
      </c>
      <c r="F191" s="189" t="s">
        <v>3821</v>
      </c>
      <c r="G191" s="190" t="s">
        <v>346</v>
      </c>
      <c r="H191" s="191">
        <v>3.2</v>
      </c>
      <c r="I191" s="89"/>
      <c r="J191" s="192">
        <f>ROUND(I191*H191,0)</f>
        <v>0</v>
      </c>
      <c r="K191" s="189" t="s">
        <v>1</v>
      </c>
      <c r="L191" s="108"/>
      <c r="M191" s="193" t="s">
        <v>1</v>
      </c>
      <c r="N191" s="194" t="s">
        <v>42</v>
      </c>
      <c r="O191" s="195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R191" s="198" t="s">
        <v>347</v>
      </c>
      <c r="AT191" s="198" t="s">
        <v>343</v>
      </c>
      <c r="AU191" s="198" t="s">
        <v>85</v>
      </c>
      <c r="AY191" s="99" t="s">
        <v>341</v>
      </c>
      <c r="BE191" s="199">
        <f>IF(N191="základní",J191,0)</f>
        <v>0</v>
      </c>
      <c r="BF191" s="199">
        <f>IF(N191="snížená",J191,0)</f>
        <v>0</v>
      </c>
      <c r="BG191" s="199">
        <f>IF(N191="zákl. přenesená",J191,0)</f>
        <v>0</v>
      </c>
      <c r="BH191" s="199">
        <f>IF(N191="sníž. přenesená",J191,0)</f>
        <v>0</v>
      </c>
      <c r="BI191" s="199">
        <f>IF(N191="nulová",J191,0)</f>
        <v>0</v>
      </c>
      <c r="BJ191" s="99" t="s">
        <v>8</v>
      </c>
      <c r="BK191" s="199">
        <f>ROUND(I191*H191,0)</f>
        <v>0</v>
      </c>
      <c r="BL191" s="99" t="s">
        <v>347</v>
      </c>
      <c r="BM191" s="198" t="s">
        <v>610</v>
      </c>
    </row>
    <row r="192" spans="1:65" s="258" customFormat="1">
      <c r="B192" s="259"/>
      <c r="D192" s="202" t="s">
        <v>349</v>
      </c>
      <c r="E192" s="260" t="s">
        <v>1</v>
      </c>
      <c r="F192" s="261" t="s">
        <v>5366</v>
      </c>
      <c r="H192" s="260" t="s">
        <v>1</v>
      </c>
      <c r="L192" s="259"/>
      <c r="M192" s="262"/>
      <c r="N192" s="263"/>
      <c r="O192" s="263"/>
      <c r="P192" s="263"/>
      <c r="Q192" s="263"/>
      <c r="R192" s="263"/>
      <c r="S192" s="263"/>
      <c r="T192" s="264"/>
      <c r="AT192" s="260" t="s">
        <v>349</v>
      </c>
      <c r="AU192" s="260" t="s">
        <v>85</v>
      </c>
      <c r="AV192" s="258" t="s">
        <v>8</v>
      </c>
      <c r="AW192" s="258" t="s">
        <v>33</v>
      </c>
      <c r="AX192" s="258" t="s">
        <v>77</v>
      </c>
      <c r="AY192" s="260" t="s">
        <v>341</v>
      </c>
    </row>
    <row r="193" spans="1:65" s="200" customFormat="1">
      <c r="B193" s="201"/>
      <c r="D193" s="202" t="s">
        <v>349</v>
      </c>
      <c r="E193" s="203" t="s">
        <v>1</v>
      </c>
      <c r="F193" s="204" t="s">
        <v>5386</v>
      </c>
      <c r="H193" s="205">
        <v>3.2</v>
      </c>
      <c r="L193" s="201"/>
      <c r="M193" s="206"/>
      <c r="N193" s="207"/>
      <c r="O193" s="207"/>
      <c r="P193" s="207"/>
      <c r="Q193" s="207"/>
      <c r="R193" s="207"/>
      <c r="S193" s="207"/>
      <c r="T193" s="208"/>
      <c r="AT193" s="203" t="s">
        <v>349</v>
      </c>
      <c r="AU193" s="203" t="s">
        <v>85</v>
      </c>
      <c r="AV193" s="200" t="s">
        <v>85</v>
      </c>
      <c r="AW193" s="200" t="s">
        <v>33</v>
      </c>
      <c r="AX193" s="200" t="s">
        <v>77</v>
      </c>
      <c r="AY193" s="203" t="s">
        <v>341</v>
      </c>
    </row>
    <row r="194" spans="1:65" s="226" customFormat="1">
      <c r="B194" s="227"/>
      <c r="D194" s="202" t="s">
        <v>349</v>
      </c>
      <c r="E194" s="228" t="s">
        <v>1</v>
      </c>
      <c r="F194" s="229" t="s">
        <v>542</v>
      </c>
      <c r="H194" s="230">
        <v>3.2</v>
      </c>
      <c r="L194" s="227"/>
      <c r="M194" s="231"/>
      <c r="N194" s="232"/>
      <c r="O194" s="232"/>
      <c r="P194" s="232"/>
      <c r="Q194" s="232"/>
      <c r="R194" s="232"/>
      <c r="S194" s="232"/>
      <c r="T194" s="233"/>
      <c r="AT194" s="228" t="s">
        <v>349</v>
      </c>
      <c r="AU194" s="228" t="s">
        <v>85</v>
      </c>
      <c r="AV194" s="226" t="s">
        <v>347</v>
      </c>
      <c r="AW194" s="226" t="s">
        <v>33</v>
      </c>
      <c r="AX194" s="226" t="s">
        <v>8</v>
      </c>
      <c r="AY194" s="228" t="s">
        <v>341</v>
      </c>
    </row>
    <row r="195" spans="1:65" s="110" customFormat="1" ht="16.5" customHeight="1">
      <c r="A195" s="107"/>
      <c r="B195" s="108"/>
      <c r="C195" s="187" t="s">
        <v>469</v>
      </c>
      <c r="D195" s="187" t="s">
        <v>343</v>
      </c>
      <c r="E195" s="188" t="s">
        <v>3826</v>
      </c>
      <c r="F195" s="189" t="s">
        <v>3827</v>
      </c>
      <c r="G195" s="190" t="s">
        <v>346</v>
      </c>
      <c r="H195" s="191">
        <v>3.2</v>
      </c>
      <c r="I195" s="89"/>
      <c r="J195" s="192">
        <f>ROUND(I195*H195,0)</f>
        <v>0</v>
      </c>
      <c r="K195" s="189" t="s">
        <v>1</v>
      </c>
      <c r="L195" s="108"/>
      <c r="M195" s="193" t="s">
        <v>1</v>
      </c>
      <c r="N195" s="194" t="s">
        <v>42</v>
      </c>
      <c r="O195" s="195"/>
      <c r="P195" s="196">
        <f>O195*H195</f>
        <v>0</v>
      </c>
      <c r="Q195" s="196">
        <v>0</v>
      </c>
      <c r="R195" s="196">
        <f>Q195*H195</f>
        <v>0</v>
      </c>
      <c r="S195" s="196">
        <v>0</v>
      </c>
      <c r="T195" s="197">
        <f>S195*H195</f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347</v>
      </c>
      <c r="AT195" s="198" t="s">
        <v>343</v>
      </c>
      <c r="AU195" s="198" t="s">
        <v>85</v>
      </c>
      <c r="AY195" s="99" t="s">
        <v>341</v>
      </c>
      <c r="BE195" s="199">
        <f>IF(N195="základní",J195,0)</f>
        <v>0</v>
      </c>
      <c r="BF195" s="199">
        <f>IF(N195="snížená",J195,0)</f>
        <v>0</v>
      </c>
      <c r="BG195" s="199">
        <f>IF(N195="zákl. přenesená",J195,0)</f>
        <v>0</v>
      </c>
      <c r="BH195" s="199">
        <f>IF(N195="sníž. přenesená",J195,0)</f>
        <v>0</v>
      </c>
      <c r="BI195" s="199">
        <f>IF(N195="nulová",J195,0)</f>
        <v>0</v>
      </c>
      <c r="BJ195" s="99" t="s">
        <v>8</v>
      </c>
      <c r="BK195" s="199">
        <f>ROUND(I195*H195,0)</f>
        <v>0</v>
      </c>
      <c r="BL195" s="99" t="s">
        <v>347</v>
      </c>
      <c r="BM195" s="198" t="s">
        <v>143</v>
      </c>
    </row>
    <row r="196" spans="1:65" s="110" customFormat="1" ht="16.5" customHeight="1">
      <c r="A196" s="107"/>
      <c r="B196" s="108"/>
      <c r="C196" s="187" t="s">
        <v>475</v>
      </c>
      <c r="D196" s="187" t="s">
        <v>343</v>
      </c>
      <c r="E196" s="188" t="s">
        <v>3829</v>
      </c>
      <c r="F196" s="189" t="s">
        <v>3830</v>
      </c>
      <c r="G196" s="190" t="s">
        <v>346</v>
      </c>
      <c r="H196" s="191">
        <v>3.2</v>
      </c>
      <c r="I196" s="89"/>
      <c r="J196" s="192">
        <f>ROUND(I196*H196,0)</f>
        <v>0</v>
      </c>
      <c r="K196" s="189" t="s">
        <v>1</v>
      </c>
      <c r="L196" s="108"/>
      <c r="M196" s="193" t="s">
        <v>1</v>
      </c>
      <c r="N196" s="194" t="s">
        <v>42</v>
      </c>
      <c r="O196" s="195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347</v>
      </c>
      <c r="AT196" s="198" t="s">
        <v>343</v>
      </c>
      <c r="AU196" s="198" t="s">
        <v>85</v>
      </c>
      <c r="AY196" s="99" t="s">
        <v>341</v>
      </c>
      <c r="BE196" s="199">
        <f>IF(N196="základní",J196,0)</f>
        <v>0</v>
      </c>
      <c r="BF196" s="199">
        <f>IF(N196="snížená",J196,0)</f>
        <v>0</v>
      </c>
      <c r="BG196" s="199">
        <f>IF(N196="zákl. přenesená",J196,0)</f>
        <v>0</v>
      </c>
      <c r="BH196" s="199">
        <f>IF(N196="sníž. přenesená",J196,0)</f>
        <v>0</v>
      </c>
      <c r="BI196" s="199">
        <f>IF(N196="nulová",J196,0)</f>
        <v>0</v>
      </c>
      <c r="BJ196" s="99" t="s">
        <v>8</v>
      </c>
      <c r="BK196" s="199">
        <f>ROUND(I196*H196,0)</f>
        <v>0</v>
      </c>
      <c r="BL196" s="99" t="s">
        <v>347</v>
      </c>
      <c r="BM196" s="198" t="s">
        <v>149</v>
      </c>
    </row>
    <row r="197" spans="1:65" s="258" customFormat="1">
      <c r="B197" s="259"/>
      <c r="D197" s="202" t="s">
        <v>349</v>
      </c>
      <c r="E197" s="260" t="s">
        <v>1</v>
      </c>
      <c r="F197" s="261" t="s">
        <v>5366</v>
      </c>
      <c r="H197" s="260" t="s">
        <v>1</v>
      </c>
      <c r="L197" s="259"/>
      <c r="M197" s="262"/>
      <c r="N197" s="263"/>
      <c r="O197" s="263"/>
      <c r="P197" s="263"/>
      <c r="Q197" s="263"/>
      <c r="R197" s="263"/>
      <c r="S197" s="263"/>
      <c r="T197" s="264"/>
      <c r="AT197" s="260" t="s">
        <v>349</v>
      </c>
      <c r="AU197" s="260" t="s">
        <v>85</v>
      </c>
      <c r="AV197" s="258" t="s">
        <v>8</v>
      </c>
      <c r="AW197" s="258" t="s">
        <v>33</v>
      </c>
      <c r="AX197" s="258" t="s">
        <v>77</v>
      </c>
      <c r="AY197" s="260" t="s">
        <v>341</v>
      </c>
    </row>
    <row r="198" spans="1:65" s="200" customFormat="1">
      <c r="B198" s="201"/>
      <c r="D198" s="202" t="s">
        <v>349</v>
      </c>
      <c r="E198" s="203" t="s">
        <v>1</v>
      </c>
      <c r="F198" s="204" t="s">
        <v>5386</v>
      </c>
      <c r="H198" s="205">
        <v>3.2</v>
      </c>
      <c r="L198" s="201"/>
      <c r="M198" s="206"/>
      <c r="N198" s="207"/>
      <c r="O198" s="207"/>
      <c r="P198" s="207"/>
      <c r="Q198" s="207"/>
      <c r="R198" s="207"/>
      <c r="S198" s="207"/>
      <c r="T198" s="208"/>
      <c r="AT198" s="203" t="s">
        <v>349</v>
      </c>
      <c r="AU198" s="203" t="s">
        <v>85</v>
      </c>
      <c r="AV198" s="200" t="s">
        <v>85</v>
      </c>
      <c r="AW198" s="200" t="s">
        <v>33</v>
      </c>
      <c r="AX198" s="200" t="s">
        <v>77</v>
      </c>
      <c r="AY198" s="203" t="s">
        <v>341</v>
      </c>
    </row>
    <row r="199" spans="1:65" s="226" customFormat="1">
      <c r="B199" s="227"/>
      <c r="D199" s="202" t="s">
        <v>349</v>
      </c>
      <c r="E199" s="228" t="s">
        <v>1</v>
      </c>
      <c r="F199" s="229" t="s">
        <v>542</v>
      </c>
      <c r="H199" s="230">
        <v>3.2</v>
      </c>
      <c r="L199" s="227"/>
      <c r="M199" s="231"/>
      <c r="N199" s="232"/>
      <c r="O199" s="232"/>
      <c r="P199" s="232"/>
      <c r="Q199" s="232"/>
      <c r="R199" s="232"/>
      <c r="S199" s="232"/>
      <c r="T199" s="233"/>
      <c r="AT199" s="228" t="s">
        <v>349</v>
      </c>
      <c r="AU199" s="228" t="s">
        <v>85</v>
      </c>
      <c r="AV199" s="226" t="s">
        <v>347</v>
      </c>
      <c r="AW199" s="226" t="s">
        <v>33</v>
      </c>
      <c r="AX199" s="226" t="s">
        <v>8</v>
      </c>
      <c r="AY199" s="228" t="s">
        <v>341</v>
      </c>
    </row>
    <row r="200" spans="1:65" s="110" customFormat="1" ht="16.5" customHeight="1">
      <c r="A200" s="107"/>
      <c r="B200" s="108"/>
      <c r="C200" s="187" t="s">
        <v>480</v>
      </c>
      <c r="D200" s="187" t="s">
        <v>343</v>
      </c>
      <c r="E200" s="188" t="s">
        <v>3832</v>
      </c>
      <c r="F200" s="189" t="s">
        <v>3833</v>
      </c>
      <c r="G200" s="190" t="s">
        <v>346</v>
      </c>
      <c r="H200" s="191">
        <v>3.2</v>
      </c>
      <c r="I200" s="89"/>
      <c r="J200" s="192">
        <f>ROUND(I200*H200,0)</f>
        <v>0</v>
      </c>
      <c r="K200" s="189" t="s">
        <v>1</v>
      </c>
      <c r="L200" s="108"/>
      <c r="M200" s="193" t="s">
        <v>1</v>
      </c>
      <c r="N200" s="194" t="s">
        <v>42</v>
      </c>
      <c r="O200" s="195"/>
      <c r="P200" s="196">
        <f>O200*H200</f>
        <v>0</v>
      </c>
      <c r="Q200" s="196">
        <v>0</v>
      </c>
      <c r="R200" s="196">
        <f>Q200*H200</f>
        <v>0</v>
      </c>
      <c r="S200" s="196">
        <v>0</v>
      </c>
      <c r="T200" s="197">
        <f>S200*H200</f>
        <v>0</v>
      </c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R200" s="198" t="s">
        <v>347</v>
      </c>
      <c r="AT200" s="198" t="s">
        <v>343</v>
      </c>
      <c r="AU200" s="198" t="s">
        <v>85</v>
      </c>
      <c r="AY200" s="99" t="s">
        <v>341</v>
      </c>
      <c r="BE200" s="199">
        <f>IF(N200="základní",J200,0)</f>
        <v>0</v>
      </c>
      <c r="BF200" s="199">
        <f>IF(N200="snížená",J200,0)</f>
        <v>0</v>
      </c>
      <c r="BG200" s="199">
        <f>IF(N200="zákl. přenesená",J200,0)</f>
        <v>0</v>
      </c>
      <c r="BH200" s="199">
        <f>IF(N200="sníž. přenesená",J200,0)</f>
        <v>0</v>
      </c>
      <c r="BI200" s="199">
        <f>IF(N200="nulová",J200,0)</f>
        <v>0</v>
      </c>
      <c r="BJ200" s="99" t="s">
        <v>8</v>
      </c>
      <c r="BK200" s="199">
        <f>ROUND(I200*H200,0)</f>
        <v>0</v>
      </c>
      <c r="BL200" s="99" t="s">
        <v>347</v>
      </c>
      <c r="BM200" s="198" t="s">
        <v>155</v>
      </c>
    </row>
    <row r="201" spans="1:65" s="110" customFormat="1" ht="16.5" customHeight="1">
      <c r="A201" s="107"/>
      <c r="B201" s="108"/>
      <c r="C201" s="187" t="s">
        <v>484</v>
      </c>
      <c r="D201" s="187" t="s">
        <v>343</v>
      </c>
      <c r="E201" s="188" t="s">
        <v>5387</v>
      </c>
      <c r="F201" s="189" t="s">
        <v>5388</v>
      </c>
      <c r="G201" s="190" t="s">
        <v>444</v>
      </c>
      <c r="H201" s="191">
        <v>272.8</v>
      </c>
      <c r="I201" s="89"/>
      <c r="J201" s="192">
        <f>ROUND(I201*H201,0)</f>
        <v>0</v>
      </c>
      <c r="K201" s="189" t="s">
        <v>1</v>
      </c>
      <c r="L201" s="108"/>
      <c r="M201" s="193" t="s">
        <v>1</v>
      </c>
      <c r="N201" s="194" t="s">
        <v>42</v>
      </c>
      <c r="O201" s="195"/>
      <c r="P201" s="196">
        <f>O201*H201</f>
        <v>0</v>
      </c>
      <c r="Q201" s="196">
        <v>0</v>
      </c>
      <c r="R201" s="196">
        <f>Q201*H201</f>
        <v>0</v>
      </c>
      <c r="S201" s="196">
        <v>0</v>
      </c>
      <c r="T201" s="197">
        <f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347</v>
      </c>
      <c r="AT201" s="198" t="s">
        <v>343</v>
      </c>
      <c r="AU201" s="198" t="s">
        <v>85</v>
      </c>
      <c r="AY201" s="99" t="s">
        <v>341</v>
      </c>
      <c r="BE201" s="199">
        <f>IF(N201="základní",J201,0)</f>
        <v>0</v>
      </c>
      <c r="BF201" s="199">
        <f>IF(N201="snížená",J201,0)</f>
        <v>0</v>
      </c>
      <c r="BG201" s="199">
        <f>IF(N201="zákl. přenesená",J201,0)</f>
        <v>0</v>
      </c>
      <c r="BH201" s="199">
        <f>IF(N201="sníž. přenesená",J201,0)</f>
        <v>0</v>
      </c>
      <c r="BI201" s="199">
        <f>IF(N201="nulová",J201,0)</f>
        <v>0</v>
      </c>
      <c r="BJ201" s="99" t="s">
        <v>8</v>
      </c>
      <c r="BK201" s="199">
        <f>ROUND(I201*H201,0)</f>
        <v>0</v>
      </c>
      <c r="BL201" s="99" t="s">
        <v>347</v>
      </c>
      <c r="BM201" s="198" t="s">
        <v>654</v>
      </c>
    </row>
    <row r="202" spans="1:65" s="200" customFormat="1">
      <c r="B202" s="201"/>
      <c r="D202" s="202" t="s">
        <v>349</v>
      </c>
      <c r="E202" s="203" t="s">
        <v>1</v>
      </c>
      <c r="F202" s="204" t="s">
        <v>5389</v>
      </c>
      <c r="H202" s="205">
        <v>272.8</v>
      </c>
      <c r="L202" s="201"/>
      <c r="M202" s="206"/>
      <c r="N202" s="207"/>
      <c r="O202" s="207"/>
      <c r="P202" s="207"/>
      <c r="Q202" s="207"/>
      <c r="R202" s="207"/>
      <c r="S202" s="207"/>
      <c r="T202" s="208"/>
      <c r="AT202" s="203" t="s">
        <v>349</v>
      </c>
      <c r="AU202" s="203" t="s">
        <v>85</v>
      </c>
      <c r="AV202" s="200" t="s">
        <v>85</v>
      </c>
      <c r="AW202" s="200" t="s">
        <v>33</v>
      </c>
      <c r="AX202" s="200" t="s">
        <v>77</v>
      </c>
      <c r="AY202" s="203" t="s">
        <v>341</v>
      </c>
    </row>
    <row r="203" spans="1:65" s="226" customFormat="1">
      <c r="B203" s="227"/>
      <c r="D203" s="202" t="s">
        <v>349</v>
      </c>
      <c r="E203" s="228" t="s">
        <v>1</v>
      </c>
      <c r="F203" s="229" t="s">
        <v>542</v>
      </c>
      <c r="H203" s="230">
        <v>272.8</v>
      </c>
      <c r="L203" s="227"/>
      <c r="M203" s="231"/>
      <c r="N203" s="232"/>
      <c r="O203" s="232"/>
      <c r="P203" s="232"/>
      <c r="Q203" s="232"/>
      <c r="R203" s="232"/>
      <c r="S203" s="232"/>
      <c r="T203" s="233"/>
      <c r="AT203" s="228" t="s">
        <v>349</v>
      </c>
      <c r="AU203" s="228" t="s">
        <v>85</v>
      </c>
      <c r="AV203" s="226" t="s">
        <v>347</v>
      </c>
      <c r="AW203" s="226" t="s">
        <v>33</v>
      </c>
      <c r="AX203" s="226" t="s">
        <v>8</v>
      </c>
      <c r="AY203" s="228" t="s">
        <v>341</v>
      </c>
    </row>
    <row r="204" spans="1:65" s="110" customFormat="1" ht="24" customHeight="1">
      <c r="A204" s="107"/>
      <c r="B204" s="108"/>
      <c r="C204" s="187" t="s">
        <v>489</v>
      </c>
      <c r="D204" s="187" t="s">
        <v>343</v>
      </c>
      <c r="E204" s="188" t="s">
        <v>5390</v>
      </c>
      <c r="F204" s="189" t="s">
        <v>5391</v>
      </c>
      <c r="G204" s="190" t="s">
        <v>444</v>
      </c>
      <c r="H204" s="191">
        <v>272.8</v>
      </c>
      <c r="I204" s="89"/>
      <c r="J204" s="192">
        <f>ROUND(I204*H204,0)</f>
        <v>0</v>
      </c>
      <c r="K204" s="189" t="s">
        <v>1</v>
      </c>
      <c r="L204" s="108"/>
      <c r="M204" s="193" t="s">
        <v>1</v>
      </c>
      <c r="N204" s="194" t="s">
        <v>42</v>
      </c>
      <c r="O204" s="195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347</v>
      </c>
      <c r="AT204" s="198" t="s">
        <v>343</v>
      </c>
      <c r="AU204" s="198" t="s">
        <v>85</v>
      </c>
      <c r="AY204" s="99" t="s">
        <v>341</v>
      </c>
      <c r="BE204" s="199">
        <f>IF(N204="základní",J204,0)</f>
        <v>0</v>
      </c>
      <c r="BF204" s="199">
        <f>IF(N204="snížená",J204,0)</f>
        <v>0</v>
      </c>
      <c r="BG204" s="199">
        <f>IF(N204="zákl. přenesená",J204,0)</f>
        <v>0</v>
      </c>
      <c r="BH204" s="199">
        <f>IF(N204="sníž. přenesená",J204,0)</f>
        <v>0</v>
      </c>
      <c r="BI204" s="199">
        <f>IF(N204="nulová",J204,0)</f>
        <v>0</v>
      </c>
      <c r="BJ204" s="99" t="s">
        <v>8</v>
      </c>
      <c r="BK204" s="199">
        <f>ROUND(I204*H204,0)</f>
        <v>0</v>
      </c>
      <c r="BL204" s="99" t="s">
        <v>347</v>
      </c>
      <c r="BM204" s="198" t="s">
        <v>296</v>
      </c>
    </row>
    <row r="205" spans="1:65" s="110" customFormat="1" ht="24" customHeight="1">
      <c r="A205" s="107"/>
      <c r="B205" s="108"/>
      <c r="C205" s="187" t="s">
        <v>494</v>
      </c>
      <c r="D205" s="187" t="s">
        <v>343</v>
      </c>
      <c r="E205" s="188" t="s">
        <v>2660</v>
      </c>
      <c r="F205" s="189" t="s">
        <v>2661</v>
      </c>
      <c r="G205" s="190" t="s">
        <v>346</v>
      </c>
      <c r="H205" s="191">
        <v>411.43</v>
      </c>
      <c r="I205" s="89"/>
      <c r="J205" s="192">
        <f>ROUND(I205*H205,0)</f>
        <v>0</v>
      </c>
      <c r="K205" s="189" t="s">
        <v>1</v>
      </c>
      <c r="L205" s="108"/>
      <c r="M205" s="193" t="s">
        <v>1</v>
      </c>
      <c r="N205" s="194" t="s">
        <v>42</v>
      </c>
      <c r="O205" s="195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347</v>
      </c>
      <c r="AT205" s="198" t="s">
        <v>343</v>
      </c>
      <c r="AU205" s="198" t="s">
        <v>85</v>
      </c>
      <c r="AY205" s="99" t="s">
        <v>341</v>
      </c>
      <c r="BE205" s="199">
        <f>IF(N205="základní",J205,0)</f>
        <v>0</v>
      </c>
      <c r="BF205" s="199">
        <f>IF(N205="snížená",J205,0)</f>
        <v>0</v>
      </c>
      <c r="BG205" s="199">
        <f>IF(N205="zákl. přenesená",J205,0)</f>
        <v>0</v>
      </c>
      <c r="BH205" s="199">
        <f>IF(N205="sníž. přenesená",J205,0)</f>
        <v>0</v>
      </c>
      <c r="BI205" s="199">
        <f>IF(N205="nulová",J205,0)</f>
        <v>0</v>
      </c>
      <c r="BJ205" s="99" t="s">
        <v>8</v>
      </c>
      <c r="BK205" s="199">
        <f>ROUND(I205*H205,0)</f>
        <v>0</v>
      </c>
      <c r="BL205" s="99" t="s">
        <v>347</v>
      </c>
      <c r="BM205" s="198" t="s">
        <v>672</v>
      </c>
    </row>
    <row r="206" spans="1:65" s="110" customFormat="1" ht="24" customHeight="1">
      <c r="A206" s="107"/>
      <c r="B206" s="108"/>
      <c r="C206" s="187" t="s">
        <v>125</v>
      </c>
      <c r="D206" s="187" t="s">
        <v>343</v>
      </c>
      <c r="E206" s="188" t="s">
        <v>396</v>
      </c>
      <c r="F206" s="189" t="s">
        <v>397</v>
      </c>
      <c r="G206" s="190" t="s">
        <v>346</v>
      </c>
      <c r="H206" s="191">
        <v>189.83799999999999</v>
      </c>
      <c r="I206" s="89"/>
      <c r="J206" s="192">
        <f>ROUND(I206*H206,0)</f>
        <v>0</v>
      </c>
      <c r="K206" s="189" t="s">
        <v>1</v>
      </c>
      <c r="L206" s="108"/>
      <c r="M206" s="193" t="s">
        <v>1</v>
      </c>
      <c r="N206" s="194" t="s">
        <v>42</v>
      </c>
      <c r="O206" s="195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347</v>
      </c>
      <c r="AT206" s="198" t="s">
        <v>343</v>
      </c>
      <c r="AU206" s="198" t="s">
        <v>85</v>
      </c>
      <c r="AY206" s="99" t="s">
        <v>341</v>
      </c>
      <c r="BE206" s="199">
        <f>IF(N206="základní",J206,0)</f>
        <v>0</v>
      </c>
      <c r="BF206" s="199">
        <f>IF(N206="snížená",J206,0)</f>
        <v>0</v>
      </c>
      <c r="BG206" s="199">
        <f>IF(N206="zákl. přenesená",J206,0)</f>
        <v>0</v>
      </c>
      <c r="BH206" s="199">
        <f>IF(N206="sníž. přenesená",J206,0)</f>
        <v>0</v>
      </c>
      <c r="BI206" s="199">
        <f>IF(N206="nulová",J206,0)</f>
        <v>0</v>
      </c>
      <c r="BJ206" s="99" t="s">
        <v>8</v>
      </c>
      <c r="BK206" s="199">
        <f>ROUND(I206*H206,0)</f>
        <v>0</v>
      </c>
      <c r="BL206" s="99" t="s">
        <v>347</v>
      </c>
      <c r="BM206" s="198" t="s">
        <v>682</v>
      </c>
    </row>
    <row r="207" spans="1:65" s="110" customFormat="1" ht="24" customHeight="1">
      <c r="A207" s="107"/>
      <c r="B207" s="108"/>
      <c r="C207" s="187" t="s">
        <v>502</v>
      </c>
      <c r="D207" s="187" t="s">
        <v>343</v>
      </c>
      <c r="E207" s="188" t="s">
        <v>400</v>
      </c>
      <c r="F207" s="189" t="s">
        <v>401</v>
      </c>
      <c r="G207" s="190" t="s">
        <v>346</v>
      </c>
      <c r="H207" s="191">
        <v>3796.76</v>
      </c>
      <c r="I207" s="89"/>
      <c r="J207" s="192">
        <f>ROUND(I207*H207,0)</f>
        <v>0</v>
      </c>
      <c r="K207" s="189" t="s">
        <v>1</v>
      </c>
      <c r="L207" s="108"/>
      <c r="M207" s="193" t="s">
        <v>1</v>
      </c>
      <c r="N207" s="194" t="s">
        <v>42</v>
      </c>
      <c r="O207" s="195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347</v>
      </c>
      <c r="AT207" s="198" t="s">
        <v>343</v>
      </c>
      <c r="AU207" s="198" t="s">
        <v>85</v>
      </c>
      <c r="AY207" s="99" t="s">
        <v>341</v>
      </c>
      <c r="BE207" s="199">
        <f>IF(N207="základní",J207,0)</f>
        <v>0</v>
      </c>
      <c r="BF207" s="199">
        <f>IF(N207="snížená",J207,0)</f>
        <v>0</v>
      </c>
      <c r="BG207" s="199">
        <f>IF(N207="zákl. přenesená",J207,0)</f>
        <v>0</v>
      </c>
      <c r="BH207" s="199">
        <f>IF(N207="sníž. přenesená",J207,0)</f>
        <v>0</v>
      </c>
      <c r="BI207" s="199">
        <f>IF(N207="nulová",J207,0)</f>
        <v>0</v>
      </c>
      <c r="BJ207" s="99" t="s">
        <v>8</v>
      </c>
      <c r="BK207" s="199">
        <f>ROUND(I207*H207,0)</f>
        <v>0</v>
      </c>
      <c r="BL207" s="99" t="s">
        <v>347</v>
      </c>
      <c r="BM207" s="198" t="s">
        <v>692</v>
      </c>
    </row>
    <row r="208" spans="1:65" s="258" customFormat="1">
      <c r="B208" s="259"/>
      <c r="D208" s="202" t="s">
        <v>349</v>
      </c>
      <c r="E208" s="260" t="s">
        <v>1</v>
      </c>
      <c r="F208" s="261" t="s">
        <v>5392</v>
      </c>
      <c r="H208" s="260" t="s">
        <v>1</v>
      </c>
      <c r="L208" s="259"/>
      <c r="M208" s="262"/>
      <c r="N208" s="263"/>
      <c r="O208" s="263"/>
      <c r="P208" s="263"/>
      <c r="Q208" s="263"/>
      <c r="R208" s="263"/>
      <c r="S208" s="263"/>
      <c r="T208" s="264"/>
      <c r="AT208" s="260" t="s">
        <v>349</v>
      </c>
      <c r="AU208" s="260" t="s">
        <v>85</v>
      </c>
      <c r="AV208" s="258" t="s">
        <v>8</v>
      </c>
      <c r="AW208" s="258" t="s">
        <v>33</v>
      </c>
      <c r="AX208" s="258" t="s">
        <v>77</v>
      </c>
      <c r="AY208" s="260" t="s">
        <v>341</v>
      </c>
    </row>
    <row r="209" spans="1:65" s="226" customFormat="1">
      <c r="B209" s="227"/>
      <c r="D209" s="202" t="s">
        <v>349</v>
      </c>
      <c r="E209" s="228" t="s">
        <v>1</v>
      </c>
      <c r="F209" s="229" t="s">
        <v>542</v>
      </c>
      <c r="H209" s="230">
        <v>0</v>
      </c>
      <c r="L209" s="227"/>
      <c r="M209" s="231"/>
      <c r="N209" s="232"/>
      <c r="O209" s="232"/>
      <c r="P209" s="232"/>
      <c r="Q209" s="232"/>
      <c r="R209" s="232"/>
      <c r="S209" s="232"/>
      <c r="T209" s="233"/>
      <c r="AT209" s="228" t="s">
        <v>349</v>
      </c>
      <c r="AU209" s="228" t="s">
        <v>85</v>
      </c>
      <c r="AV209" s="226" t="s">
        <v>347</v>
      </c>
      <c r="AW209" s="226" t="s">
        <v>33</v>
      </c>
      <c r="AX209" s="226" t="s">
        <v>77</v>
      </c>
      <c r="AY209" s="228" t="s">
        <v>341</v>
      </c>
    </row>
    <row r="210" spans="1:65" s="200" customFormat="1">
      <c r="B210" s="201"/>
      <c r="D210" s="202" t="s">
        <v>349</v>
      </c>
      <c r="E210" s="203" t="s">
        <v>1</v>
      </c>
      <c r="F210" s="204" t="s">
        <v>5393</v>
      </c>
      <c r="H210" s="205">
        <v>3796.76</v>
      </c>
      <c r="L210" s="201"/>
      <c r="M210" s="206"/>
      <c r="N210" s="207"/>
      <c r="O210" s="207"/>
      <c r="P210" s="207"/>
      <c r="Q210" s="207"/>
      <c r="R210" s="207"/>
      <c r="S210" s="207"/>
      <c r="T210" s="208"/>
      <c r="AT210" s="203" t="s">
        <v>349</v>
      </c>
      <c r="AU210" s="203" t="s">
        <v>85</v>
      </c>
      <c r="AV210" s="200" t="s">
        <v>85</v>
      </c>
      <c r="AW210" s="200" t="s">
        <v>33</v>
      </c>
      <c r="AX210" s="200" t="s">
        <v>77</v>
      </c>
      <c r="AY210" s="203" t="s">
        <v>341</v>
      </c>
    </row>
    <row r="211" spans="1:65" s="226" customFormat="1">
      <c r="B211" s="227"/>
      <c r="D211" s="202" t="s">
        <v>349</v>
      </c>
      <c r="E211" s="228" t="s">
        <v>1</v>
      </c>
      <c r="F211" s="229" t="s">
        <v>542</v>
      </c>
      <c r="H211" s="230">
        <v>3796.76</v>
      </c>
      <c r="L211" s="227"/>
      <c r="M211" s="231"/>
      <c r="N211" s="232"/>
      <c r="O211" s="232"/>
      <c r="P211" s="232"/>
      <c r="Q211" s="232"/>
      <c r="R211" s="232"/>
      <c r="S211" s="232"/>
      <c r="T211" s="233"/>
      <c r="AT211" s="228" t="s">
        <v>349</v>
      </c>
      <c r="AU211" s="228" t="s">
        <v>85</v>
      </c>
      <c r="AV211" s="226" t="s">
        <v>347</v>
      </c>
      <c r="AW211" s="226" t="s">
        <v>33</v>
      </c>
      <c r="AX211" s="226" t="s">
        <v>8</v>
      </c>
      <c r="AY211" s="228" t="s">
        <v>341</v>
      </c>
    </row>
    <row r="212" spans="1:65" s="110" customFormat="1" ht="16.5" customHeight="1">
      <c r="A212" s="107"/>
      <c r="B212" s="108"/>
      <c r="C212" s="187" t="s">
        <v>507</v>
      </c>
      <c r="D212" s="187" t="s">
        <v>343</v>
      </c>
      <c r="E212" s="188" t="s">
        <v>2639</v>
      </c>
      <c r="F212" s="189" t="s">
        <v>2640</v>
      </c>
      <c r="G212" s="190" t="s">
        <v>346</v>
      </c>
      <c r="H212" s="191">
        <v>189.83799999999999</v>
      </c>
      <c r="I212" s="89"/>
      <c r="J212" s="192">
        <f>ROUND(I212*H212,0)</f>
        <v>0</v>
      </c>
      <c r="K212" s="189" t="s">
        <v>1</v>
      </c>
      <c r="L212" s="108"/>
      <c r="M212" s="193" t="s">
        <v>1</v>
      </c>
      <c r="N212" s="194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347</v>
      </c>
      <c r="AT212" s="198" t="s">
        <v>343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702</v>
      </c>
    </row>
    <row r="213" spans="1:65" s="110" customFormat="1" ht="16.5" customHeight="1">
      <c r="A213" s="107"/>
      <c r="B213" s="108"/>
      <c r="C213" s="187" t="s">
        <v>512</v>
      </c>
      <c r="D213" s="187" t="s">
        <v>343</v>
      </c>
      <c r="E213" s="188" t="s">
        <v>406</v>
      </c>
      <c r="F213" s="189" t="s">
        <v>407</v>
      </c>
      <c r="G213" s="190" t="s">
        <v>346</v>
      </c>
      <c r="H213" s="191">
        <v>189.83799999999999</v>
      </c>
      <c r="I213" s="89"/>
      <c r="J213" s="192">
        <f>ROUND(I213*H213,0)</f>
        <v>0</v>
      </c>
      <c r="K213" s="189" t="s">
        <v>1</v>
      </c>
      <c r="L213" s="108"/>
      <c r="M213" s="193" t="s">
        <v>1</v>
      </c>
      <c r="N213" s="194" t="s">
        <v>42</v>
      </c>
      <c r="O213" s="195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R213" s="198" t="s">
        <v>347</v>
      </c>
      <c r="AT213" s="198" t="s">
        <v>343</v>
      </c>
      <c r="AU213" s="198" t="s">
        <v>85</v>
      </c>
      <c r="AY213" s="99" t="s">
        <v>341</v>
      </c>
      <c r="BE213" s="199">
        <f>IF(N213="základní",J213,0)</f>
        <v>0</v>
      </c>
      <c r="BF213" s="199">
        <f>IF(N213="snížená",J213,0)</f>
        <v>0</v>
      </c>
      <c r="BG213" s="199">
        <f>IF(N213="zákl. přenesená",J213,0)</f>
        <v>0</v>
      </c>
      <c r="BH213" s="199">
        <f>IF(N213="sníž. přenesená",J213,0)</f>
        <v>0</v>
      </c>
      <c r="BI213" s="199">
        <f>IF(N213="nulová",J213,0)</f>
        <v>0</v>
      </c>
      <c r="BJ213" s="99" t="s">
        <v>8</v>
      </c>
      <c r="BK213" s="199">
        <f>ROUND(I213*H213,0)</f>
        <v>0</v>
      </c>
      <c r="BL213" s="99" t="s">
        <v>347</v>
      </c>
      <c r="BM213" s="198" t="s">
        <v>716</v>
      </c>
    </row>
    <row r="214" spans="1:65" s="110" customFormat="1" ht="24" customHeight="1">
      <c r="A214" s="107"/>
      <c r="B214" s="108"/>
      <c r="C214" s="187" t="s">
        <v>516</v>
      </c>
      <c r="D214" s="187" t="s">
        <v>343</v>
      </c>
      <c r="E214" s="188" t="s">
        <v>410</v>
      </c>
      <c r="F214" s="189" t="s">
        <v>411</v>
      </c>
      <c r="G214" s="190" t="s">
        <v>357</v>
      </c>
      <c r="H214" s="191">
        <v>379.67599999999999</v>
      </c>
      <c r="I214" s="89"/>
      <c r="J214" s="192">
        <f>ROUND(I214*H214,0)</f>
        <v>0</v>
      </c>
      <c r="K214" s="189" t="s">
        <v>1</v>
      </c>
      <c r="L214" s="108"/>
      <c r="M214" s="193" t="s">
        <v>1</v>
      </c>
      <c r="N214" s="194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347</v>
      </c>
      <c r="AT214" s="198" t="s">
        <v>343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347</v>
      </c>
      <c r="BM214" s="198" t="s">
        <v>725</v>
      </c>
    </row>
    <row r="215" spans="1:65" s="200" customFormat="1">
      <c r="B215" s="201"/>
      <c r="D215" s="202" t="s">
        <v>349</v>
      </c>
      <c r="E215" s="203" t="s">
        <v>1</v>
      </c>
      <c r="F215" s="204" t="s">
        <v>5394</v>
      </c>
      <c r="H215" s="205">
        <v>379.67599999999999</v>
      </c>
      <c r="L215" s="201"/>
      <c r="M215" s="206"/>
      <c r="N215" s="207"/>
      <c r="O215" s="207"/>
      <c r="P215" s="207"/>
      <c r="Q215" s="207"/>
      <c r="R215" s="207"/>
      <c r="S215" s="207"/>
      <c r="T215" s="208"/>
      <c r="AT215" s="203" t="s">
        <v>349</v>
      </c>
      <c r="AU215" s="203" t="s">
        <v>85</v>
      </c>
      <c r="AV215" s="200" t="s">
        <v>85</v>
      </c>
      <c r="AW215" s="200" t="s">
        <v>33</v>
      </c>
      <c r="AX215" s="200" t="s">
        <v>77</v>
      </c>
      <c r="AY215" s="203" t="s">
        <v>341</v>
      </c>
    </row>
    <row r="216" spans="1:65" s="226" customFormat="1">
      <c r="B216" s="227"/>
      <c r="D216" s="202" t="s">
        <v>349</v>
      </c>
      <c r="E216" s="228" t="s">
        <v>1</v>
      </c>
      <c r="F216" s="229" t="s">
        <v>542</v>
      </c>
      <c r="H216" s="230">
        <v>379.67599999999999</v>
      </c>
      <c r="L216" s="227"/>
      <c r="M216" s="231"/>
      <c r="N216" s="232"/>
      <c r="O216" s="232"/>
      <c r="P216" s="232"/>
      <c r="Q216" s="232"/>
      <c r="R216" s="232"/>
      <c r="S216" s="232"/>
      <c r="T216" s="233"/>
      <c r="AT216" s="228" t="s">
        <v>349</v>
      </c>
      <c r="AU216" s="228" t="s">
        <v>85</v>
      </c>
      <c r="AV216" s="226" t="s">
        <v>347</v>
      </c>
      <c r="AW216" s="226" t="s">
        <v>33</v>
      </c>
      <c r="AX216" s="226" t="s">
        <v>8</v>
      </c>
      <c r="AY216" s="228" t="s">
        <v>341</v>
      </c>
    </row>
    <row r="217" spans="1:65" s="110" customFormat="1" ht="24" customHeight="1">
      <c r="A217" s="107"/>
      <c r="B217" s="108"/>
      <c r="C217" s="187" t="s">
        <v>522</v>
      </c>
      <c r="D217" s="187" t="s">
        <v>343</v>
      </c>
      <c r="E217" s="188" t="s">
        <v>415</v>
      </c>
      <c r="F217" s="189" t="s">
        <v>416</v>
      </c>
      <c r="G217" s="190" t="s">
        <v>346</v>
      </c>
      <c r="H217" s="191">
        <v>221.59200000000001</v>
      </c>
      <c r="I217" s="89"/>
      <c r="J217" s="192">
        <f>ROUND(I217*H217,0)</f>
        <v>0</v>
      </c>
      <c r="K217" s="189" t="s">
        <v>1</v>
      </c>
      <c r="L217" s="108"/>
      <c r="M217" s="193" t="s">
        <v>1</v>
      </c>
      <c r="N217" s="194" t="s">
        <v>42</v>
      </c>
      <c r="O217" s="195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R217" s="198" t="s">
        <v>347</v>
      </c>
      <c r="AT217" s="198" t="s">
        <v>343</v>
      </c>
      <c r="AU217" s="198" t="s">
        <v>85</v>
      </c>
      <c r="AY217" s="99" t="s">
        <v>341</v>
      </c>
      <c r="BE217" s="199">
        <f>IF(N217="základní",J217,0)</f>
        <v>0</v>
      </c>
      <c r="BF217" s="199">
        <f>IF(N217="snížená",J217,0)</f>
        <v>0</v>
      </c>
      <c r="BG217" s="199">
        <f>IF(N217="zákl. přenesená",J217,0)</f>
        <v>0</v>
      </c>
      <c r="BH217" s="199">
        <f>IF(N217="sníž. přenesená",J217,0)</f>
        <v>0</v>
      </c>
      <c r="BI217" s="199">
        <f>IF(N217="nulová",J217,0)</f>
        <v>0</v>
      </c>
      <c r="BJ217" s="99" t="s">
        <v>8</v>
      </c>
      <c r="BK217" s="199">
        <f>ROUND(I217*H217,0)</f>
        <v>0</v>
      </c>
      <c r="BL217" s="99" t="s">
        <v>347</v>
      </c>
      <c r="BM217" s="198" t="s">
        <v>735</v>
      </c>
    </row>
    <row r="218" spans="1:65" s="110" customFormat="1" ht="24" customHeight="1">
      <c r="A218" s="107"/>
      <c r="B218" s="108"/>
      <c r="C218" s="187" t="s">
        <v>528</v>
      </c>
      <c r="D218" s="187" t="s">
        <v>343</v>
      </c>
      <c r="E218" s="188" t="s">
        <v>5395</v>
      </c>
      <c r="F218" s="189" t="s">
        <v>5396</v>
      </c>
      <c r="G218" s="190" t="s">
        <v>346</v>
      </c>
      <c r="H218" s="191">
        <v>63</v>
      </c>
      <c r="I218" s="89"/>
      <c r="J218" s="192">
        <f>ROUND(I218*H218,0)</f>
        <v>0</v>
      </c>
      <c r="K218" s="189" t="s">
        <v>1</v>
      </c>
      <c r="L218" s="108"/>
      <c r="M218" s="193" t="s">
        <v>1</v>
      </c>
      <c r="N218" s="194" t="s">
        <v>42</v>
      </c>
      <c r="O218" s="195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R218" s="198" t="s">
        <v>347</v>
      </c>
      <c r="AT218" s="198" t="s">
        <v>343</v>
      </c>
      <c r="AU218" s="198" t="s">
        <v>85</v>
      </c>
      <c r="AY218" s="99" t="s">
        <v>341</v>
      </c>
      <c r="BE218" s="199">
        <f>IF(N218="základní",J218,0)</f>
        <v>0</v>
      </c>
      <c r="BF218" s="199">
        <f>IF(N218="snížená",J218,0)</f>
        <v>0</v>
      </c>
      <c r="BG218" s="199">
        <f>IF(N218="zákl. přenesená",J218,0)</f>
        <v>0</v>
      </c>
      <c r="BH218" s="199">
        <f>IF(N218="sníž. přenesená",J218,0)</f>
        <v>0</v>
      </c>
      <c r="BI218" s="199">
        <f>IF(N218="nulová",J218,0)</f>
        <v>0</v>
      </c>
      <c r="BJ218" s="99" t="s">
        <v>8</v>
      </c>
      <c r="BK218" s="199">
        <f>ROUND(I218*H218,0)</f>
        <v>0</v>
      </c>
      <c r="BL218" s="99" t="s">
        <v>347</v>
      </c>
      <c r="BM218" s="198" t="s">
        <v>756</v>
      </c>
    </row>
    <row r="219" spans="1:65" s="258" customFormat="1">
      <c r="B219" s="259"/>
      <c r="D219" s="202" t="s">
        <v>349</v>
      </c>
      <c r="E219" s="260" t="s">
        <v>1</v>
      </c>
      <c r="F219" s="261" t="s">
        <v>5397</v>
      </c>
      <c r="H219" s="260" t="s">
        <v>1</v>
      </c>
      <c r="L219" s="259"/>
      <c r="M219" s="262"/>
      <c r="N219" s="263"/>
      <c r="O219" s="263"/>
      <c r="P219" s="263"/>
      <c r="Q219" s="263"/>
      <c r="R219" s="263"/>
      <c r="S219" s="263"/>
      <c r="T219" s="264"/>
      <c r="AT219" s="260" t="s">
        <v>349</v>
      </c>
      <c r="AU219" s="260" t="s">
        <v>85</v>
      </c>
      <c r="AV219" s="258" t="s">
        <v>8</v>
      </c>
      <c r="AW219" s="258" t="s">
        <v>33</v>
      </c>
      <c r="AX219" s="258" t="s">
        <v>77</v>
      </c>
      <c r="AY219" s="260" t="s">
        <v>341</v>
      </c>
    </row>
    <row r="220" spans="1:65" s="200" customFormat="1">
      <c r="B220" s="201"/>
      <c r="D220" s="202" t="s">
        <v>349</v>
      </c>
      <c r="E220" s="203" t="s">
        <v>1</v>
      </c>
      <c r="F220" s="204" t="s">
        <v>5398</v>
      </c>
      <c r="H220" s="205">
        <v>33</v>
      </c>
      <c r="L220" s="201"/>
      <c r="M220" s="206"/>
      <c r="N220" s="207"/>
      <c r="O220" s="207"/>
      <c r="P220" s="207"/>
      <c r="Q220" s="207"/>
      <c r="R220" s="207"/>
      <c r="S220" s="207"/>
      <c r="T220" s="208"/>
      <c r="AT220" s="203" t="s">
        <v>349</v>
      </c>
      <c r="AU220" s="203" t="s">
        <v>85</v>
      </c>
      <c r="AV220" s="200" t="s">
        <v>85</v>
      </c>
      <c r="AW220" s="200" t="s">
        <v>33</v>
      </c>
      <c r="AX220" s="200" t="s">
        <v>77</v>
      </c>
      <c r="AY220" s="203" t="s">
        <v>341</v>
      </c>
    </row>
    <row r="221" spans="1:65" s="200" customFormat="1">
      <c r="B221" s="201"/>
      <c r="D221" s="202" t="s">
        <v>349</v>
      </c>
      <c r="E221" s="203" t="s">
        <v>1</v>
      </c>
      <c r="F221" s="204" t="s">
        <v>5399</v>
      </c>
      <c r="H221" s="205">
        <v>30</v>
      </c>
      <c r="L221" s="201"/>
      <c r="M221" s="206"/>
      <c r="N221" s="207"/>
      <c r="O221" s="207"/>
      <c r="P221" s="207"/>
      <c r="Q221" s="207"/>
      <c r="R221" s="207"/>
      <c r="S221" s="207"/>
      <c r="T221" s="208"/>
      <c r="AT221" s="203" t="s">
        <v>349</v>
      </c>
      <c r="AU221" s="203" t="s">
        <v>85</v>
      </c>
      <c r="AV221" s="200" t="s">
        <v>85</v>
      </c>
      <c r="AW221" s="200" t="s">
        <v>33</v>
      </c>
      <c r="AX221" s="200" t="s">
        <v>77</v>
      </c>
      <c r="AY221" s="203" t="s">
        <v>341</v>
      </c>
    </row>
    <row r="222" spans="1:65" s="226" customFormat="1">
      <c r="B222" s="227"/>
      <c r="D222" s="202" t="s">
        <v>349</v>
      </c>
      <c r="E222" s="228" t="s">
        <v>1</v>
      </c>
      <c r="F222" s="229" t="s">
        <v>542</v>
      </c>
      <c r="H222" s="230">
        <v>63</v>
      </c>
      <c r="L222" s="227"/>
      <c r="M222" s="231"/>
      <c r="N222" s="232"/>
      <c r="O222" s="232"/>
      <c r="P222" s="232"/>
      <c r="Q222" s="232"/>
      <c r="R222" s="232"/>
      <c r="S222" s="232"/>
      <c r="T222" s="233"/>
      <c r="AT222" s="228" t="s">
        <v>349</v>
      </c>
      <c r="AU222" s="228" t="s">
        <v>85</v>
      </c>
      <c r="AV222" s="226" t="s">
        <v>347</v>
      </c>
      <c r="AW222" s="226" t="s">
        <v>33</v>
      </c>
      <c r="AX222" s="226" t="s">
        <v>8</v>
      </c>
      <c r="AY222" s="228" t="s">
        <v>341</v>
      </c>
    </row>
    <row r="223" spans="1:65" s="110" customFormat="1" ht="16.5" customHeight="1">
      <c r="A223" s="107"/>
      <c r="B223" s="108"/>
      <c r="C223" s="217" t="s">
        <v>533</v>
      </c>
      <c r="D223" s="217" t="s">
        <v>354</v>
      </c>
      <c r="E223" s="218" t="s">
        <v>5021</v>
      </c>
      <c r="F223" s="219" t="s">
        <v>5022</v>
      </c>
      <c r="G223" s="220" t="s">
        <v>357</v>
      </c>
      <c r="H223" s="221">
        <v>126</v>
      </c>
      <c r="I223" s="92"/>
      <c r="J223" s="222">
        <f>ROUND(I223*H223,0)</f>
        <v>0</v>
      </c>
      <c r="K223" s="219" t="s">
        <v>1</v>
      </c>
      <c r="L223" s="223"/>
      <c r="M223" s="224" t="s">
        <v>1</v>
      </c>
      <c r="N223" s="225" t="s">
        <v>42</v>
      </c>
      <c r="O223" s="195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107"/>
      <c r="V223" s="107"/>
      <c r="W223" s="107"/>
      <c r="X223" s="107"/>
      <c r="Y223" s="107"/>
      <c r="Z223" s="107"/>
      <c r="AA223" s="107"/>
      <c r="AB223" s="107"/>
      <c r="AC223" s="107"/>
      <c r="AD223" s="107"/>
      <c r="AE223" s="107"/>
      <c r="AR223" s="198" t="s">
        <v>358</v>
      </c>
      <c r="AT223" s="198" t="s">
        <v>354</v>
      </c>
      <c r="AU223" s="198" t="s">
        <v>85</v>
      </c>
      <c r="AY223" s="99" t="s">
        <v>341</v>
      </c>
      <c r="BE223" s="199">
        <f>IF(N223="základní",J223,0)</f>
        <v>0</v>
      </c>
      <c r="BF223" s="199">
        <f>IF(N223="snížená",J223,0)</f>
        <v>0</v>
      </c>
      <c r="BG223" s="199">
        <f>IF(N223="zákl. přenesená",J223,0)</f>
        <v>0</v>
      </c>
      <c r="BH223" s="199">
        <f>IF(N223="sníž. přenesená",J223,0)</f>
        <v>0</v>
      </c>
      <c r="BI223" s="199">
        <f>IF(N223="nulová",J223,0)</f>
        <v>0</v>
      </c>
      <c r="BJ223" s="99" t="s">
        <v>8</v>
      </c>
      <c r="BK223" s="199">
        <f>ROUND(I223*H223,0)</f>
        <v>0</v>
      </c>
      <c r="BL223" s="99" t="s">
        <v>347</v>
      </c>
      <c r="BM223" s="198" t="s">
        <v>799</v>
      </c>
    </row>
    <row r="224" spans="1:65" s="200" customFormat="1">
      <c r="B224" s="201"/>
      <c r="D224" s="202" t="s">
        <v>349</v>
      </c>
      <c r="E224" s="203" t="s">
        <v>1</v>
      </c>
      <c r="F224" s="204" t="s">
        <v>5400</v>
      </c>
      <c r="H224" s="205">
        <v>126</v>
      </c>
      <c r="L224" s="201"/>
      <c r="M224" s="206"/>
      <c r="N224" s="207"/>
      <c r="O224" s="207"/>
      <c r="P224" s="207"/>
      <c r="Q224" s="207"/>
      <c r="R224" s="207"/>
      <c r="S224" s="207"/>
      <c r="T224" s="208"/>
      <c r="AT224" s="203" t="s">
        <v>349</v>
      </c>
      <c r="AU224" s="203" t="s">
        <v>85</v>
      </c>
      <c r="AV224" s="200" t="s">
        <v>85</v>
      </c>
      <c r="AW224" s="200" t="s">
        <v>33</v>
      </c>
      <c r="AX224" s="200" t="s">
        <v>77</v>
      </c>
      <c r="AY224" s="203" t="s">
        <v>341</v>
      </c>
    </row>
    <row r="225" spans="1:65" s="226" customFormat="1">
      <c r="B225" s="227"/>
      <c r="D225" s="202" t="s">
        <v>349</v>
      </c>
      <c r="E225" s="228" t="s">
        <v>1</v>
      </c>
      <c r="F225" s="229" t="s">
        <v>542</v>
      </c>
      <c r="H225" s="230">
        <v>126</v>
      </c>
      <c r="L225" s="227"/>
      <c r="M225" s="231"/>
      <c r="N225" s="232"/>
      <c r="O225" s="232"/>
      <c r="P225" s="232"/>
      <c r="Q225" s="232"/>
      <c r="R225" s="232"/>
      <c r="S225" s="232"/>
      <c r="T225" s="233"/>
      <c r="AT225" s="228" t="s">
        <v>349</v>
      </c>
      <c r="AU225" s="228" t="s">
        <v>85</v>
      </c>
      <c r="AV225" s="226" t="s">
        <v>347</v>
      </c>
      <c r="AW225" s="226" t="s">
        <v>33</v>
      </c>
      <c r="AX225" s="226" t="s">
        <v>8</v>
      </c>
      <c r="AY225" s="228" t="s">
        <v>341</v>
      </c>
    </row>
    <row r="226" spans="1:65" s="110" customFormat="1" ht="24" customHeight="1">
      <c r="A226" s="107"/>
      <c r="B226" s="108"/>
      <c r="C226" s="187" t="s">
        <v>543</v>
      </c>
      <c r="D226" s="187" t="s">
        <v>343</v>
      </c>
      <c r="E226" s="188" t="s">
        <v>5401</v>
      </c>
      <c r="F226" s="189" t="s">
        <v>5402</v>
      </c>
      <c r="G226" s="190" t="s">
        <v>346</v>
      </c>
      <c r="H226" s="191">
        <v>38.149000000000001</v>
      </c>
      <c r="I226" s="89"/>
      <c r="J226" s="192">
        <f>ROUND(I226*H226,0)</f>
        <v>0</v>
      </c>
      <c r="K226" s="189" t="s">
        <v>1</v>
      </c>
      <c r="L226" s="108"/>
      <c r="M226" s="193" t="s">
        <v>1</v>
      </c>
      <c r="N226" s="194" t="s">
        <v>42</v>
      </c>
      <c r="O226" s="195"/>
      <c r="P226" s="196">
        <f>O226*H226</f>
        <v>0</v>
      </c>
      <c r="Q226" s="196">
        <v>0</v>
      </c>
      <c r="R226" s="196">
        <f>Q226*H226</f>
        <v>0</v>
      </c>
      <c r="S226" s="196">
        <v>0</v>
      </c>
      <c r="T226" s="197">
        <f>S226*H226</f>
        <v>0</v>
      </c>
      <c r="U226" s="107"/>
      <c r="V226" s="107"/>
      <c r="W226" s="107"/>
      <c r="X226" s="107"/>
      <c r="Y226" s="107"/>
      <c r="Z226" s="107"/>
      <c r="AA226" s="107"/>
      <c r="AB226" s="107"/>
      <c r="AC226" s="107"/>
      <c r="AD226" s="107"/>
      <c r="AE226" s="107"/>
      <c r="AR226" s="198" t="s">
        <v>347</v>
      </c>
      <c r="AT226" s="198" t="s">
        <v>343</v>
      </c>
      <c r="AU226" s="198" t="s">
        <v>85</v>
      </c>
      <c r="AY226" s="99" t="s">
        <v>341</v>
      </c>
      <c r="BE226" s="199">
        <f>IF(N226="základní",J226,0)</f>
        <v>0</v>
      </c>
      <c r="BF226" s="199">
        <f>IF(N226="snížená",J226,0)</f>
        <v>0</v>
      </c>
      <c r="BG226" s="199">
        <f>IF(N226="zákl. přenesená",J226,0)</f>
        <v>0</v>
      </c>
      <c r="BH226" s="199">
        <f>IF(N226="sníž. přenesená",J226,0)</f>
        <v>0</v>
      </c>
      <c r="BI226" s="199">
        <f>IF(N226="nulová",J226,0)</f>
        <v>0</v>
      </c>
      <c r="BJ226" s="99" t="s">
        <v>8</v>
      </c>
      <c r="BK226" s="199">
        <f>ROUND(I226*H226,0)</f>
        <v>0</v>
      </c>
      <c r="BL226" s="99" t="s">
        <v>347</v>
      </c>
      <c r="BM226" s="198" t="s">
        <v>817</v>
      </c>
    </row>
    <row r="227" spans="1:65" s="110" customFormat="1" ht="24" customHeight="1">
      <c r="A227" s="107"/>
      <c r="B227" s="108"/>
      <c r="C227" s="187" t="s">
        <v>564</v>
      </c>
      <c r="D227" s="187" t="s">
        <v>343</v>
      </c>
      <c r="E227" s="188" t="s">
        <v>5403</v>
      </c>
      <c r="F227" s="189" t="s">
        <v>5404</v>
      </c>
      <c r="G227" s="190" t="s">
        <v>346</v>
      </c>
      <c r="H227" s="191">
        <v>42.381</v>
      </c>
      <c r="I227" s="89"/>
      <c r="J227" s="192">
        <f>ROUND(I227*H227,0)</f>
        <v>0</v>
      </c>
      <c r="K227" s="189" t="s">
        <v>1</v>
      </c>
      <c r="L227" s="108"/>
      <c r="M227" s="193" t="s">
        <v>1</v>
      </c>
      <c r="N227" s="194" t="s">
        <v>42</v>
      </c>
      <c r="O227" s="195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107"/>
      <c r="V227" s="107"/>
      <c r="W227" s="107"/>
      <c r="X227" s="107"/>
      <c r="Y227" s="107"/>
      <c r="Z227" s="107"/>
      <c r="AA227" s="107"/>
      <c r="AB227" s="107"/>
      <c r="AC227" s="107"/>
      <c r="AD227" s="107"/>
      <c r="AE227" s="107"/>
      <c r="AR227" s="198" t="s">
        <v>347</v>
      </c>
      <c r="AT227" s="198" t="s">
        <v>343</v>
      </c>
      <c r="AU227" s="198" t="s">
        <v>85</v>
      </c>
      <c r="AY227" s="99" t="s">
        <v>341</v>
      </c>
      <c r="BE227" s="199">
        <f>IF(N227="základní",J227,0)</f>
        <v>0</v>
      </c>
      <c r="BF227" s="199">
        <f>IF(N227="snížená",J227,0)</f>
        <v>0</v>
      </c>
      <c r="BG227" s="199">
        <f>IF(N227="zákl. přenesená",J227,0)</f>
        <v>0</v>
      </c>
      <c r="BH227" s="199">
        <f>IF(N227="sníž. přenesená",J227,0)</f>
        <v>0</v>
      </c>
      <c r="BI227" s="199">
        <f>IF(N227="nulová",J227,0)</f>
        <v>0</v>
      </c>
      <c r="BJ227" s="99" t="s">
        <v>8</v>
      </c>
      <c r="BK227" s="199">
        <f>ROUND(I227*H227,0)</f>
        <v>0</v>
      </c>
      <c r="BL227" s="99" t="s">
        <v>347</v>
      </c>
      <c r="BM227" s="198" t="s">
        <v>829</v>
      </c>
    </row>
    <row r="228" spans="1:65" s="258" customFormat="1">
      <c r="B228" s="259"/>
      <c r="D228" s="202" t="s">
        <v>349</v>
      </c>
      <c r="E228" s="260" t="s">
        <v>1</v>
      </c>
      <c r="F228" s="261" t="s">
        <v>5405</v>
      </c>
      <c r="H228" s="260" t="s">
        <v>1</v>
      </c>
      <c r="L228" s="259"/>
      <c r="M228" s="262"/>
      <c r="N228" s="263"/>
      <c r="O228" s="263"/>
      <c r="P228" s="263"/>
      <c r="Q228" s="263"/>
      <c r="R228" s="263"/>
      <c r="S228" s="263"/>
      <c r="T228" s="264"/>
      <c r="AT228" s="260" t="s">
        <v>349</v>
      </c>
      <c r="AU228" s="260" t="s">
        <v>85</v>
      </c>
      <c r="AV228" s="258" t="s">
        <v>8</v>
      </c>
      <c r="AW228" s="258" t="s">
        <v>33</v>
      </c>
      <c r="AX228" s="258" t="s">
        <v>77</v>
      </c>
      <c r="AY228" s="260" t="s">
        <v>341</v>
      </c>
    </row>
    <row r="229" spans="1:65" s="200" customFormat="1" ht="22.5">
      <c r="B229" s="201"/>
      <c r="D229" s="202" t="s">
        <v>349</v>
      </c>
      <c r="E229" s="203" t="s">
        <v>1</v>
      </c>
      <c r="F229" s="204" t="s">
        <v>5406</v>
      </c>
      <c r="H229" s="205">
        <v>46.564999999999998</v>
      </c>
      <c r="L229" s="201"/>
      <c r="M229" s="206"/>
      <c r="N229" s="207"/>
      <c r="O229" s="207"/>
      <c r="P229" s="207"/>
      <c r="Q229" s="207"/>
      <c r="R229" s="207"/>
      <c r="S229" s="207"/>
      <c r="T229" s="208"/>
      <c r="AT229" s="203" t="s">
        <v>349</v>
      </c>
      <c r="AU229" s="203" t="s">
        <v>85</v>
      </c>
      <c r="AV229" s="200" t="s">
        <v>85</v>
      </c>
      <c r="AW229" s="200" t="s">
        <v>33</v>
      </c>
      <c r="AX229" s="200" t="s">
        <v>77</v>
      </c>
      <c r="AY229" s="203" t="s">
        <v>341</v>
      </c>
    </row>
    <row r="230" spans="1:65" s="258" customFormat="1">
      <c r="B230" s="259"/>
      <c r="D230" s="202" t="s">
        <v>349</v>
      </c>
      <c r="E230" s="260" t="s">
        <v>1</v>
      </c>
      <c r="F230" s="261" t="s">
        <v>5407</v>
      </c>
      <c r="H230" s="260" t="s">
        <v>1</v>
      </c>
      <c r="L230" s="259"/>
      <c r="M230" s="262"/>
      <c r="N230" s="263"/>
      <c r="O230" s="263"/>
      <c r="P230" s="263"/>
      <c r="Q230" s="263"/>
      <c r="R230" s="263"/>
      <c r="S230" s="263"/>
      <c r="T230" s="264"/>
      <c r="AT230" s="260" t="s">
        <v>349</v>
      </c>
      <c r="AU230" s="260" t="s">
        <v>85</v>
      </c>
      <c r="AV230" s="258" t="s">
        <v>8</v>
      </c>
      <c r="AW230" s="258" t="s">
        <v>33</v>
      </c>
      <c r="AX230" s="258" t="s">
        <v>77</v>
      </c>
      <c r="AY230" s="260" t="s">
        <v>341</v>
      </c>
    </row>
    <row r="231" spans="1:65" s="200" customFormat="1" ht="33.75">
      <c r="B231" s="201"/>
      <c r="D231" s="202" t="s">
        <v>349</v>
      </c>
      <c r="E231" s="203" t="s">
        <v>1</v>
      </c>
      <c r="F231" s="204" t="s">
        <v>5408</v>
      </c>
      <c r="H231" s="205">
        <v>-8.4160000000000004</v>
      </c>
      <c r="L231" s="201"/>
      <c r="M231" s="206"/>
      <c r="N231" s="207"/>
      <c r="O231" s="207"/>
      <c r="P231" s="207"/>
      <c r="Q231" s="207"/>
      <c r="R231" s="207"/>
      <c r="S231" s="207"/>
      <c r="T231" s="208"/>
      <c r="AT231" s="203" t="s">
        <v>349</v>
      </c>
      <c r="AU231" s="203" t="s">
        <v>85</v>
      </c>
      <c r="AV231" s="200" t="s">
        <v>85</v>
      </c>
      <c r="AW231" s="200" t="s">
        <v>33</v>
      </c>
      <c r="AX231" s="200" t="s">
        <v>77</v>
      </c>
      <c r="AY231" s="203" t="s">
        <v>341</v>
      </c>
    </row>
    <row r="232" spans="1:65" s="209" customFormat="1">
      <c r="B232" s="210"/>
      <c r="D232" s="202" t="s">
        <v>349</v>
      </c>
      <c r="E232" s="211" t="s">
        <v>1</v>
      </c>
      <c r="F232" s="212" t="s">
        <v>351</v>
      </c>
      <c r="H232" s="213">
        <v>38.149000000000001</v>
      </c>
      <c r="L232" s="210"/>
      <c r="M232" s="214"/>
      <c r="N232" s="215"/>
      <c r="O232" s="215"/>
      <c r="P232" s="215"/>
      <c r="Q232" s="215"/>
      <c r="R232" s="215"/>
      <c r="S232" s="215"/>
      <c r="T232" s="216"/>
      <c r="AT232" s="211" t="s">
        <v>349</v>
      </c>
      <c r="AU232" s="211" t="s">
        <v>85</v>
      </c>
      <c r="AV232" s="209" t="s">
        <v>352</v>
      </c>
      <c r="AW232" s="209" t="s">
        <v>33</v>
      </c>
      <c r="AX232" s="209" t="s">
        <v>77</v>
      </c>
      <c r="AY232" s="211" t="s">
        <v>341</v>
      </c>
    </row>
    <row r="233" spans="1:65" s="258" customFormat="1">
      <c r="B233" s="259"/>
      <c r="D233" s="202" t="s">
        <v>349</v>
      </c>
      <c r="E233" s="260" t="s">
        <v>1</v>
      </c>
      <c r="F233" s="261" t="s">
        <v>5409</v>
      </c>
      <c r="H233" s="260" t="s">
        <v>1</v>
      </c>
      <c r="L233" s="259"/>
      <c r="M233" s="262"/>
      <c r="N233" s="263"/>
      <c r="O233" s="263"/>
      <c r="P233" s="263"/>
      <c r="Q233" s="263"/>
      <c r="R233" s="263"/>
      <c r="S233" s="263"/>
      <c r="T233" s="264"/>
      <c r="AT233" s="260" t="s">
        <v>349</v>
      </c>
      <c r="AU233" s="260" t="s">
        <v>85</v>
      </c>
      <c r="AV233" s="258" t="s">
        <v>8</v>
      </c>
      <c r="AW233" s="258" t="s">
        <v>33</v>
      </c>
      <c r="AX233" s="258" t="s">
        <v>77</v>
      </c>
      <c r="AY233" s="260" t="s">
        <v>341</v>
      </c>
    </row>
    <row r="234" spans="1:65" s="200" customFormat="1">
      <c r="B234" s="201"/>
      <c r="D234" s="202" t="s">
        <v>349</v>
      </c>
      <c r="E234" s="203" t="s">
        <v>1</v>
      </c>
      <c r="F234" s="204" t="s">
        <v>5410</v>
      </c>
      <c r="H234" s="205">
        <v>5.4</v>
      </c>
      <c r="L234" s="201"/>
      <c r="M234" s="206"/>
      <c r="N234" s="207"/>
      <c r="O234" s="207"/>
      <c r="P234" s="207"/>
      <c r="Q234" s="207"/>
      <c r="R234" s="207"/>
      <c r="S234" s="207"/>
      <c r="T234" s="208"/>
      <c r="AT234" s="203" t="s">
        <v>349</v>
      </c>
      <c r="AU234" s="203" t="s">
        <v>85</v>
      </c>
      <c r="AV234" s="200" t="s">
        <v>85</v>
      </c>
      <c r="AW234" s="200" t="s">
        <v>33</v>
      </c>
      <c r="AX234" s="200" t="s">
        <v>77</v>
      </c>
      <c r="AY234" s="203" t="s">
        <v>341</v>
      </c>
    </row>
    <row r="235" spans="1:65" s="258" customFormat="1">
      <c r="B235" s="259"/>
      <c r="D235" s="202" t="s">
        <v>349</v>
      </c>
      <c r="E235" s="260" t="s">
        <v>1</v>
      </c>
      <c r="F235" s="261" t="s">
        <v>5411</v>
      </c>
      <c r="H235" s="260" t="s">
        <v>1</v>
      </c>
      <c r="L235" s="259"/>
      <c r="M235" s="262"/>
      <c r="N235" s="263"/>
      <c r="O235" s="263"/>
      <c r="P235" s="263"/>
      <c r="Q235" s="263"/>
      <c r="R235" s="263"/>
      <c r="S235" s="263"/>
      <c r="T235" s="264"/>
      <c r="AT235" s="260" t="s">
        <v>349</v>
      </c>
      <c r="AU235" s="260" t="s">
        <v>85</v>
      </c>
      <c r="AV235" s="258" t="s">
        <v>8</v>
      </c>
      <c r="AW235" s="258" t="s">
        <v>33</v>
      </c>
      <c r="AX235" s="258" t="s">
        <v>77</v>
      </c>
      <c r="AY235" s="260" t="s">
        <v>341</v>
      </c>
    </row>
    <row r="236" spans="1:65" s="200" customFormat="1">
      <c r="B236" s="201"/>
      <c r="D236" s="202" t="s">
        <v>349</v>
      </c>
      <c r="E236" s="203" t="s">
        <v>1</v>
      </c>
      <c r="F236" s="204" t="s">
        <v>5412</v>
      </c>
      <c r="H236" s="205">
        <v>-1.1679999999999999</v>
      </c>
      <c r="L236" s="201"/>
      <c r="M236" s="206"/>
      <c r="N236" s="207"/>
      <c r="O236" s="207"/>
      <c r="P236" s="207"/>
      <c r="Q236" s="207"/>
      <c r="R236" s="207"/>
      <c r="S236" s="207"/>
      <c r="T236" s="208"/>
      <c r="AT236" s="203" t="s">
        <v>349</v>
      </c>
      <c r="AU236" s="203" t="s">
        <v>85</v>
      </c>
      <c r="AV236" s="200" t="s">
        <v>85</v>
      </c>
      <c r="AW236" s="200" t="s">
        <v>33</v>
      </c>
      <c r="AX236" s="200" t="s">
        <v>77</v>
      </c>
      <c r="AY236" s="203" t="s">
        <v>341</v>
      </c>
    </row>
    <row r="237" spans="1:65" s="209" customFormat="1">
      <c r="B237" s="210"/>
      <c r="D237" s="202" t="s">
        <v>349</v>
      </c>
      <c r="E237" s="211" t="s">
        <v>1</v>
      </c>
      <c r="F237" s="212" t="s">
        <v>351</v>
      </c>
      <c r="H237" s="213">
        <v>4.2320000000000002</v>
      </c>
      <c r="L237" s="210"/>
      <c r="M237" s="214"/>
      <c r="N237" s="215"/>
      <c r="O237" s="215"/>
      <c r="P237" s="215"/>
      <c r="Q237" s="215"/>
      <c r="R237" s="215"/>
      <c r="S237" s="215"/>
      <c r="T237" s="216"/>
      <c r="AT237" s="211" t="s">
        <v>349</v>
      </c>
      <c r="AU237" s="211" t="s">
        <v>85</v>
      </c>
      <c r="AV237" s="209" t="s">
        <v>352</v>
      </c>
      <c r="AW237" s="209" t="s">
        <v>33</v>
      </c>
      <c r="AX237" s="209" t="s">
        <v>77</v>
      </c>
      <c r="AY237" s="211" t="s">
        <v>341</v>
      </c>
    </row>
    <row r="238" spans="1:65" s="226" customFormat="1">
      <c r="B238" s="227"/>
      <c r="D238" s="202" t="s">
        <v>349</v>
      </c>
      <c r="E238" s="228" t="s">
        <v>1</v>
      </c>
      <c r="F238" s="229" t="s">
        <v>542</v>
      </c>
      <c r="H238" s="230">
        <v>42.381</v>
      </c>
      <c r="L238" s="227"/>
      <c r="M238" s="231"/>
      <c r="N238" s="232"/>
      <c r="O238" s="232"/>
      <c r="P238" s="232"/>
      <c r="Q238" s="232"/>
      <c r="R238" s="232"/>
      <c r="S238" s="232"/>
      <c r="T238" s="233"/>
      <c r="AT238" s="228" t="s">
        <v>349</v>
      </c>
      <c r="AU238" s="228" t="s">
        <v>85</v>
      </c>
      <c r="AV238" s="226" t="s">
        <v>347</v>
      </c>
      <c r="AW238" s="226" t="s">
        <v>33</v>
      </c>
      <c r="AX238" s="226" t="s">
        <v>8</v>
      </c>
      <c r="AY238" s="228" t="s">
        <v>341</v>
      </c>
    </row>
    <row r="239" spans="1:65" s="110" customFormat="1" ht="16.5" customHeight="1">
      <c r="A239" s="107"/>
      <c r="B239" s="108"/>
      <c r="C239" s="217" t="s">
        <v>569</v>
      </c>
      <c r="D239" s="217" t="s">
        <v>354</v>
      </c>
      <c r="E239" s="218" t="s">
        <v>5021</v>
      </c>
      <c r="F239" s="219" t="s">
        <v>5022</v>
      </c>
      <c r="G239" s="220" t="s">
        <v>357</v>
      </c>
      <c r="H239" s="221">
        <v>22.68</v>
      </c>
      <c r="I239" s="92"/>
      <c r="J239" s="222">
        <f>ROUND(I239*H239,0)</f>
        <v>0</v>
      </c>
      <c r="K239" s="219" t="s">
        <v>1</v>
      </c>
      <c r="L239" s="223"/>
      <c r="M239" s="224" t="s">
        <v>1</v>
      </c>
      <c r="N239" s="225" t="s">
        <v>42</v>
      </c>
      <c r="O239" s="195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107"/>
      <c r="V239" s="107"/>
      <c r="W239" s="107"/>
      <c r="X239" s="107"/>
      <c r="Y239" s="107"/>
      <c r="Z239" s="107"/>
      <c r="AA239" s="107"/>
      <c r="AB239" s="107"/>
      <c r="AC239" s="107"/>
      <c r="AD239" s="107"/>
      <c r="AE239" s="107"/>
      <c r="AR239" s="198" t="s">
        <v>358</v>
      </c>
      <c r="AT239" s="198" t="s">
        <v>354</v>
      </c>
      <c r="AU239" s="198" t="s">
        <v>85</v>
      </c>
      <c r="AY239" s="99" t="s">
        <v>341</v>
      </c>
      <c r="BE239" s="199">
        <f>IF(N239="základní",J239,0)</f>
        <v>0</v>
      </c>
      <c r="BF239" s="199">
        <f>IF(N239="snížená",J239,0)</f>
        <v>0</v>
      </c>
      <c r="BG239" s="199">
        <f>IF(N239="zákl. přenesená",J239,0)</f>
        <v>0</v>
      </c>
      <c r="BH239" s="199">
        <f>IF(N239="sníž. přenesená",J239,0)</f>
        <v>0</v>
      </c>
      <c r="BI239" s="199">
        <f>IF(N239="nulová",J239,0)</f>
        <v>0</v>
      </c>
      <c r="BJ239" s="99" t="s">
        <v>8</v>
      </c>
      <c r="BK239" s="199">
        <f>ROUND(I239*H239,0)</f>
        <v>0</v>
      </c>
      <c r="BL239" s="99" t="s">
        <v>347</v>
      </c>
      <c r="BM239" s="198" t="s">
        <v>839</v>
      </c>
    </row>
    <row r="240" spans="1:65" s="200" customFormat="1">
      <c r="B240" s="201"/>
      <c r="D240" s="202" t="s">
        <v>349</v>
      </c>
      <c r="E240" s="203" t="s">
        <v>1</v>
      </c>
      <c r="F240" s="204" t="s">
        <v>5413</v>
      </c>
      <c r="H240" s="205">
        <v>22.68</v>
      </c>
      <c r="L240" s="201"/>
      <c r="M240" s="206"/>
      <c r="N240" s="207"/>
      <c r="O240" s="207"/>
      <c r="P240" s="207"/>
      <c r="Q240" s="207"/>
      <c r="R240" s="207"/>
      <c r="S240" s="207"/>
      <c r="T240" s="208"/>
      <c r="AT240" s="203" t="s">
        <v>349</v>
      </c>
      <c r="AU240" s="203" t="s">
        <v>85</v>
      </c>
      <c r="AV240" s="200" t="s">
        <v>85</v>
      </c>
      <c r="AW240" s="200" t="s">
        <v>33</v>
      </c>
      <c r="AX240" s="200" t="s">
        <v>77</v>
      </c>
      <c r="AY240" s="203" t="s">
        <v>341</v>
      </c>
    </row>
    <row r="241" spans="1:65" s="226" customFormat="1">
      <c r="B241" s="227"/>
      <c r="D241" s="202" t="s">
        <v>349</v>
      </c>
      <c r="E241" s="228" t="s">
        <v>1</v>
      </c>
      <c r="F241" s="229" t="s">
        <v>542</v>
      </c>
      <c r="H241" s="230">
        <v>22.68</v>
      </c>
      <c r="L241" s="227"/>
      <c r="M241" s="231"/>
      <c r="N241" s="232"/>
      <c r="O241" s="232"/>
      <c r="P241" s="232"/>
      <c r="Q241" s="232"/>
      <c r="R241" s="232"/>
      <c r="S241" s="232"/>
      <c r="T241" s="233"/>
      <c r="AT241" s="228" t="s">
        <v>349</v>
      </c>
      <c r="AU241" s="228" t="s">
        <v>85</v>
      </c>
      <c r="AV241" s="226" t="s">
        <v>347</v>
      </c>
      <c r="AW241" s="226" t="s">
        <v>33</v>
      </c>
      <c r="AX241" s="226" t="s">
        <v>8</v>
      </c>
      <c r="AY241" s="228" t="s">
        <v>341</v>
      </c>
    </row>
    <row r="242" spans="1:65" s="110" customFormat="1" ht="24" customHeight="1">
      <c r="A242" s="107"/>
      <c r="B242" s="108"/>
      <c r="C242" s="187" t="s">
        <v>575</v>
      </c>
      <c r="D242" s="187" t="s">
        <v>343</v>
      </c>
      <c r="E242" s="188" t="s">
        <v>5414</v>
      </c>
      <c r="F242" s="189" t="s">
        <v>5415</v>
      </c>
      <c r="G242" s="190" t="s">
        <v>444</v>
      </c>
      <c r="H242" s="191">
        <v>9</v>
      </c>
      <c r="I242" s="89"/>
      <c r="J242" s="192">
        <f>ROUND(I242*H242,0)</f>
        <v>0</v>
      </c>
      <c r="K242" s="189" t="s">
        <v>1</v>
      </c>
      <c r="L242" s="108"/>
      <c r="M242" s="193" t="s">
        <v>1</v>
      </c>
      <c r="N242" s="194" t="s">
        <v>42</v>
      </c>
      <c r="O242" s="195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107"/>
      <c r="V242" s="107"/>
      <c r="W242" s="107"/>
      <c r="X242" s="107"/>
      <c r="Y242" s="107"/>
      <c r="Z242" s="107"/>
      <c r="AA242" s="107"/>
      <c r="AB242" s="107"/>
      <c r="AC242" s="107"/>
      <c r="AD242" s="107"/>
      <c r="AE242" s="107"/>
      <c r="AR242" s="198" t="s">
        <v>347</v>
      </c>
      <c r="AT242" s="198" t="s">
        <v>343</v>
      </c>
      <c r="AU242" s="198" t="s">
        <v>85</v>
      </c>
      <c r="AY242" s="99" t="s">
        <v>341</v>
      </c>
      <c r="BE242" s="199">
        <f>IF(N242="základní",J242,0)</f>
        <v>0</v>
      </c>
      <c r="BF242" s="199">
        <f>IF(N242="snížená",J242,0)</f>
        <v>0</v>
      </c>
      <c r="BG242" s="199">
        <f>IF(N242="zákl. přenesená",J242,0)</f>
        <v>0</v>
      </c>
      <c r="BH242" s="199">
        <f>IF(N242="sníž. přenesená",J242,0)</f>
        <v>0</v>
      </c>
      <c r="BI242" s="199">
        <f>IF(N242="nulová",J242,0)</f>
        <v>0</v>
      </c>
      <c r="BJ242" s="99" t="s">
        <v>8</v>
      </c>
      <c r="BK242" s="199">
        <f>ROUND(I242*H242,0)</f>
        <v>0</v>
      </c>
      <c r="BL242" s="99" t="s">
        <v>347</v>
      </c>
      <c r="BM242" s="198" t="s">
        <v>852</v>
      </c>
    </row>
    <row r="243" spans="1:65" s="110" customFormat="1" ht="16.5" customHeight="1">
      <c r="A243" s="107"/>
      <c r="B243" s="108"/>
      <c r="C243" s="187" t="s">
        <v>580</v>
      </c>
      <c r="D243" s="187" t="s">
        <v>343</v>
      </c>
      <c r="E243" s="188" t="s">
        <v>5416</v>
      </c>
      <c r="F243" s="189" t="s">
        <v>5417</v>
      </c>
      <c r="G243" s="190" t="s">
        <v>444</v>
      </c>
      <c r="H243" s="191">
        <v>51</v>
      </c>
      <c r="I243" s="89"/>
      <c r="J243" s="192">
        <f>ROUND(I243*H243,0)</f>
        <v>0</v>
      </c>
      <c r="K243" s="189" t="s">
        <v>1</v>
      </c>
      <c r="L243" s="108"/>
      <c r="M243" s="193" t="s">
        <v>1</v>
      </c>
      <c r="N243" s="194" t="s">
        <v>42</v>
      </c>
      <c r="O243" s="195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107"/>
      <c r="V243" s="107"/>
      <c r="W243" s="107"/>
      <c r="X243" s="107"/>
      <c r="Y243" s="107"/>
      <c r="Z243" s="107"/>
      <c r="AA243" s="107"/>
      <c r="AB243" s="107"/>
      <c r="AC243" s="107"/>
      <c r="AD243" s="107"/>
      <c r="AE243" s="107"/>
      <c r="AR243" s="198" t="s">
        <v>347</v>
      </c>
      <c r="AT243" s="198" t="s">
        <v>343</v>
      </c>
      <c r="AU243" s="198" t="s">
        <v>85</v>
      </c>
      <c r="AY243" s="99" t="s">
        <v>341</v>
      </c>
      <c r="BE243" s="199">
        <f>IF(N243="základní",J243,0)</f>
        <v>0</v>
      </c>
      <c r="BF243" s="199">
        <f>IF(N243="snížená",J243,0)</f>
        <v>0</v>
      </c>
      <c r="BG243" s="199">
        <f>IF(N243="zákl. přenesená",J243,0)</f>
        <v>0</v>
      </c>
      <c r="BH243" s="199">
        <f>IF(N243="sníž. přenesená",J243,0)</f>
        <v>0</v>
      </c>
      <c r="BI243" s="199">
        <f>IF(N243="nulová",J243,0)</f>
        <v>0</v>
      </c>
      <c r="BJ243" s="99" t="s">
        <v>8</v>
      </c>
      <c r="BK243" s="199">
        <f>ROUND(I243*H243,0)</f>
        <v>0</v>
      </c>
      <c r="BL243" s="99" t="s">
        <v>347</v>
      </c>
      <c r="BM243" s="198" t="s">
        <v>868</v>
      </c>
    </row>
    <row r="244" spans="1:65" s="110" customFormat="1" ht="16.5" customHeight="1">
      <c r="A244" s="107"/>
      <c r="B244" s="108"/>
      <c r="C244" s="217" t="s">
        <v>585</v>
      </c>
      <c r="D244" s="217" t="s">
        <v>354</v>
      </c>
      <c r="E244" s="218" t="s">
        <v>5418</v>
      </c>
      <c r="F244" s="219" t="s">
        <v>5419</v>
      </c>
      <c r="G244" s="220" t="s">
        <v>1689</v>
      </c>
      <c r="H244" s="221">
        <v>60</v>
      </c>
      <c r="I244" s="92"/>
      <c r="J244" s="222">
        <f>ROUND(I244*H244,0)</f>
        <v>0</v>
      </c>
      <c r="K244" s="219" t="s">
        <v>1</v>
      </c>
      <c r="L244" s="223"/>
      <c r="M244" s="224" t="s">
        <v>1</v>
      </c>
      <c r="N244" s="225" t="s">
        <v>42</v>
      </c>
      <c r="O244" s="195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107"/>
      <c r="V244" s="107"/>
      <c r="W244" s="107"/>
      <c r="X244" s="107"/>
      <c r="Y244" s="107"/>
      <c r="Z244" s="107"/>
      <c r="AA244" s="107"/>
      <c r="AB244" s="107"/>
      <c r="AC244" s="107"/>
      <c r="AD244" s="107"/>
      <c r="AE244" s="107"/>
      <c r="AR244" s="198" t="s">
        <v>358</v>
      </c>
      <c r="AT244" s="198" t="s">
        <v>354</v>
      </c>
      <c r="AU244" s="198" t="s">
        <v>85</v>
      </c>
      <c r="AY244" s="99" t="s">
        <v>341</v>
      </c>
      <c r="BE244" s="199">
        <f>IF(N244="základní",J244,0)</f>
        <v>0</v>
      </c>
      <c r="BF244" s="199">
        <f>IF(N244="snížená",J244,0)</f>
        <v>0</v>
      </c>
      <c r="BG244" s="199">
        <f>IF(N244="zákl. přenesená",J244,0)</f>
        <v>0</v>
      </c>
      <c r="BH244" s="199">
        <f>IF(N244="sníž. přenesená",J244,0)</f>
        <v>0</v>
      </c>
      <c r="BI244" s="199">
        <f>IF(N244="nulová",J244,0)</f>
        <v>0</v>
      </c>
      <c r="BJ244" s="99" t="s">
        <v>8</v>
      </c>
      <c r="BK244" s="199">
        <f>ROUND(I244*H244,0)</f>
        <v>0</v>
      </c>
      <c r="BL244" s="99" t="s">
        <v>347</v>
      </c>
      <c r="BM244" s="198" t="s">
        <v>876</v>
      </c>
    </row>
    <row r="245" spans="1:65" s="110" customFormat="1" ht="16.5" customHeight="1">
      <c r="A245" s="107"/>
      <c r="B245" s="108"/>
      <c r="C245" s="187" t="s">
        <v>590</v>
      </c>
      <c r="D245" s="187" t="s">
        <v>343</v>
      </c>
      <c r="E245" s="188" t="s">
        <v>5420</v>
      </c>
      <c r="F245" s="189" t="s">
        <v>5421</v>
      </c>
      <c r="G245" s="190" t="s">
        <v>444</v>
      </c>
      <c r="H245" s="191">
        <v>19.2</v>
      </c>
      <c r="I245" s="89"/>
      <c r="J245" s="192">
        <f>ROUND(I245*H245,0)</f>
        <v>0</v>
      </c>
      <c r="K245" s="189" t="s">
        <v>1</v>
      </c>
      <c r="L245" s="108"/>
      <c r="M245" s="193" t="s">
        <v>1</v>
      </c>
      <c r="N245" s="194" t="s">
        <v>42</v>
      </c>
      <c r="O245" s="195"/>
      <c r="P245" s="196">
        <f>O245*H245</f>
        <v>0</v>
      </c>
      <c r="Q245" s="196">
        <v>0</v>
      </c>
      <c r="R245" s="196">
        <f>Q245*H245</f>
        <v>0</v>
      </c>
      <c r="S245" s="196">
        <v>0</v>
      </c>
      <c r="T245" s="197">
        <f>S245*H245</f>
        <v>0</v>
      </c>
      <c r="U245" s="107"/>
      <c r="V245" s="107"/>
      <c r="W245" s="107"/>
      <c r="X245" s="107"/>
      <c r="Y245" s="107"/>
      <c r="Z245" s="107"/>
      <c r="AA245" s="107"/>
      <c r="AB245" s="107"/>
      <c r="AC245" s="107"/>
      <c r="AD245" s="107"/>
      <c r="AE245" s="107"/>
      <c r="AR245" s="198" t="s">
        <v>347</v>
      </c>
      <c r="AT245" s="198" t="s">
        <v>343</v>
      </c>
      <c r="AU245" s="198" t="s">
        <v>85</v>
      </c>
      <c r="AY245" s="99" t="s">
        <v>341</v>
      </c>
      <c r="BE245" s="199">
        <f>IF(N245="základní",J245,0)</f>
        <v>0</v>
      </c>
      <c r="BF245" s="199">
        <f>IF(N245="snížená",J245,0)</f>
        <v>0</v>
      </c>
      <c r="BG245" s="199">
        <f>IF(N245="zákl. přenesená",J245,0)</f>
        <v>0</v>
      </c>
      <c r="BH245" s="199">
        <f>IF(N245="sníž. přenesená",J245,0)</f>
        <v>0</v>
      </c>
      <c r="BI245" s="199">
        <f>IF(N245="nulová",J245,0)</f>
        <v>0</v>
      </c>
      <c r="BJ245" s="99" t="s">
        <v>8</v>
      </c>
      <c r="BK245" s="199">
        <f>ROUND(I245*H245,0)</f>
        <v>0</v>
      </c>
      <c r="BL245" s="99" t="s">
        <v>347</v>
      </c>
      <c r="BM245" s="198" t="s">
        <v>888</v>
      </c>
    </row>
    <row r="246" spans="1:65" s="200" customFormat="1">
      <c r="B246" s="201"/>
      <c r="D246" s="202" t="s">
        <v>349</v>
      </c>
      <c r="E246" s="203" t="s">
        <v>1</v>
      </c>
      <c r="F246" s="204" t="s">
        <v>5344</v>
      </c>
      <c r="H246" s="205">
        <v>19.2</v>
      </c>
      <c r="L246" s="201"/>
      <c r="M246" s="206"/>
      <c r="N246" s="207"/>
      <c r="O246" s="207"/>
      <c r="P246" s="207"/>
      <c r="Q246" s="207"/>
      <c r="R246" s="207"/>
      <c r="S246" s="207"/>
      <c r="T246" s="208"/>
      <c r="AT246" s="203" t="s">
        <v>349</v>
      </c>
      <c r="AU246" s="203" t="s">
        <v>85</v>
      </c>
      <c r="AV246" s="200" t="s">
        <v>85</v>
      </c>
      <c r="AW246" s="200" t="s">
        <v>33</v>
      </c>
      <c r="AX246" s="200" t="s">
        <v>77</v>
      </c>
      <c r="AY246" s="203" t="s">
        <v>341</v>
      </c>
    </row>
    <row r="247" spans="1:65" s="226" customFormat="1">
      <c r="B247" s="227"/>
      <c r="D247" s="202" t="s">
        <v>349</v>
      </c>
      <c r="E247" s="228" t="s">
        <v>1</v>
      </c>
      <c r="F247" s="229" t="s">
        <v>542</v>
      </c>
      <c r="H247" s="230">
        <v>19.2</v>
      </c>
      <c r="L247" s="227"/>
      <c r="M247" s="231"/>
      <c r="N247" s="232"/>
      <c r="O247" s="232"/>
      <c r="P247" s="232"/>
      <c r="Q247" s="232"/>
      <c r="R247" s="232"/>
      <c r="S247" s="232"/>
      <c r="T247" s="233"/>
      <c r="AT247" s="228" t="s">
        <v>349</v>
      </c>
      <c r="AU247" s="228" t="s">
        <v>85</v>
      </c>
      <c r="AV247" s="226" t="s">
        <v>347</v>
      </c>
      <c r="AW247" s="226" t="s">
        <v>33</v>
      </c>
      <c r="AX247" s="226" t="s">
        <v>8</v>
      </c>
      <c r="AY247" s="228" t="s">
        <v>341</v>
      </c>
    </row>
    <row r="248" spans="1:65" s="174" customFormat="1" ht="22.9" customHeight="1">
      <c r="B248" s="175"/>
      <c r="D248" s="176" t="s">
        <v>76</v>
      </c>
      <c r="E248" s="185" t="s">
        <v>85</v>
      </c>
      <c r="F248" s="185" t="s">
        <v>436</v>
      </c>
      <c r="J248" s="186">
        <f>BK248</f>
        <v>0</v>
      </c>
      <c r="L248" s="175"/>
      <c r="M248" s="179"/>
      <c r="N248" s="180"/>
      <c r="O248" s="180"/>
      <c r="P248" s="181">
        <f>SUM(P249:P255)</f>
        <v>0</v>
      </c>
      <c r="Q248" s="180"/>
      <c r="R248" s="181">
        <f>SUM(R249:R255)</f>
        <v>0</v>
      </c>
      <c r="S248" s="180"/>
      <c r="T248" s="182">
        <f>SUM(T249:T255)</f>
        <v>0</v>
      </c>
      <c r="AR248" s="176" t="s">
        <v>8</v>
      </c>
      <c r="AT248" s="183" t="s">
        <v>76</v>
      </c>
      <c r="AU248" s="183" t="s">
        <v>8</v>
      </c>
      <c r="AY248" s="176" t="s">
        <v>341</v>
      </c>
      <c r="BK248" s="184">
        <f>SUM(BK249:BK255)</f>
        <v>0</v>
      </c>
    </row>
    <row r="249" spans="1:65" s="110" customFormat="1" ht="24" customHeight="1">
      <c r="A249" s="107"/>
      <c r="B249" s="108"/>
      <c r="C249" s="187" t="s">
        <v>596</v>
      </c>
      <c r="D249" s="187" t="s">
        <v>343</v>
      </c>
      <c r="E249" s="188" t="s">
        <v>5422</v>
      </c>
      <c r="F249" s="189" t="s">
        <v>5423</v>
      </c>
      <c r="G249" s="190" t="s">
        <v>346</v>
      </c>
      <c r="H249" s="191">
        <v>0.29399999999999998</v>
      </c>
      <c r="I249" s="89"/>
      <c r="J249" s="192">
        <f>ROUND(I249*H249,0)</f>
        <v>0</v>
      </c>
      <c r="K249" s="189" t="s">
        <v>1</v>
      </c>
      <c r="L249" s="108"/>
      <c r="M249" s="193" t="s">
        <v>1</v>
      </c>
      <c r="N249" s="194" t="s">
        <v>42</v>
      </c>
      <c r="O249" s="195"/>
      <c r="P249" s="196">
        <f>O249*H249</f>
        <v>0</v>
      </c>
      <c r="Q249" s="196">
        <v>0</v>
      </c>
      <c r="R249" s="196">
        <f>Q249*H249</f>
        <v>0</v>
      </c>
      <c r="S249" s="196">
        <v>0</v>
      </c>
      <c r="T249" s="197">
        <f>S249*H249</f>
        <v>0</v>
      </c>
      <c r="U249" s="107"/>
      <c r="V249" s="107"/>
      <c r="W249" s="107"/>
      <c r="X249" s="107"/>
      <c r="Y249" s="107"/>
      <c r="Z249" s="107"/>
      <c r="AA249" s="107"/>
      <c r="AB249" s="107"/>
      <c r="AC249" s="107"/>
      <c r="AD249" s="107"/>
      <c r="AE249" s="107"/>
      <c r="AR249" s="198" t="s">
        <v>347</v>
      </c>
      <c r="AT249" s="198" t="s">
        <v>343</v>
      </c>
      <c r="AU249" s="198" t="s">
        <v>85</v>
      </c>
      <c r="AY249" s="99" t="s">
        <v>341</v>
      </c>
      <c r="BE249" s="199">
        <f>IF(N249="základní",J249,0)</f>
        <v>0</v>
      </c>
      <c r="BF249" s="199">
        <f>IF(N249="snížená",J249,0)</f>
        <v>0</v>
      </c>
      <c r="BG249" s="199">
        <f>IF(N249="zákl. přenesená",J249,0)</f>
        <v>0</v>
      </c>
      <c r="BH249" s="199">
        <f>IF(N249="sníž. přenesená",J249,0)</f>
        <v>0</v>
      </c>
      <c r="BI249" s="199">
        <f>IF(N249="nulová",J249,0)</f>
        <v>0</v>
      </c>
      <c r="BJ249" s="99" t="s">
        <v>8</v>
      </c>
      <c r="BK249" s="199">
        <f>ROUND(I249*H249,0)</f>
        <v>0</v>
      </c>
      <c r="BL249" s="99" t="s">
        <v>347</v>
      </c>
      <c r="BM249" s="198" t="s">
        <v>898</v>
      </c>
    </row>
    <row r="250" spans="1:65" s="200" customFormat="1">
      <c r="B250" s="201"/>
      <c r="D250" s="202" t="s">
        <v>349</v>
      </c>
      <c r="E250" s="203" t="s">
        <v>1</v>
      </c>
      <c r="F250" s="204" t="s">
        <v>5424</v>
      </c>
      <c r="H250" s="205">
        <v>0.29399999999999998</v>
      </c>
      <c r="L250" s="201"/>
      <c r="M250" s="206"/>
      <c r="N250" s="207"/>
      <c r="O250" s="207"/>
      <c r="P250" s="207"/>
      <c r="Q250" s="207"/>
      <c r="R250" s="207"/>
      <c r="S250" s="207"/>
      <c r="T250" s="208"/>
      <c r="AT250" s="203" t="s">
        <v>349</v>
      </c>
      <c r="AU250" s="203" t="s">
        <v>85</v>
      </c>
      <c r="AV250" s="200" t="s">
        <v>85</v>
      </c>
      <c r="AW250" s="200" t="s">
        <v>33</v>
      </c>
      <c r="AX250" s="200" t="s">
        <v>77</v>
      </c>
      <c r="AY250" s="203" t="s">
        <v>341</v>
      </c>
    </row>
    <row r="251" spans="1:65" s="226" customFormat="1">
      <c r="B251" s="227"/>
      <c r="D251" s="202" t="s">
        <v>349</v>
      </c>
      <c r="E251" s="228" t="s">
        <v>1</v>
      </c>
      <c r="F251" s="229" t="s">
        <v>542</v>
      </c>
      <c r="H251" s="230">
        <v>0.29399999999999998</v>
      </c>
      <c r="L251" s="227"/>
      <c r="M251" s="231"/>
      <c r="N251" s="232"/>
      <c r="O251" s="232"/>
      <c r="P251" s="232"/>
      <c r="Q251" s="232"/>
      <c r="R251" s="232"/>
      <c r="S251" s="232"/>
      <c r="T251" s="233"/>
      <c r="AT251" s="228" t="s">
        <v>349</v>
      </c>
      <c r="AU251" s="228" t="s">
        <v>85</v>
      </c>
      <c r="AV251" s="226" t="s">
        <v>347</v>
      </c>
      <c r="AW251" s="226" t="s">
        <v>33</v>
      </c>
      <c r="AX251" s="226" t="s">
        <v>8</v>
      </c>
      <c r="AY251" s="228" t="s">
        <v>341</v>
      </c>
    </row>
    <row r="252" spans="1:65" s="110" customFormat="1" ht="24" customHeight="1">
      <c r="A252" s="107"/>
      <c r="B252" s="108"/>
      <c r="C252" s="187" t="s">
        <v>601</v>
      </c>
      <c r="D252" s="187" t="s">
        <v>343</v>
      </c>
      <c r="E252" s="188" t="s">
        <v>5425</v>
      </c>
      <c r="F252" s="189" t="s">
        <v>5426</v>
      </c>
      <c r="G252" s="190" t="s">
        <v>346</v>
      </c>
      <c r="H252" s="191">
        <v>0.14000000000000001</v>
      </c>
      <c r="I252" s="89"/>
      <c r="J252" s="192">
        <f>ROUND(I252*H252,0)</f>
        <v>0</v>
      </c>
      <c r="K252" s="189" t="s">
        <v>1</v>
      </c>
      <c r="L252" s="108"/>
      <c r="M252" s="193" t="s">
        <v>1</v>
      </c>
      <c r="N252" s="194" t="s">
        <v>42</v>
      </c>
      <c r="O252" s="195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107"/>
      <c r="V252" s="107"/>
      <c r="W252" s="107"/>
      <c r="X252" s="107"/>
      <c r="Y252" s="107"/>
      <c r="Z252" s="107"/>
      <c r="AA252" s="107"/>
      <c r="AB252" s="107"/>
      <c r="AC252" s="107"/>
      <c r="AD252" s="107"/>
      <c r="AE252" s="107"/>
      <c r="AR252" s="198" t="s">
        <v>347</v>
      </c>
      <c r="AT252" s="198" t="s">
        <v>343</v>
      </c>
      <c r="AU252" s="198" t="s">
        <v>85</v>
      </c>
      <c r="AY252" s="99" t="s">
        <v>341</v>
      </c>
      <c r="BE252" s="199">
        <f>IF(N252="základní",J252,0)</f>
        <v>0</v>
      </c>
      <c r="BF252" s="199">
        <f>IF(N252="snížená",J252,0)</f>
        <v>0</v>
      </c>
      <c r="BG252" s="199">
        <f>IF(N252="zákl. přenesená",J252,0)</f>
        <v>0</v>
      </c>
      <c r="BH252" s="199">
        <f>IF(N252="sníž. přenesená",J252,0)</f>
        <v>0</v>
      </c>
      <c r="BI252" s="199">
        <f>IF(N252="nulová",J252,0)</f>
        <v>0</v>
      </c>
      <c r="BJ252" s="99" t="s">
        <v>8</v>
      </c>
      <c r="BK252" s="199">
        <f>ROUND(I252*H252,0)</f>
        <v>0</v>
      </c>
      <c r="BL252" s="99" t="s">
        <v>347</v>
      </c>
      <c r="BM252" s="198" t="s">
        <v>909</v>
      </c>
    </row>
    <row r="253" spans="1:65" s="258" customFormat="1">
      <c r="B253" s="259"/>
      <c r="D253" s="202" t="s">
        <v>349</v>
      </c>
      <c r="E253" s="260" t="s">
        <v>1</v>
      </c>
      <c r="F253" s="261" t="s">
        <v>5427</v>
      </c>
      <c r="H253" s="260" t="s">
        <v>1</v>
      </c>
      <c r="L253" s="259"/>
      <c r="M253" s="262"/>
      <c r="N253" s="263"/>
      <c r="O253" s="263"/>
      <c r="P253" s="263"/>
      <c r="Q253" s="263"/>
      <c r="R253" s="263"/>
      <c r="S253" s="263"/>
      <c r="T253" s="264"/>
      <c r="AT253" s="260" t="s">
        <v>349</v>
      </c>
      <c r="AU253" s="260" t="s">
        <v>85</v>
      </c>
      <c r="AV253" s="258" t="s">
        <v>8</v>
      </c>
      <c r="AW253" s="258" t="s">
        <v>33</v>
      </c>
      <c r="AX253" s="258" t="s">
        <v>77</v>
      </c>
      <c r="AY253" s="260" t="s">
        <v>341</v>
      </c>
    </row>
    <row r="254" spans="1:65" s="200" customFormat="1">
      <c r="B254" s="201"/>
      <c r="D254" s="202" t="s">
        <v>349</v>
      </c>
      <c r="E254" s="203" t="s">
        <v>1</v>
      </c>
      <c r="F254" s="204" t="s">
        <v>5428</v>
      </c>
      <c r="H254" s="205">
        <v>0.14000000000000001</v>
      </c>
      <c r="L254" s="201"/>
      <c r="M254" s="206"/>
      <c r="N254" s="207"/>
      <c r="O254" s="207"/>
      <c r="P254" s="207"/>
      <c r="Q254" s="207"/>
      <c r="R254" s="207"/>
      <c r="S254" s="207"/>
      <c r="T254" s="208"/>
      <c r="AT254" s="203" t="s">
        <v>349</v>
      </c>
      <c r="AU254" s="203" t="s">
        <v>85</v>
      </c>
      <c r="AV254" s="200" t="s">
        <v>85</v>
      </c>
      <c r="AW254" s="200" t="s">
        <v>33</v>
      </c>
      <c r="AX254" s="200" t="s">
        <v>77</v>
      </c>
      <c r="AY254" s="203" t="s">
        <v>341</v>
      </c>
    </row>
    <row r="255" spans="1:65" s="226" customFormat="1">
      <c r="B255" s="227"/>
      <c r="D255" s="202" t="s">
        <v>349</v>
      </c>
      <c r="E255" s="228" t="s">
        <v>1</v>
      </c>
      <c r="F255" s="229" t="s">
        <v>542</v>
      </c>
      <c r="H255" s="230">
        <v>0.14000000000000001</v>
      </c>
      <c r="L255" s="227"/>
      <c r="M255" s="231"/>
      <c r="N255" s="232"/>
      <c r="O255" s="232"/>
      <c r="P255" s="232"/>
      <c r="Q255" s="232"/>
      <c r="R255" s="232"/>
      <c r="S255" s="232"/>
      <c r="T255" s="233"/>
      <c r="AT255" s="228" t="s">
        <v>349</v>
      </c>
      <c r="AU255" s="228" t="s">
        <v>85</v>
      </c>
      <c r="AV255" s="226" t="s">
        <v>347</v>
      </c>
      <c r="AW255" s="226" t="s">
        <v>33</v>
      </c>
      <c r="AX255" s="226" t="s">
        <v>8</v>
      </c>
      <c r="AY255" s="228" t="s">
        <v>341</v>
      </c>
    </row>
    <row r="256" spans="1:65" s="174" customFormat="1" ht="22.9" customHeight="1">
      <c r="B256" s="175"/>
      <c r="D256" s="176" t="s">
        <v>76</v>
      </c>
      <c r="E256" s="185" t="s">
        <v>352</v>
      </c>
      <c r="F256" s="185" t="s">
        <v>521</v>
      </c>
      <c r="J256" s="186">
        <f>BK256</f>
        <v>0</v>
      </c>
      <c r="L256" s="175"/>
      <c r="M256" s="179"/>
      <c r="N256" s="180"/>
      <c r="O256" s="180"/>
      <c r="P256" s="181">
        <f>SUM(P257:P262)</f>
        <v>0</v>
      </c>
      <c r="Q256" s="180"/>
      <c r="R256" s="181">
        <f>SUM(R257:R262)</f>
        <v>0</v>
      </c>
      <c r="S256" s="180"/>
      <c r="T256" s="182">
        <f>SUM(T257:T262)</f>
        <v>0</v>
      </c>
      <c r="AR256" s="176" t="s">
        <v>8</v>
      </c>
      <c r="AT256" s="183" t="s">
        <v>76</v>
      </c>
      <c r="AU256" s="183" t="s">
        <v>8</v>
      </c>
      <c r="AY256" s="176" t="s">
        <v>341</v>
      </c>
      <c r="BK256" s="184">
        <f>SUM(BK257:BK262)</f>
        <v>0</v>
      </c>
    </row>
    <row r="257" spans="1:65" s="110" customFormat="1" ht="16.5" customHeight="1">
      <c r="A257" s="107"/>
      <c r="B257" s="108"/>
      <c r="C257" s="187" t="s">
        <v>605</v>
      </c>
      <c r="D257" s="187" t="s">
        <v>343</v>
      </c>
      <c r="E257" s="188" t="s">
        <v>5429</v>
      </c>
      <c r="F257" s="189" t="s">
        <v>5430</v>
      </c>
      <c r="G257" s="190" t="s">
        <v>455</v>
      </c>
      <c r="H257" s="191">
        <v>203</v>
      </c>
      <c r="I257" s="89"/>
      <c r="J257" s="192">
        <f t="shared" ref="J257:J262" si="10">ROUND(I257*H257,0)</f>
        <v>0</v>
      </c>
      <c r="K257" s="189" t="s">
        <v>1</v>
      </c>
      <c r="L257" s="108"/>
      <c r="M257" s="193" t="s">
        <v>1</v>
      </c>
      <c r="N257" s="194" t="s">
        <v>42</v>
      </c>
      <c r="O257" s="195"/>
      <c r="P257" s="196">
        <f t="shared" ref="P257:P262" si="11">O257*H257</f>
        <v>0</v>
      </c>
      <c r="Q257" s="196">
        <v>0</v>
      </c>
      <c r="R257" s="196">
        <f t="shared" ref="R257:R262" si="12">Q257*H257</f>
        <v>0</v>
      </c>
      <c r="S257" s="196">
        <v>0</v>
      </c>
      <c r="T257" s="197">
        <f t="shared" ref="T257:T262" si="13">S257*H257</f>
        <v>0</v>
      </c>
      <c r="U257" s="107"/>
      <c r="V257" s="107"/>
      <c r="W257" s="107"/>
      <c r="X257" s="107"/>
      <c r="Y257" s="107"/>
      <c r="Z257" s="107"/>
      <c r="AA257" s="107"/>
      <c r="AB257" s="107"/>
      <c r="AC257" s="107"/>
      <c r="AD257" s="107"/>
      <c r="AE257" s="107"/>
      <c r="AR257" s="198" t="s">
        <v>347</v>
      </c>
      <c r="AT257" s="198" t="s">
        <v>343</v>
      </c>
      <c r="AU257" s="198" t="s">
        <v>85</v>
      </c>
      <c r="AY257" s="99" t="s">
        <v>341</v>
      </c>
      <c r="BE257" s="199">
        <f t="shared" ref="BE257:BE262" si="14">IF(N257="základní",J257,0)</f>
        <v>0</v>
      </c>
      <c r="BF257" s="199">
        <f t="shared" ref="BF257:BF262" si="15">IF(N257="snížená",J257,0)</f>
        <v>0</v>
      </c>
      <c r="BG257" s="199">
        <f t="shared" ref="BG257:BG262" si="16">IF(N257="zákl. přenesená",J257,0)</f>
        <v>0</v>
      </c>
      <c r="BH257" s="199">
        <f t="shared" ref="BH257:BH262" si="17">IF(N257="sníž. přenesená",J257,0)</f>
        <v>0</v>
      </c>
      <c r="BI257" s="199">
        <f t="shared" ref="BI257:BI262" si="18">IF(N257="nulová",J257,0)</f>
        <v>0</v>
      </c>
      <c r="BJ257" s="99" t="s">
        <v>8</v>
      </c>
      <c r="BK257" s="199">
        <f t="shared" ref="BK257:BK262" si="19">ROUND(I257*H257,0)</f>
        <v>0</v>
      </c>
      <c r="BL257" s="99" t="s">
        <v>347</v>
      </c>
      <c r="BM257" s="198" t="s">
        <v>918</v>
      </c>
    </row>
    <row r="258" spans="1:65" s="110" customFormat="1" ht="16.5" customHeight="1">
      <c r="A258" s="107"/>
      <c r="B258" s="108"/>
      <c r="C258" s="187" t="s">
        <v>610</v>
      </c>
      <c r="D258" s="187" t="s">
        <v>343</v>
      </c>
      <c r="E258" s="188" t="s">
        <v>5201</v>
      </c>
      <c r="F258" s="189" t="s">
        <v>5202</v>
      </c>
      <c r="G258" s="190" t="s">
        <v>455</v>
      </c>
      <c r="H258" s="191">
        <v>203</v>
      </c>
      <c r="I258" s="89"/>
      <c r="J258" s="192">
        <f t="shared" si="10"/>
        <v>0</v>
      </c>
      <c r="K258" s="189" t="s">
        <v>1</v>
      </c>
      <c r="L258" s="108"/>
      <c r="M258" s="193" t="s">
        <v>1</v>
      </c>
      <c r="N258" s="194" t="s">
        <v>42</v>
      </c>
      <c r="O258" s="195"/>
      <c r="P258" s="196">
        <f t="shared" si="11"/>
        <v>0</v>
      </c>
      <c r="Q258" s="196">
        <v>0</v>
      </c>
      <c r="R258" s="196">
        <f t="shared" si="12"/>
        <v>0</v>
      </c>
      <c r="S258" s="196">
        <v>0</v>
      </c>
      <c r="T258" s="197">
        <f t="shared" si="13"/>
        <v>0</v>
      </c>
      <c r="U258" s="107"/>
      <c r="V258" s="107"/>
      <c r="W258" s="107"/>
      <c r="X258" s="107"/>
      <c r="Y258" s="107"/>
      <c r="Z258" s="107"/>
      <c r="AA258" s="107"/>
      <c r="AB258" s="107"/>
      <c r="AC258" s="107"/>
      <c r="AD258" s="107"/>
      <c r="AE258" s="107"/>
      <c r="AR258" s="198" t="s">
        <v>347</v>
      </c>
      <c r="AT258" s="198" t="s">
        <v>343</v>
      </c>
      <c r="AU258" s="198" t="s">
        <v>85</v>
      </c>
      <c r="AY258" s="99" t="s">
        <v>341</v>
      </c>
      <c r="BE258" s="199">
        <f t="shared" si="14"/>
        <v>0</v>
      </c>
      <c r="BF258" s="199">
        <f t="shared" si="15"/>
        <v>0</v>
      </c>
      <c r="BG258" s="199">
        <f t="shared" si="16"/>
        <v>0</v>
      </c>
      <c r="BH258" s="199">
        <f t="shared" si="17"/>
        <v>0</v>
      </c>
      <c r="BI258" s="199">
        <f t="shared" si="18"/>
        <v>0</v>
      </c>
      <c r="BJ258" s="99" t="s">
        <v>8</v>
      </c>
      <c r="BK258" s="199">
        <f t="shared" si="19"/>
        <v>0</v>
      </c>
      <c r="BL258" s="99" t="s">
        <v>347</v>
      </c>
      <c r="BM258" s="198" t="s">
        <v>925</v>
      </c>
    </row>
    <row r="259" spans="1:65" s="110" customFormat="1" ht="24" customHeight="1">
      <c r="A259" s="107"/>
      <c r="B259" s="108"/>
      <c r="C259" s="187" t="s">
        <v>140</v>
      </c>
      <c r="D259" s="187" t="s">
        <v>343</v>
      </c>
      <c r="E259" s="188" t="s">
        <v>5431</v>
      </c>
      <c r="F259" s="189" t="s">
        <v>5432</v>
      </c>
      <c r="G259" s="190" t="s">
        <v>572</v>
      </c>
      <c r="H259" s="191">
        <v>1</v>
      </c>
      <c r="I259" s="89"/>
      <c r="J259" s="192">
        <f t="shared" si="10"/>
        <v>0</v>
      </c>
      <c r="K259" s="189" t="s">
        <v>1</v>
      </c>
      <c r="L259" s="108"/>
      <c r="M259" s="193" t="s">
        <v>1</v>
      </c>
      <c r="N259" s="194" t="s">
        <v>42</v>
      </c>
      <c r="O259" s="195"/>
      <c r="P259" s="196">
        <f t="shared" si="11"/>
        <v>0</v>
      </c>
      <c r="Q259" s="196">
        <v>0</v>
      </c>
      <c r="R259" s="196">
        <f t="shared" si="12"/>
        <v>0</v>
      </c>
      <c r="S259" s="196">
        <v>0</v>
      </c>
      <c r="T259" s="197">
        <f t="shared" si="13"/>
        <v>0</v>
      </c>
      <c r="U259" s="107"/>
      <c r="V259" s="107"/>
      <c r="W259" s="107"/>
      <c r="X259" s="107"/>
      <c r="Y259" s="107"/>
      <c r="Z259" s="107"/>
      <c r="AA259" s="107"/>
      <c r="AB259" s="107"/>
      <c r="AC259" s="107"/>
      <c r="AD259" s="107"/>
      <c r="AE259" s="107"/>
      <c r="AR259" s="198" t="s">
        <v>347</v>
      </c>
      <c r="AT259" s="198" t="s">
        <v>343</v>
      </c>
      <c r="AU259" s="198" t="s">
        <v>85</v>
      </c>
      <c r="AY259" s="99" t="s">
        <v>341</v>
      </c>
      <c r="BE259" s="199">
        <f t="shared" si="14"/>
        <v>0</v>
      </c>
      <c r="BF259" s="199">
        <f t="shared" si="15"/>
        <v>0</v>
      </c>
      <c r="BG259" s="199">
        <f t="shared" si="16"/>
        <v>0</v>
      </c>
      <c r="BH259" s="199">
        <f t="shared" si="17"/>
        <v>0</v>
      </c>
      <c r="BI259" s="199">
        <f t="shared" si="18"/>
        <v>0</v>
      </c>
      <c r="BJ259" s="99" t="s">
        <v>8</v>
      </c>
      <c r="BK259" s="199">
        <f t="shared" si="19"/>
        <v>0</v>
      </c>
      <c r="BL259" s="99" t="s">
        <v>347</v>
      </c>
      <c r="BM259" s="198" t="s">
        <v>934</v>
      </c>
    </row>
    <row r="260" spans="1:65" s="110" customFormat="1" ht="24" customHeight="1">
      <c r="A260" s="107"/>
      <c r="B260" s="108"/>
      <c r="C260" s="217" t="s">
        <v>143</v>
      </c>
      <c r="D260" s="217" t="s">
        <v>354</v>
      </c>
      <c r="E260" s="218" t="s">
        <v>5433</v>
      </c>
      <c r="F260" s="219" t="s">
        <v>5434</v>
      </c>
      <c r="G260" s="220" t="s">
        <v>572</v>
      </c>
      <c r="H260" s="221">
        <v>1</v>
      </c>
      <c r="I260" s="92"/>
      <c r="J260" s="222">
        <f t="shared" si="10"/>
        <v>0</v>
      </c>
      <c r="K260" s="219" t="s">
        <v>1</v>
      </c>
      <c r="L260" s="223"/>
      <c r="M260" s="224" t="s">
        <v>1</v>
      </c>
      <c r="N260" s="225" t="s">
        <v>42</v>
      </c>
      <c r="O260" s="195"/>
      <c r="P260" s="196">
        <f t="shared" si="11"/>
        <v>0</v>
      </c>
      <c r="Q260" s="196">
        <v>0</v>
      </c>
      <c r="R260" s="196">
        <f t="shared" si="12"/>
        <v>0</v>
      </c>
      <c r="S260" s="196">
        <v>0</v>
      </c>
      <c r="T260" s="197">
        <f t="shared" si="13"/>
        <v>0</v>
      </c>
      <c r="U260" s="107"/>
      <c r="V260" s="107"/>
      <c r="W260" s="107"/>
      <c r="X260" s="107"/>
      <c r="Y260" s="107"/>
      <c r="Z260" s="107"/>
      <c r="AA260" s="107"/>
      <c r="AB260" s="107"/>
      <c r="AC260" s="107"/>
      <c r="AD260" s="107"/>
      <c r="AE260" s="107"/>
      <c r="AR260" s="198" t="s">
        <v>358</v>
      </c>
      <c r="AT260" s="198" t="s">
        <v>354</v>
      </c>
      <c r="AU260" s="198" t="s">
        <v>85</v>
      </c>
      <c r="AY260" s="99" t="s">
        <v>341</v>
      </c>
      <c r="BE260" s="199">
        <f t="shared" si="14"/>
        <v>0</v>
      </c>
      <c r="BF260" s="199">
        <f t="shared" si="15"/>
        <v>0</v>
      </c>
      <c r="BG260" s="199">
        <f t="shared" si="16"/>
        <v>0</v>
      </c>
      <c r="BH260" s="199">
        <f t="shared" si="17"/>
        <v>0</v>
      </c>
      <c r="BI260" s="199">
        <f t="shared" si="18"/>
        <v>0</v>
      </c>
      <c r="BJ260" s="99" t="s">
        <v>8</v>
      </c>
      <c r="BK260" s="199">
        <f t="shared" si="19"/>
        <v>0</v>
      </c>
      <c r="BL260" s="99" t="s">
        <v>347</v>
      </c>
      <c r="BM260" s="198" t="s">
        <v>944</v>
      </c>
    </row>
    <row r="261" spans="1:65" s="110" customFormat="1" ht="24" customHeight="1">
      <c r="A261" s="107"/>
      <c r="B261" s="108"/>
      <c r="C261" s="187" t="s">
        <v>146</v>
      </c>
      <c r="D261" s="187" t="s">
        <v>343</v>
      </c>
      <c r="E261" s="188" t="s">
        <v>5435</v>
      </c>
      <c r="F261" s="189" t="s">
        <v>5436</v>
      </c>
      <c r="G261" s="190" t="s">
        <v>572</v>
      </c>
      <c r="H261" s="191">
        <v>1</v>
      </c>
      <c r="I261" s="89"/>
      <c r="J261" s="192">
        <f t="shared" si="10"/>
        <v>0</v>
      </c>
      <c r="K261" s="189" t="s">
        <v>1</v>
      </c>
      <c r="L261" s="108"/>
      <c r="M261" s="193" t="s">
        <v>1</v>
      </c>
      <c r="N261" s="194" t="s">
        <v>42</v>
      </c>
      <c r="O261" s="195"/>
      <c r="P261" s="196">
        <f t="shared" si="11"/>
        <v>0</v>
      </c>
      <c r="Q261" s="196">
        <v>0</v>
      </c>
      <c r="R261" s="196">
        <f t="shared" si="12"/>
        <v>0</v>
      </c>
      <c r="S261" s="196">
        <v>0</v>
      </c>
      <c r="T261" s="197">
        <f t="shared" si="13"/>
        <v>0</v>
      </c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R261" s="198" t="s">
        <v>347</v>
      </c>
      <c r="AT261" s="198" t="s">
        <v>343</v>
      </c>
      <c r="AU261" s="198" t="s">
        <v>85</v>
      </c>
      <c r="AY261" s="99" t="s">
        <v>341</v>
      </c>
      <c r="BE261" s="199">
        <f t="shared" si="14"/>
        <v>0</v>
      </c>
      <c r="BF261" s="199">
        <f t="shared" si="15"/>
        <v>0</v>
      </c>
      <c r="BG261" s="199">
        <f t="shared" si="16"/>
        <v>0</v>
      </c>
      <c r="BH261" s="199">
        <f t="shared" si="17"/>
        <v>0</v>
      </c>
      <c r="BI261" s="199">
        <f t="shared" si="18"/>
        <v>0</v>
      </c>
      <c r="BJ261" s="99" t="s">
        <v>8</v>
      </c>
      <c r="BK261" s="199">
        <f t="shared" si="19"/>
        <v>0</v>
      </c>
      <c r="BL261" s="99" t="s">
        <v>347</v>
      </c>
      <c r="BM261" s="198" t="s">
        <v>956</v>
      </c>
    </row>
    <row r="262" spans="1:65" s="110" customFormat="1" ht="24" customHeight="1">
      <c r="A262" s="107"/>
      <c r="B262" s="108"/>
      <c r="C262" s="217" t="s">
        <v>149</v>
      </c>
      <c r="D262" s="217" t="s">
        <v>354</v>
      </c>
      <c r="E262" s="218" t="s">
        <v>5437</v>
      </c>
      <c r="F262" s="219" t="s">
        <v>5438</v>
      </c>
      <c r="G262" s="220" t="s">
        <v>572</v>
      </c>
      <c r="H262" s="221">
        <v>1</v>
      </c>
      <c r="I262" s="92"/>
      <c r="J262" s="222">
        <f t="shared" si="10"/>
        <v>0</v>
      </c>
      <c r="K262" s="219" t="s">
        <v>1</v>
      </c>
      <c r="L262" s="223"/>
      <c r="M262" s="224" t="s">
        <v>1</v>
      </c>
      <c r="N262" s="225" t="s">
        <v>42</v>
      </c>
      <c r="O262" s="195"/>
      <c r="P262" s="196">
        <f t="shared" si="11"/>
        <v>0</v>
      </c>
      <c r="Q262" s="196">
        <v>0</v>
      </c>
      <c r="R262" s="196">
        <f t="shared" si="12"/>
        <v>0</v>
      </c>
      <c r="S262" s="196">
        <v>0</v>
      </c>
      <c r="T262" s="197">
        <f t="shared" si="13"/>
        <v>0</v>
      </c>
      <c r="U262" s="107"/>
      <c r="V262" s="107"/>
      <c r="W262" s="107"/>
      <c r="X262" s="107"/>
      <c r="Y262" s="107"/>
      <c r="Z262" s="107"/>
      <c r="AA262" s="107"/>
      <c r="AB262" s="107"/>
      <c r="AC262" s="107"/>
      <c r="AD262" s="107"/>
      <c r="AE262" s="107"/>
      <c r="AR262" s="198" t="s">
        <v>358</v>
      </c>
      <c r="AT262" s="198" t="s">
        <v>354</v>
      </c>
      <c r="AU262" s="198" t="s">
        <v>85</v>
      </c>
      <c r="AY262" s="99" t="s">
        <v>341</v>
      </c>
      <c r="BE262" s="199">
        <f t="shared" si="14"/>
        <v>0</v>
      </c>
      <c r="BF262" s="199">
        <f t="shared" si="15"/>
        <v>0</v>
      </c>
      <c r="BG262" s="199">
        <f t="shared" si="16"/>
        <v>0</v>
      </c>
      <c r="BH262" s="199">
        <f t="shared" si="17"/>
        <v>0</v>
      </c>
      <c r="BI262" s="199">
        <f t="shared" si="18"/>
        <v>0</v>
      </c>
      <c r="BJ262" s="99" t="s">
        <v>8</v>
      </c>
      <c r="BK262" s="199">
        <f t="shared" si="19"/>
        <v>0</v>
      </c>
      <c r="BL262" s="99" t="s">
        <v>347</v>
      </c>
      <c r="BM262" s="198" t="s">
        <v>964</v>
      </c>
    </row>
    <row r="263" spans="1:65" s="174" customFormat="1" ht="22.9" customHeight="1">
      <c r="B263" s="175"/>
      <c r="D263" s="176" t="s">
        <v>76</v>
      </c>
      <c r="E263" s="185" t="s">
        <v>347</v>
      </c>
      <c r="F263" s="185" t="s">
        <v>658</v>
      </c>
      <c r="J263" s="186">
        <f>BK263</f>
        <v>0</v>
      </c>
      <c r="L263" s="175"/>
      <c r="M263" s="179"/>
      <c r="N263" s="180"/>
      <c r="O263" s="180"/>
      <c r="P263" s="181">
        <f>SUM(P264:P277)</f>
        <v>0</v>
      </c>
      <c r="Q263" s="180"/>
      <c r="R263" s="181">
        <f>SUM(R264:R277)</f>
        <v>0</v>
      </c>
      <c r="S263" s="180"/>
      <c r="T263" s="182">
        <f>SUM(T264:T277)</f>
        <v>0</v>
      </c>
      <c r="AR263" s="176" t="s">
        <v>8</v>
      </c>
      <c r="AT263" s="183" t="s">
        <v>76</v>
      </c>
      <c r="AU263" s="183" t="s">
        <v>8</v>
      </c>
      <c r="AY263" s="176" t="s">
        <v>341</v>
      </c>
      <c r="BK263" s="184">
        <f>SUM(BK264:BK277)</f>
        <v>0</v>
      </c>
    </row>
    <row r="264" spans="1:65" s="110" customFormat="1" ht="16.5" customHeight="1">
      <c r="A264" s="107"/>
      <c r="B264" s="108"/>
      <c r="C264" s="187" t="s">
        <v>152</v>
      </c>
      <c r="D264" s="187" t="s">
        <v>343</v>
      </c>
      <c r="E264" s="188" t="s">
        <v>5206</v>
      </c>
      <c r="F264" s="189" t="s">
        <v>5207</v>
      </c>
      <c r="G264" s="190" t="s">
        <v>346</v>
      </c>
      <c r="H264" s="191">
        <v>13</v>
      </c>
      <c r="I264" s="89"/>
      <c r="J264" s="192">
        <f>ROUND(I264*H264,0)</f>
        <v>0</v>
      </c>
      <c r="K264" s="189" t="s">
        <v>1</v>
      </c>
      <c r="L264" s="108"/>
      <c r="M264" s="193" t="s">
        <v>1</v>
      </c>
      <c r="N264" s="194" t="s">
        <v>42</v>
      </c>
      <c r="O264" s="195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107"/>
      <c r="V264" s="107"/>
      <c r="W264" s="107"/>
      <c r="X264" s="107"/>
      <c r="Y264" s="107"/>
      <c r="Z264" s="107"/>
      <c r="AA264" s="107"/>
      <c r="AB264" s="107"/>
      <c r="AC264" s="107"/>
      <c r="AD264" s="107"/>
      <c r="AE264" s="107"/>
      <c r="AR264" s="198" t="s">
        <v>347</v>
      </c>
      <c r="AT264" s="198" t="s">
        <v>343</v>
      </c>
      <c r="AU264" s="198" t="s">
        <v>85</v>
      </c>
      <c r="AY264" s="99" t="s">
        <v>341</v>
      </c>
      <c r="BE264" s="199">
        <f>IF(N264="základní",J264,0)</f>
        <v>0</v>
      </c>
      <c r="BF264" s="199">
        <f>IF(N264="snížená",J264,0)</f>
        <v>0</v>
      </c>
      <c r="BG264" s="199">
        <f>IF(N264="zákl. přenesená",J264,0)</f>
        <v>0</v>
      </c>
      <c r="BH264" s="199">
        <f>IF(N264="sníž. přenesená",J264,0)</f>
        <v>0</v>
      </c>
      <c r="BI264" s="199">
        <f>IF(N264="nulová",J264,0)</f>
        <v>0</v>
      </c>
      <c r="BJ264" s="99" t="s">
        <v>8</v>
      </c>
      <c r="BK264" s="199">
        <f>ROUND(I264*H264,0)</f>
        <v>0</v>
      </c>
      <c r="BL264" s="99" t="s">
        <v>347</v>
      </c>
      <c r="BM264" s="198" t="s">
        <v>973</v>
      </c>
    </row>
    <row r="265" spans="1:65" s="200" customFormat="1">
      <c r="B265" s="201"/>
      <c r="D265" s="202" t="s">
        <v>349</v>
      </c>
      <c r="E265" s="203" t="s">
        <v>1</v>
      </c>
      <c r="F265" s="204" t="s">
        <v>5439</v>
      </c>
      <c r="H265" s="205">
        <v>6.36</v>
      </c>
      <c r="L265" s="201"/>
      <c r="M265" s="206"/>
      <c r="N265" s="207"/>
      <c r="O265" s="207"/>
      <c r="P265" s="207"/>
      <c r="Q265" s="207"/>
      <c r="R265" s="207"/>
      <c r="S265" s="207"/>
      <c r="T265" s="208"/>
      <c r="AT265" s="203" t="s">
        <v>349</v>
      </c>
      <c r="AU265" s="203" t="s">
        <v>85</v>
      </c>
      <c r="AV265" s="200" t="s">
        <v>85</v>
      </c>
      <c r="AW265" s="200" t="s">
        <v>33</v>
      </c>
      <c r="AX265" s="200" t="s">
        <v>77</v>
      </c>
      <c r="AY265" s="203" t="s">
        <v>341</v>
      </c>
    </row>
    <row r="266" spans="1:65" s="200" customFormat="1">
      <c r="B266" s="201"/>
      <c r="D266" s="202" t="s">
        <v>349</v>
      </c>
      <c r="E266" s="203" t="s">
        <v>1</v>
      </c>
      <c r="F266" s="204" t="s">
        <v>5440</v>
      </c>
      <c r="H266" s="205">
        <v>6.64</v>
      </c>
      <c r="L266" s="201"/>
      <c r="M266" s="206"/>
      <c r="N266" s="207"/>
      <c r="O266" s="207"/>
      <c r="P266" s="207"/>
      <c r="Q266" s="207"/>
      <c r="R266" s="207"/>
      <c r="S266" s="207"/>
      <c r="T266" s="208"/>
      <c r="AT266" s="203" t="s">
        <v>349</v>
      </c>
      <c r="AU266" s="203" t="s">
        <v>85</v>
      </c>
      <c r="AV266" s="200" t="s">
        <v>85</v>
      </c>
      <c r="AW266" s="200" t="s">
        <v>33</v>
      </c>
      <c r="AX266" s="200" t="s">
        <v>77</v>
      </c>
      <c r="AY266" s="203" t="s">
        <v>341</v>
      </c>
    </row>
    <row r="267" spans="1:65" s="226" customFormat="1">
      <c r="B267" s="227"/>
      <c r="D267" s="202" t="s">
        <v>349</v>
      </c>
      <c r="E267" s="228" t="s">
        <v>1</v>
      </c>
      <c r="F267" s="229" t="s">
        <v>542</v>
      </c>
      <c r="H267" s="230">
        <v>13</v>
      </c>
      <c r="L267" s="227"/>
      <c r="M267" s="231"/>
      <c r="N267" s="232"/>
      <c r="O267" s="232"/>
      <c r="P267" s="232"/>
      <c r="Q267" s="232"/>
      <c r="R267" s="232"/>
      <c r="S267" s="232"/>
      <c r="T267" s="233"/>
      <c r="AT267" s="228" t="s">
        <v>349</v>
      </c>
      <c r="AU267" s="228" t="s">
        <v>85</v>
      </c>
      <c r="AV267" s="226" t="s">
        <v>347</v>
      </c>
      <c r="AW267" s="226" t="s">
        <v>33</v>
      </c>
      <c r="AX267" s="226" t="s">
        <v>8</v>
      </c>
      <c r="AY267" s="228" t="s">
        <v>341</v>
      </c>
    </row>
    <row r="268" spans="1:65" s="110" customFormat="1" ht="16.5" customHeight="1">
      <c r="A268" s="107"/>
      <c r="B268" s="108"/>
      <c r="C268" s="187" t="s">
        <v>155</v>
      </c>
      <c r="D268" s="187" t="s">
        <v>343</v>
      </c>
      <c r="E268" s="188" t="s">
        <v>5441</v>
      </c>
      <c r="F268" s="189" t="s">
        <v>5442</v>
      </c>
      <c r="G268" s="190" t="s">
        <v>346</v>
      </c>
      <c r="H268" s="191">
        <v>3.0720000000000001</v>
      </c>
      <c r="I268" s="89"/>
      <c r="J268" s="192">
        <f>ROUND(I268*H268,0)</f>
        <v>0</v>
      </c>
      <c r="K268" s="189" t="s">
        <v>1</v>
      </c>
      <c r="L268" s="108"/>
      <c r="M268" s="193" t="s">
        <v>1</v>
      </c>
      <c r="N268" s="194" t="s">
        <v>42</v>
      </c>
      <c r="O268" s="195"/>
      <c r="P268" s="196">
        <f>O268*H268</f>
        <v>0</v>
      </c>
      <c r="Q268" s="196">
        <v>0</v>
      </c>
      <c r="R268" s="196">
        <f>Q268*H268</f>
        <v>0</v>
      </c>
      <c r="S268" s="196">
        <v>0</v>
      </c>
      <c r="T268" s="197">
        <f>S268*H268</f>
        <v>0</v>
      </c>
      <c r="U268" s="107"/>
      <c r="V268" s="107"/>
      <c r="W268" s="107"/>
      <c r="X268" s="107"/>
      <c r="Y268" s="107"/>
      <c r="Z268" s="107"/>
      <c r="AA268" s="107"/>
      <c r="AB268" s="107"/>
      <c r="AC268" s="107"/>
      <c r="AD268" s="107"/>
      <c r="AE268" s="107"/>
      <c r="AR268" s="198" t="s">
        <v>347</v>
      </c>
      <c r="AT268" s="198" t="s">
        <v>343</v>
      </c>
      <c r="AU268" s="198" t="s">
        <v>85</v>
      </c>
      <c r="AY268" s="99" t="s">
        <v>341</v>
      </c>
      <c r="BE268" s="199">
        <f>IF(N268="základní",J268,0)</f>
        <v>0</v>
      </c>
      <c r="BF268" s="199">
        <f>IF(N268="snížená",J268,0)</f>
        <v>0</v>
      </c>
      <c r="BG268" s="199">
        <f>IF(N268="zákl. přenesená",J268,0)</f>
        <v>0</v>
      </c>
      <c r="BH268" s="199">
        <f>IF(N268="sníž. přenesená",J268,0)</f>
        <v>0</v>
      </c>
      <c r="BI268" s="199">
        <f>IF(N268="nulová",J268,0)</f>
        <v>0</v>
      </c>
      <c r="BJ268" s="99" t="s">
        <v>8</v>
      </c>
      <c r="BK268" s="199">
        <f>ROUND(I268*H268,0)</f>
        <v>0</v>
      </c>
      <c r="BL268" s="99" t="s">
        <v>347</v>
      </c>
      <c r="BM268" s="198" t="s">
        <v>982</v>
      </c>
    </row>
    <row r="269" spans="1:65" s="200" customFormat="1">
      <c r="B269" s="201"/>
      <c r="D269" s="202" t="s">
        <v>349</v>
      </c>
      <c r="E269" s="203" t="s">
        <v>1</v>
      </c>
      <c r="F269" s="204" t="s">
        <v>5443</v>
      </c>
      <c r="H269" s="205">
        <v>3.0720000000000001</v>
      </c>
      <c r="L269" s="201"/>
      <c r="M269" s="206"/>
      <c r="N269" s="207"/>
      <c r="O269" s="207"/>
      <c r="P269" s="207"/>
      <c r="Q269" s="207"/>
      <c r="R269" s="207"/>
      <c r="S269" s="207"/>
      <c r="T269" s="208"/>
      <c r="AT269" s="203" t="s">
        <v>349</v>
      </c>
      <c r="AU269" s="203" t="s">
        <v>85</v>
      </c>
      <c r="AV269" s="200" t="s">
        <v>85</v>
      </c>
      <c r="AW269" s="200" t="s">
        <v>33</v>
      </c>
      <c r="AX269" s="200" t="s">
        <v>77</v>
      </c>
      <c r="AY269" s="203" t="s">
        <v>341</v>
      </c>
    </row>
    <row r="270" spans="1:65" s="226" customFormat="1">
      <c r="B270" s="227"/>
      <c r="D270" s="202" t="s">
        <v>349</v>
      </c>
      <c r="E270" s="228" t="s">
        <v>1</v>
      </c>
      <c r="F270" s="229" t="s">
        <v>542</v>
      </c>
      <c r="H270" s="230">
        <v>3.0720000000000001</v>
      </c>
      <c r="L270" s="227"/>
      <c r="M270" s="231"/>
      <c r="N270" s="232"/>
      <c r="O270" s="232"/>
      <c r="P270" s="232"/>
      <c r="Q270" s="232"/>
      <c r="R270" s="232"/>
      <c r="S270" s="232"/>
      <c r="T270" s="233"/>
      <c r="AT270" s="228" t="s">
        <v>349</v>
      </c>
      <c r="AU270" s="228" t="s">
        <v>85</v>
      </c>
      <c r="AV270" s="226" t="s">
        <v>347</v>
      </c>
      <c r="AW270" s="226" t="s">
        <v>33</v>
      </c>
      <c r="AX270" s="226" t="s">
        <v>8</v>
      </c>
      <c r="AY270" s="228" t="s">
        <v>341</v>
      </c>
    </row>
    <row r="271" spans="1:65" s="110" customFormat="1" ht="24" customHeight="1">
      <c r="A271" s="107"/>
      <c r="B271" s="108"/>
      <c r="C271" s="187" t="s">
        <v>158</v>
      </c>
      <c r="D271" s="187" t="s">
        <v>343</v>
      </c>
      <c r="E271" s="188" t="s">
        <v>5444</v>
      </c>
      <c r="F271" s="189" t="s">
        <v>5445</v>
      </c>
      <c r="G271" s="190" t="s">
        <v>444</v>
      </c>
      <c r="H271" s="191">
        <v>7.68</v>
      </c>
      <c r="I271" s="89"/>
      <c r="J271" s="192">
        <f>ROUND(I271*H271,0)</f>
        <v>0</v>
      </c>
      <c r="K271" s="189" t="s">
        <v>1</v>
      </c>
      <c r="L271" s="108"/>
      <c r="M271" s="193" t="s">
        <v>1</v>
      </c>
      <c r="N271" s="194" t="s">
        <v>42</v>
      </c>
      <c r="O271" s="195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107"/>
      <c r="V271" s="107"/>
      <c r="W271" s="107"/>
      <c r="X271" s="107"/>
      <c r="Y271" s="107"/>
      <c r="Z271" s="107"/>
      <c r="AA271" s="107"/>
      <c r="AB271" s="107"/>
      <c r="AC271" s="107"/>
      <c r="AD271" s="107"/>
      <c r="AE271" s="107"/>
      <c r="AR271" s="198" t="s">
        <v>347</v>
      </c>
      <c r="AT271" s="198" t="s">
        <v>343</v>
      </c>
      <c r="AU271" s="198" t="s">
        <v>85</v>
      </c>
      <c r="AY271" s="99" t="s">
        <v>341</v>
      </c>
      <c r="BE271" s="199">
        <f>IF(N271="základní",J271,0)</f>
        <v>0</v>
      </c>
      <c r="BF271" s="199">
        <f>IF(N271="snížená",J271,0)</f>
        <v>0</v>
      </c>
      <c r="BG271" s="199">
        <f>IF(N271="zákl. přenesená",J271,0)</f>
        <v>0</v>
      </c>
      <c r="BH271" s="199">
        <f>IF(N271="sníž. přenesená",J271,0)</f>
        <v>0</v>
      </c>
      <c r="BI271" s="199">
        <f>IF(N271="nulová",J271,0)</f>
        <v>0</v>
      </c>
      <c r="BJ271" s="99" t="s">
        <v>8</v>
      </c>
      <c r="BK271" s="199">
        <f>ROUND(I271*H271,0)</f>
        <v>0</v>
      </c>
      <c r="BL271" s="99" t="s">
        <v>347</v>
      </c>
      <c r="BM271" s="198" t="s">
        <v>993</v>
      </c>
    </row>
    <row r="272" spans="1:65" s="200" customFormat="1">
      <c r="B272" s="201"/>
      <c r="D272" s="202" t="s">
        <v>349</v>
      </c>
      <c r="E272" s="203" t="s">
        <v>1</v>
      </c>
      <c r="F272" s="204" t="s">
        <v>5446</v>
      </c>
      <c r="H272" s="205">
        <v>7.68</v>
      </c>
      <c r="L272" s="201"/>
      <c r="M272" s="206"/>
      <c r="N272" s="207"/>
      <c r="O272" s="207"/>
      <c r="P272" s="207"/>
      <c r="Q272" s="207"/>
      <c r="R272" s="207"/>
      <c r="S272" s="207"/>
      <c r="T272" s="208"/>
      <c r="AT272" s="203" t="s">
        <v>349</v>
      </c>
      <c r="AU272" s="203" t="s">
        <v>85</v>
      </c>
      <c r="AV272" s="200" t="s">
        <v>85</v>
      </c>
      <c r="AW272" s="200" t="s">
        <v>33</v>
      </c>
      <c r="AX272" s="200" t="s">
        <v>77</v>
      </c>
      <c r="AY272" s="203" t="s">
        <v>341</v>
      </c>
    </row>
    <row r="273" spans="1:65" s="226" customFormat="1">
      <c r="B273" s="227"/>
      <c r="D273" s="202" t="s">
        <v>349</v>
      </c>
      <c r="E273" s="228" t="s">
        <v>1</v>
      </c>
      <c r="F273" s="229" t="s">
        <v>542</v>
      </c>
      <c r="H273" s="230">
        <v>7.68</v>
      </c>
      <c r="L273" s="227"/>
      <c r="M273" s="231"/>
      <c r="N273" s="232"/>
      <c r="O273" s="232"/>
      <c r="P273" s="232"/>
      <c r="Q273" s="232"/>
      <c r="R273" s="232"/>
      <c r="S273" s="232"/>
      <c r="T273" s="233"/>
      <c r="AT273" s="228" t="s">
        <v>349</v>
      </c>
      <c r="AU273" s="228" t="s">
        <v>85</v>
      </c>
      <c r="AV273" s="226" t="s">
        <v>347</v>
      </c>
      <c r="AW273" s="226" t="s">
        <v>33</v>
      </c>
      <c r="AX273" s="226" t="s">
        <v>8</v>
      </c>
      <c r="AY273" s="228" t="s">
        <v>341</v>
      </c>
    </row>
    <row r="274" spans="1:65" s="110" customFormat="1" ht="24" customHeight="1">
      <c r="A274" s="107"/>
      <c r="B274" s="108"/>
      <c r="C274" s="187" t="s">
        <v>654</v>
      </c>
      <c r="D274" s="187" t="s">
        <v>343</v>
      </c>
      <c r="E274" s="188" t="s">
        <v>5447</v>
      </c>
      <c r="F274" s="189" t="s">
        <v>5448</v>
      </c>
      <c r="G274" s="190" t="s">
        <v>357</v>
      </c>
      <c r="H274" s="191">
        <v>0.182</v>
      </c>
      <c r="I274" s="89"/>
      <c r="J274" s="192">
        <f>ROUND(I274*H274,0)</f>
        <v>0</v>
      </c>
      <c r="K274" s="189" t="s">
        <v>1</v>
      </c>
      <c r="L274" s="108"/>
      <c r="M274" s="193" t="s">
        <v>1</v>
      </c>
      <c r="N274" s="194" t="s">
        <v>42</v>
      </c>
      <c r="O274" s="195"/>
      <c r="P274" s="196">
        <f>O274*H274</f>
        <v>0</v>
      </c>
      <c r="Q274" s="196">
        <v>0</v>
      </c>
      <c r="R274" s="196">
        <f>Q274*H274</f>
        <v>0</v>
      </c>
      <c r="S274" s="196">
        <v>0</v>
      </c>
      <c r="T274" s="197">
        <f>S274*H274</f>
        <v>0</v>
      </c>
      <c r="U274" s="107"/>
      <c r="V274" s="107"/>
      <c r="W274" s="107"/>
      <c r="X274" s="107"/>
      <c r="Y274" s="107"/>
      <c r="Z274" s="107"/>
      <c r="AA274" s="107"/>
      <c r="AB274" s="107"/>
      <c r="AC274" s="107"/>
      <c r="AD274" s="107"/>
      <c r="AE274" s="107"/>
      <c r="AR274" s="198" t="s">
        <v>347</v>
      </c>
      <c r="AT274" s="198" t="s">
        <v>343</v>
      </c>
      <c r="AU274" s="198" t="s">
        <v>85</v>
      </c>
      <c r="AY274" s="99" t="s">
        <v>341</v>
      </c>
      <c r="BE274" s="199">
        <f>IF(N274="základní",J274,0)</f>
        <v>0</v>
      </c>
      <c r="BF274" s="199">
        <f>IF(N274="snížená",J274,0)</f>
        <v>0</v>
      </c>
      <c r="BG274" s="199">
        <f>IF(N274="zákl. přenesená",J274,0)</f>
        <v>0</v>
      </c>
      <c r="BH274" s="199">
        <f>IF(N274="sníž. přenesená",J274,0)</f>
        <v>0</v>
      </c>
      <c r="BI274" s="199">
        <f>IF(N274="nulová",J274,0)</f>
        <v>0</v>
      </c>
      <c r="BJ274" s="99" t="s">
        <v>8</v>
      </c>
      <c r="BK274" s="199">
        <f>ROUND(I274*H274,0)</f>
        <v>0</v>
      </c>
      <c r="BL274" s="99" t="s">
        <v>347</v>
      </c>
      <c r="BM274" s="198" t="s">
        <v>1003</v>
      </c>
    </row>
    <row r="275" spans="1:65" s="200" customFormat="1">
      <c r="B275" s="201"/>
      <c r="D275" s="202" t="s">
        <v>349</v>
      </c>
      <c r="E275" s="203" t="s">
        <v>1</v>
      </c>
      <c r="F275" s="204" t="s">
        <v>5449</v>
      </c>
      <c r="H275" s="205">
        <v>0.182</v>
      </c>
      <c r="L275" s="201"/>
      <c r="M275" s="206"/>
      <c r="N275" s="207"/>
      <c r="O275" s="207"/>
      <c r="P275" s="207"/>
      <c r="Q275" s="207"/>
      <c r="R275" s="207"/>
      <c r="S275" s="207"/>
      <c r="T275" s="208"/>
      <c r="AT275" s="203" t="s">
        <v>349</v>
      </c>
      <c r="AU275" s="203" t="s">
        <v>85</v>
      </c>
      <c r="AV275" s="200" t="s">
        <v>85</v>
      </c>
      <c r="AW275" s="200" t="s">
        <v>33</v>
      </c>
      <c r="AX275" s="200" t="s">
        <v>77</v>
      </c>
      <c r="AY275" s="203" t="s">
        <v>341</v>
      </c>
    </row>
    <row r="276" spans="1:65" s="226" customFormat="1">
      <c r="B276" s="227"/>
      <c r="D276" s="202" t="s">
        <v>349</v>
      </c>
      <c r="E276" s="228" t="s">
        <v>1</v>
      </c>
      <c r="F276" s="229" t="s">
        <v>542</v>
      </c>
      <c r="H276" s="230">
        <v>0.182</v>
      </c>
      <c r="L276" s="227"/>
      <c r="M276" s="231"/>
      <c r="N276" s="232"/>
      <c r="O276" s="232"/>
      <c r="P276" s="232"/>
      <c r="Q276" s="232"/>
      <c r="R276" s="232"/>
      <c r="S276" s="232"/>
      <c r="T276" s="233"/>
      <c r="AT276" s="228" t="s">
        <v>349</v>
      </c>
      <c r="AU276" s="228" t="s">
        <v>85</v>
      </c>
      <c r="AV276" s="226" t="s">
        <v>347</v>
      </c>
      <c r="AW276" s="226" t="s">
        <v>33</v>
      </c>
      <c r="AX276" s="226" t="s">
        <v>8</v>
      </c>
      <c r="AY276" s="228" t="s">
        <v>341</v>
      </c>
    </row>
    <row r="277" spans="1:65" s="110" customFormat="1" ht="24" customHeight="1">
      <c r="A277" s="107"/>
      <c r="B277" s="108"/>
      <c r="C277" s="187" t="s">
        <v>659</v>
      </c>
      <c r="D277" s="187" t="s">
        <v>343</v>
      </c>
      <c r="E277" s="188" t="s">
        <v>5450</v>
      </c>
      <c r="F277" s="189" t="s">
        <v>5451</v>
      </c>
      <c r="G277" s="190" t="s">
        <v>346</v>
      </c>
      <c r="H277" s="191">
        <v>4</v>
      </c>
      <c r="I277" s="89"/>
      <c r="J277" s="192">
        <f>ROUND(I277*H277,0)</f>
        <v>0</v>
      </c>
      <c r="K277" s="189" t="s">
        <v>1</v>
      </c>
      <c r="L277" s="108"/>
      <c r="M277" s="193" t="s">
        <v>1</v>
      </c>
      <c r="N277" s="194" t="s">
        <v>42</v>
      </c>
      <c r="O277" s="195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107"/>
      <c r="V277" s="107"/>
      <c r="W277" s="107"/>
      <c r="X277" s="107"/>
      <c r="Y277" s="107"/>
      <c r="Z277" s="107"/>
      <c r="AA277" s="107"/>
      <c r="AB277" s="107"/>
      <c r="AC277" s="107"/>
      <c r="AD277" s="107"/>
      <c r="AE277" s="107"/>
      <c r="AR277" s="198" t="s">
        <v>347</v>
      </c>
      <c r="AT277" s="198" t="s">
        <v>343</v>
      </c>
      <c r="AU277" s="198" t="s">
        <v>85</v>
      </c>
      <c r="AY277" s="99" t="s">
        <v>341</v>
      </c>
      <c r="BE277" s="199">
        <f>IF(N277="základní",J277,0)</f>
        <v>0</v>
      </c>
      <c r="BF277" s="199">
        <f>IF(N277="snížená",J277,0)</f>
        <v>0</v>
      </c>
      <c r="BG277" s="199">
        <f>IF(N277="zákl. přenesená",J277,0)</f>
        <v>0</v>
      </c>
      <c r="BH277" s="199">
        <f>IF(N277="sníž. přenesená",J277,0)</f>
        <v>0</v>
      </c>
      <c r="BI277" s="199">
        <f>IF(N277="nulová",J277,0)</f>
        <v>0</v>
      </c>
      <c r="BJ277" s="99" t="s">
        <v>8</v>
      </c>
      <c r="BK277" s="199">
        <f>ROUND(I277*H277,0)</f>
        <v>0</v>
      </c>
      <c r="BL277" s="99" t="s">
        <v>347</v>
      </c>
      <c r="BM277" s="198" t="s">
        <v>1013</v>
      </c>
    </row>
    <row r="278" spans="1:65" s="174" customFormat="1" ht="22.9" customHeight="1">
      <c r="B278" s="175"/>
      <c r="D278" s="176" t="s">
        <v>76</v>
      </c>
      <c r="E278" s="185" t="s">
        <v>371</v>
      </c>
      <c r="F278" s="185" t="s">
        <v>4577</v>
      </c>
      <c r="J278" s="186">
        <f>BK278</f>
        <v>0</v>
      </c>
      <c r="L278" s="175"/>
      <c r="M278" s="179"/>
      <c r="N278" s="180"/>
      <c r="O278" s="180"/>
      <c r="P278" s="181">
        <f>SUM(P279:P291)</f>
        <v>0</v>
      </c>
      <c r="Q278" s="180"/>
      <c r="R278" s="181">
        <f>SUM(R279:R291)</f>
        <v>0</v>
      </c>
      <c r="S278" s="180"/>
      <c r="T278" s="182">
        <f>SUM(T279:T291)</f>
        <v>0</v>
      </c>
      <c r="AR278" s="176" t="s">
        <v>8</v>
      </c>
      <c r="AT278" s="183" t="s">
        <v>76</v>
      </c>
      <c r="AU278" s="183" t="s">
        <v>8</v>
      </c>
      <c r="AY278" s="176" t="s">
        <v>341</v>
      </c>
      <c r="BK278" s="184">
        <f>SUM(BK279:BK291)</f>
        <v>0</v>
      </c>
    </row>
    <row r="279" spans="1:65" s="110" customFormat="1" ht="16.5" customHeight="1">
      <c r="A279" s="107"/>
      <c r="B279" s="108"/>
      <c r="C279" s="187" t="s">
        <v>296</v>
      </c>
      <c r="D279" s="187" t="s">
        <v>343</v>
      </c>
      <c r="E279" s="188" t="s">
        <v>5452</v>
      </c>
      <c r="F279" s="189" t="s">
        <v>5453</v>
      </c>
      <c r="G279" s="190" t="s">
        <v>444</v>
      </c>
      <c r="H279" s="191">
        <v>25.5</v>
      </c>
      <c r="I279" s="89"/>
      <c r="J279" s="192">
        <f>ROUND(I279*H279,0)</f>
        <v>0</v>
      </c>
      <c r="K279" s="189" t="s">
        <v>1</v>
      </c>
      <c r="L279" s="108"/>
      <c r="M279" s="193" t="s">
        <v>1</v>
      </c>
      <c r="N279" s="194" t="s">
        <v>42</v>
      </c>
      <c r="O279" s="195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107"/>
      <c r="V279" s="107"/>
      <c r="W279" s="107"/>
      <c r="X279" s="107"/>
      <c r="Y279" s="107"/>
      <c r="Z279" s="107"/>
      <c r="AA279" s="107"/>
      <c r="AB279" s="107"/>
      <c r="AC279" s="107"/>
      <c r="AD279" s="107"/>
      <c r="AE279" s="107"/>
      <c r="AR279" s="198" t="s">
        <v>347</v>
      </c>
      <c r="AT279" s="198" t="s">
        <v>343</v>
      </c>
      <c r="AU279" s="198" t="s">
        <v>85</v>
      </c>
      <c r="AY279" s="99" t="s">
        <v>341</v>
      </c>
      <c r="BE279" s="199">
        <f>IF(N279="základní",J279,0)</f>
        <v>0</v>
      </c>
      <c r="BF279" s="199">
        <f>IF(N279="snížená",J279,0)</f>
        <v>0</v>
      </c>
      <c r="BG279" s="199">
        <f>IF(N279="zákl. přenesená",J279,0)</f>
        <v>0</v>
      </c>
      <c r="BH279" s="199">
        <f>IF(N279="sníž. přenesená",J279,0)</f>
        <v>0</v>
      </c>
      <c r="BI279" s="199">
        <f>IF(N279="nulová",J279,0)</f>
        <v>0</v>
      </c>
      <c r="BJ279" s="99" t="s">
        <v>8</v>
      </c>
      <c r="BK279" s="199">
        <f>ROUND(I279*H279,0)</f>
        <v>0</v>
      </c>
      <c r="BL279" s="99" t="s">
        <v>347</v>
      </c>
      <c r="BM279" s="198" t="s">
        <v>1025</v>
      </c>
    </row>
    <row r="280" spans="1:65" s="110" customFormat="1" ht="24" customHeight="1">
      <c r="A280" s="107"/>
      <c r="B280" s="108"/>
      <c r="C280" s="187" t="s">
        <v>667</v>
      </c>
      <c r="D280" s="187" t="s">
        <v>343</v>
      </c>
      <c r="E280" s="188" t="s">
        <v>5454</v>
      </c>
      <c r="F280" s="189" t="s">
        <v>5455</v>
      </c>
      <c r="G280" s="190" t="s">
        <v>444</v>
      </c>
      <c r="H280" s="191">
        <v>19.2</v>
      </c>
      <c r="I280" s="89"/>
      <c r="J280" s="192">
        <f>ROUND(I280*H280,0)</f>
        <v>0</v>
      </c>
      <c r="K280" s="189" t="s">
        <v>1</v>
      </c>
      <c r="L280" s="108"/>
      <c r="M280" s="193" t="s">
        <v>1</v>
      </c>
      <c r="N280" s="194" t="s">
        <v>42</v>
      </c>
      <c r="O280" s="195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107"/>
      <c r="V280" s="107"/>
      <c r="W280" s="107"/>
      <c r="X280" s="107"/>
      <c r="Y280" s="107"/>
      <c r="Z280" s="107"/>
      <c r="AA280" s="107"/>
      <c r="AB280" s="107"/>
      <c r="AC280" s="107"/>
      <c r="AD280" s="107"/>
      <c r="AE280" s="107"/>
      <c r="AR280" s="198" t="s">
        <v>347</v>
      </c>
      <c r="AT280" s="198" t="s">
        <v>343</v>
      </c>
      <c r="AU280" s="198" t="s">
        <v>85</v>
      </c>
      <c r="AY280" s="99" t="s">
        <v>341</v>
      </c>
      <c r="BE280" s="199">
        <f>IF(N280="základní",J280,0)</f>
        <v>0</v>
      </c>
      <c r="BF280" s="199">
        <f>IF(N280="snížená",J280,0)</f>
        <v>0</v>
      </c>
      <c r="BG280" s="199">
        <f>IF(N280="zákl. přenesená",J280,0)</f>
        <v>0</v>
      </c>
      <c r="BH280" s="199">
        <f>IF(N280="sníž. přenesená",J280,0)</f>
        <v>0</v>
      </c>
      <c r="BI280" s="199">
        <f>IF(N280="nulová",J280,0)</f>
        <v>0</v>
      </c>
      <c r="BJ280" s="99" t="s">
        <v>8</v>
      </c>
      <c r="BK280" s="199">
        <f>ROUND(I280*H280,0)</f>
        <v>0</v>
      </c>
      <c r="BL280" s="99" t="s">
        <v>347</v>
      </c>
      <c r="BM280" s="198" t="s">
        <v>1036</v>
      </c>
    </row>
    <row r="281" spans="1:65" s="200" customFormat="1">
      <c r="B281" s="201"/>
      <c r="D281" s="202" t="s">
        <v>349</v>
      </c>
      <c r="E281" s="203" t="s">
        <v>1</v>
      </c>
      <c r="F281" s="204" t="s">
        <v>5344</v>
      </c>
      <c r="H281" s="205">
        <v>19.2</v>
      </c>
      <c r="L281" s="201"/>
      <c r="M281" s="206"/>
      <c r="N281" s="207"/>
      <c r="O281" s="207"/>
      <c r="P281" s="207"/>
      <c r="Q281" s="207"/>
      <c r="R281" s="207"/>
      <c r="S281" s="207"/>
      <c r="T281" s="208"/>
      <c r="AT281" s="203" t="s">
        <v>349</v>
      </c>
      <c r="AU281" s="203" t="s">
        <v>85</v>
      </c>
      <c r="AV281" s="200" t="s">
        <v>85</v>
      </c>
      <c r="AW281" s="200" t="s">
        <v>33</v>
      </c>
      <c r="AX281" s="200" t="s">
        <v>77</v>
      </c>
      <c r="AY281" s="203" t="s">
        <v>341</v>
      </c>
    </row>
    <row r="282" spans="1:65" s="226" customFormat="1">
      <c r="B282" s="227"/>
      <c r="D282" s="202" t="s">
        <v>349</v>
      </c>
      <c r="E282" s="228" t="s">
        <v>1</v>
      </c>
      <c r="F282" s="229" t="s">
        <v>542</v>
      </c>
      <c r="H282" s="230">
        <v>19.2</v>
      </c>
      <c r="L282" s="227"/>
      <c r="M282" s="231"/>
      <c r="N282" s="232"/>
      <c r="O282" s="232"/>
      <c r="P282" s="232"/>
      <c r="Q282" s="232"/>
      <c r="R282" s="232"/>
      <c r="S282" s="232"/>
      <c r="T282" s="233"/>
      <c r="AT282" s="228" t="s">
        <v>349</v>
      </c>
      <c r="AU282" s="228" t="s">
        <v>85</v>
      </c>
      <c r="AV282" s="226" t="s">
        <v>347</v>
      </c>
      <c r="AW282" s="226" t="s">
        <v>33</v>
      </c>
      <c r="AX282" s="226" t="s">
        <v>8</v>
      </c>
      <c r="AY282" s="228" t="s">
        <v>341</v>
      </c>
    </row>
    <row r="283" spans="1:65" s="110" customFormat="1" ht="24" customHeight="1">
      <c r="A283" s="107"/>
      <c r="B283" s="108"/>
      <c r="C283" s="187" t="s">
        <v>672</v>
      </c>
      <c r="D283" s="187" t="s">
        <v>343</v>
      </c>
      <c r="E283" s="188" t="s">
        <v>5456</v>
      </c>
      <c r="F283" s="189" t="s">
        <v>5457</v>
      </c>
      <c r="G283" s="190" t="s">
        <v>444</v>
      </c>
      <c r="H283" s="191">
        <v>19.2</v>
      </c>
      <c r="I283" s="89"/>
      <c r="J283" s="192">
        <f>ROUND(I283*H283,0)</f>
        <v>0</v>
      </c>
      <c r="K283" s="189" t="s">
        <v>1</v>
      </c>
      <c r="L283" s="108"/>
      <c r="M283" s="193" t="s">
        <v>1</v>
      </c>
      <c r="N283" s="194" t="s">
        <v>42</v>
      </c>
      <c r="O283" s="195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107"/>
      <c r="V283" s="107"/>
      <c r="W283" s="107"/>
      <c r="X283" s="107"/>
      <c r="Y283" s="107"/>
      <c r="Z283" s="107"/>
      <c r="AA283" s="107"/>
      <c r="AB283" s="107"/>
      <c r="AC283" s="107"/>
      <c r="AD283" s="107"/>
      <c r="AE283" s="107"/>
      <c r="AR283" s="198" t="s">
        <v>347</v>
      </c>
      <c r="AT283" s="198" t="s">
        <v>343</v>
      </c>
      <c r="AU283" s="198" t="s">
        <v>85</v>
      </c>
      <c r="AY283" s="99" t="s">
        <v>341</v>
      </c>
      <c r="BE283" s="199">
        <f>IF(N283="základní",J283,0)</f>
        <v>0</v>
      </c>
      <c r="BF283" s="199">
        <f>IF(N283="snížená",J283,0)</f>
        <v>0</v>
      </c>
      <c r="BG283" s="199">
        <f>IF(N283="zákl. přenesená",J283,0)</f>
        <v>0</v>
      </c>
      <c r="BH283" s="199">
        <f>IF(N283="sníž. přenesená",J283,0)</f>
        <v>0</v>
      </c>
      <c r="BI283" s="199">
        <f>IF(N283="nulová",J283,0)</f>
        <v>0</v>
      </c>
      <c r="BJ283" s="99" t="s">
        <v>8</v>
      </c>
      <c r="BK283" s="199">
        <f>ROUND(I283*H283,0)</f>
        <v>0</v>
      </c>
      <c r="BL283" s="99" t="s">
        <v>347</v>
      </c>
      <c r="BM283" s="198" t="s">
        <v>1045</v>
      </c>
    </row>
    <row r="284" spans="1:65" s="200" customFormat="1">
      <c r="B284" s="201"/>
      <c r="D284" s="202" t="s">
        <v>349</v>
      </c>
      <c r="E284" s="203" t="s">
        <v>1</v>
      </c>
      <c r="F284" s="204" t="s">
        <v>5344</v>
      </c>
      <c r="H284" s="205">
        <v>19.2</v>
      </c>
      <c r="L284" s="201"/>
      <c r="M284" s="206"/>
      <c r="N284" s="207"/>
      <c r="O284" s="207"/>
      <c r="P284" s="207"/>
      <c r="Q284" s="207"/>
      <c r="R284" s="207"/>
      <c r="S284" s="207"/>
      <c r="T284" s="208"/>
      <c r="AT284" s="203" t="s">
        <v>349</v>
      </c>
      <c r="AU284" s="203" t="s">
        <v>85</v>
      </c>
      <c r="AV284" s="200" t="s">
        <v>85</v>
      </c>
      <c r="AW284" s="200" t="s">
        <v>33</v>
      </c>
      <c r="AX284" s="200" t="s">
        <v>77</v>
      </c>
      <c r="AY284" s="203" t="s">
        <v>341</v>
      </c>
    </row>
    <row r="285" spans="1:65" s="226" customFormat="1">
      <c r="B285" s="227"/>
      <c r="D285" s="202" t="s">
        <v>349</v>
      </c>
      <c r="E285" s="228" t="s">
        <v>1</v>
      </c>
      <c r="F285" s="229" t="s">
        <v>542</v>
      </c>
      <c r="H285" s="230">
        <v>19.2</v>
      </c>
      <c r="L285" s="227"/>
      <c r="M285" s="231"/>
      <c r="N285" s="232"/>
      <c r="O285" s="232"/>
      <c r="P285" s="232"/>
      <c r="Q285" s="232"/>
      <c r="R285" s="232"/>
      <c r="S285" s="232"/>
      <c r="T285" s="233"/>
      <c r="AT285" s="228" t="s">
        <v>349</v>
      </c>
      <c r="AU285" s="228" t="s">
        <v>85</v>
      </c>
      <c r="AV285" s="226" t="s">
        <v>347</v>
      </c>
      <c r="AW285" s="226" t="s">
        <v>33</v>
      </c>
      <c r="AX285" s="226" t="s">
        <v>8</v>
      </c>
      <c r="AY285" s="228" t="s">
        <v>341</v>
      </c>
    </row>
    <row r="286" spans="1:65" s="110" customFormat="1" ht="24" customHeight="1">
      <c r="A286" s="107"/>
      <c r="B286" s="108"/>
      <c r="C286" s="187" t="s">
        <v>676</v>
      </c>
      <c r="D286" s="187" t="s">
        <v>343</v>
      </c>
      <c r="E286" s="188" t="s">
        <v>5458</v>
      </c>
      <c r="F286" s="189" t="s">
        <v>5459</v>
      </c>
      <c r="G286" s="190" t="s">
        <v>444</v>
      </c>
      <c r="H286" s="191">
        <v>19.2</v>
      </c>
      <c r="I286" s="89"/>
      <c r="J286" s="192">
        <f>ROUND(I286*H286,0)</f>
        <v>0</v>
      </c>
      <c r="K286" s="189" t="s">
        <v>1</v>
      </c>
      <c r="L286" s="108"/>
      <c r="M286" s="193" t="s">
        <v>1</v>
      </c>
      <c r="N286" s="194" t="s">
        <v>42</v>
      </c>
      <c r="O286" s="195"/>
      <c r="P286" s="196">
        <f>O286*H286</f>
        <v>0</v>
      </c>
      <c r="Q286" s="196">
        <v>0</v>
      </c>
      <c r="R286" s="196">
        <f>Q286*H286</f>
        <v>0</v>
      </c>
      <c r="S286" s="196">
        <v>0</v>
      </c>
      <c r="T286" s="197">
        <f>S286*H286</f>
        <v>0</v>
      </c>
      <c r="U286" s="107"/>
      <c r="V286" s="107"/>
      <c r="W286" s="107"/>
      <c r="X286" s="107"/>
      <c r="Y286" s="107"/>
      <c r="Z286" s="107"/>
      <c r="AA286" s="107"/>
      <c r="AB286" s="107"/>
      <c r="AC286" s="107"/>
      <c r="AD286" s="107"/>
      <c r="AE286" s="107"/>
      <c r="AR286" s="198" t="s">
        <v>347</v>
      </c>
      <c r="AT286" s="198" t="s">
        <v>343</v>
      </c>
      <c r="AU286" s="198" t="s">
        <v>85</v>
      </c>
      <c r="AY286" s="99" t="s">
        <v>341</v>
      </c>
      <c r="BE286" s="199">
        <f>IF(N286="základní",J286,0)</f>
        <v>0</v>
      </c>
      <c r="BF286" s="199">
        <f>IF(N286="snížená",J286,0)</f>
        <v>0</v>
      </c>
      <c r="BG286" s="199">
        <f>IF(N286="zákl. přenesená",J286,0)</f>
        <v>0</v>
      </c>
      <c r="BH286" s="199">
        <f>IF(N286="sníž. přenesená",J286,0)</f>
        <v>0</v>
      </c>
      <c r="BI286" s="199">
        <f>IF(N286="nulová",J286,0)</f>
        <v>0</v>
      </c>
      <c r="BJ286" s="99" t="s">
        <v>8</v>
      </c>
      <c r="BK286" s="199">
        <f>ROUND(I286*H286,0)</f>
        <v>0</v>
      </c>
      <c r="BL286" s="99" t="s">
        <v>347</v>
      </c>
      <c r="BM286" s="198" t="s">
        <v>1056</v>
      </c>
    </row>
    <row r="287" spans="1:65" s="200" customFormat="1">
      <c r="B287" s="201"/>
      <c r="D287" s="202" t="s">
        <v>349</v>
      </c>
      <c r="E287" s="203" t="s">
        <v>1</v>
      </c>
      <c r="F287" s="204" t="s">
        <v>5344</v>
      </c>
      <c r="H287" s="205">
        <v>19.2</v>
      </c>
      <c r="L287" s="201"/>
      <c r="M287" s="206"/>
      <c r="N287" s="207"/>
      <c r="O287" s="207"/>
      <c r="P287" s="207"/>
      <c r="Q287" s="207"/>
      <c r="R287" s="207"/>
      <c r="S287" s="207"/>
      <c r="T287" s="208"/>
      <c r="AT287" s="203" t="s">
        <v>349</v>
      </c>
      <c r="AU287" s="203" t="s">
        <v>85</v>
      </c>
      <c r="AV287" s="200" t="s">
        <v>85</v>
      </c>
      <c r="AW287" s="200" t="s">
        <v>33</v>
      </c>
      <c r="AX287" s="200" t="s">
        <v>77</v>
      </c>
      <c r="AY287" s="203" t="s">
        <v>341</v>
      </c>
    </row>
    <row r="288" spans="1:65" s="226" customFormat="1">
      <c r="B288" s="227"/>
      <c r="D288" s="202" t="s">
        <v>349</v>
      </c>
      <c r="E288" s="228" t="s">
        <v>1</v>
      </c>
      <c r="F288" s="229" t="s">
        <v>542</v>
      </c>
      <c r="H288" s="230">
        <v>19.2</v>
      </c>
      <c r="L288" s="227"/>
      <c r="M288" s="231"/>
      <c r="N288" s="232"/>
      <c r="O288" s="232"/>
      <c r="P288" s="232"/>
      <c r="Q288" s="232"/>
      <c r="R288" s="232"/>
      <c r="S288" s="232"/>
      <c r="T288" s="233"/>
      <c r="AT288" s="228" t="s">
        <v>349</v>
      </c>
      <c r="AU288" s="228" t="s">
        <v>85</v>
      </c>
      <c r="AV288" s="226" t="s">
        <v>347</v>
      </c>
      <c r="AW288" s="226" t="s">
        <v>33</v>
      </c>
      <c r="AX288" s="226" t="s">
        <v>8</v>
      </c>
      <c r="AY288" s="228" t="s">
        <v>341</v>
      </c>
    </row>
    <row r="289" spans="1:65" s="110" customFormat="1" ht="24" customHeight="1">
      <c r="A289" s="107"/>
      <c r="B289" s="108"/>
      <c r="C289" s="187" t="s">
        <v>682</v>
      </c>
      <c r="D289" s="187" t="s">
        <v>343</v>
      </c>
      <c r="E289" s="188" t="s">
        <v>5460</v>
      </c>
      <c r="F289" s="189" t="s">
        <v>5461</v>
      </c>
      <c r="G289" s="190" t="s">
        <v>444</v>
      </c>
      <c r="H289" s="191">
        <v>19.2</v>
      </c>
      <c r="I289" s="89"/>
      <c r="J289" s="192">
        <f>ROUND(I289*H289,0)</f>
        <v>0</v>
      </c>
      <c r="K289" s="189" t="s">
        <v>1</v>
      </c>
      <c r="L289" s="108"/>
      <c r="M289" s="193" t="s">
        <v>1</v>
      </c>
      <c r="N289" s="194" t="s">
        <v>42</v>
      </c>
      <c r="O289" s="195"/>
      <c r="P289" s="196">
        <f>O289*H289</f>
        <v>0</v>
      </c>
      <c r="Q289" s="196">
        <v>0</v>
      </c>
      <c r="R289" s="196">
        <f>Q289*H289</f>
        <v>0</v>
      </c>
      <c r="S289" s="196">
        <v>0</v>
      </c>
      <c r="T289" s="197">
        <f>S289*H289</f>
        <v>0</v>
      </c>
      <c r="U289" s="107"/>
      <c r="V289" s="107"/>
      <c r="W289" s="107"/>
      <c r="X289" s="107"/>
      <c r="Y289" s="107"/>
      <c r="Z289" s="107"/>
      <c r="AA289" s="107"/>
      <c r="AB289" s="107"/>
      <c r="AC289" s="107"/>
      <c r="AD289" s="107"/>
      <c r="AE289" s="107"/>
      <c r="AR289" s="198" t="s">
        <v>347</v>
      </c>
      <c r="AT289" s="198" t="s">
        <v>343</v>
      </c>
      <c r="AU289" s="198" t="s">
        <v>85</v>
      </c>
      <c r="AY289" s="99" t="s">
        <v>341</v>
      </c>
      <c r="BE289" s="199">
        <f>IF(N289="základní",J289,0)</f>
        <v>0</v>
      </c>
      <c r="BF289" s="199">
        <f>IF(N289="snížená",J289,0)</f>
        <v>0</v>
      </c>
      <c r="BG289" s="199">
        <f>IF(N289="zákl. přenesená",J289,0)</f>
        <v>0</v>
      </c>
      <c r="BH289" s="199">
        <f>IF(N289="sníž. přenesená",J289,0)</f>
        <v>0</v>
      </c>
      <c r="BI289" s="199">
        <f>IF(N289="nulová",J289,0)</f>
        <v>0</v>
      </c>
      <c r="BJ289" s="99" t="s">
        <v>8</v>
      </c>
      <c r="BK289" s="199">
        <f>ROUND(I289*H289,0)</f>
        <v>0</v>
      </c>
      <c r="BL289" s="99" t="s">
        <v>347</v>
      </c>
      <c r="BM289" s="198" t="s">
        <v>1065</v>
      </c>
    </row>
    <row r="290" spans="1:65" s="200" customFormat="1">
      <c r="B290" s="201"/>
      <c r="D290" s="202" t="s">
        <v>349</v>
      </c>
      <c r="E290" s="203" t="s">
        <v>1</v>
      </c>
      <c r="F290" s="204" t="s">
        <v>5344</v>
      </c>
      <c r="H290" s="205">
        <v>19.2</v>
      </c>
      <c r="L290" s="201"/>
      <c r="M290" s="206"/>
      <c r="N290" s="207"/>
      <c r="O290" s="207"/>
      <c r="P290" s="207"/>
      <c r="Q290" s="207"/>
      <c r="R290" s="207"/>
      <c r="S290" s="207"/>
      <c r="T290" s="208"/>
      <c r="AT290" s="203" t="s">
        <v>349</v>
      </c>
      <c r="AU290" s="203" t="s">
        <v>85</v>
      </c>
      <c r="AV290" s="200" t="s">
        <v>85</v>
      </c>
      <c r="AW290" s="200" t="s">
        <v>33</v>
      </c>
      <c r="AX290" s="200" t="s">
        <v>77</v>
      </c>
      <c r="AY290" s="203" t="s">
        <v>341</v>
      </c>
    </row>
    <row r="291" spans="1:65" s="226" customFormat="1">
      <c r="B291" s="227"/>
      <c r="D291" s="202" t="s">
        <v>349</v>
      </c>
      <c r="E291" s="228" t="s">
        <v>1</v>
      </c>
      <c r="F291" s="229" t="s">
        <v>542</v>
      </c>
      <c r="H291" s="230">
        <v>19.2</v>
      </c>
      <c r="L291" s="227"/>
      <c r="M291" s="231"/>
      <c r="N291" s="232"/>
      <c r="O291" s="232"/>
      <c r="P291" s="232"/>
      <c r="Q291" s="232"/>
      <c r="R291" s="232"/>
      <c r="S291" s="232"/>
      <c r="T291" s="233"/>
      <c r="AT291" s="228" t="s">
        <v>349</v>
      </c>
      <c r="AU291" s="228" t="s">
        <v>85</v>
      </c>
      <c r="AV291" s="226" t="s">
        <v>347</v>
      </c>
      <c r="AW291" s="226" t="s">
        <v>33</v>
      </c>
      <c r="AX291" s="226" t="s">
        <v>8</v>
      </c>
      <c r="AY291" s="228" t="s">
        <v>341</v>
      </c>
    </row>
    <row r="292" spans="1:65" s="174" customFormat="1" ht="22.9" customHeight="1">
      <c r="B292" s="175"/>
      <c r="D292" s="176" t="s">
        <v>76</v>
      </c>
      <c r="E292" s="185" t="s">
        <v>358</v>
      </c>
      <c r="F292" s="185" t="s">
        <v>992</v>
      </c>
      <c r="J292" s="186">
        <f>BK292</f>
        <v>0</v>
      </c>
      <c r="L292" s="175"/>
      <c r="M292" s="179"/>
      <c r="N292" s="180"/>
      <c r="O292" s="180"/>
      <c r="P292" s="181">
        <f>SUM(P293:P376)</f>
        <v>0</v>
      </c>
      <c r="Q292" s="180"/>
      <c r="R292" s="181">
        <f>SUM(R293:R376)</f>
        <v>0</v>
      </c>
      <c r="S292" s="180"/>
      <c r="T292" s="182">
        <f>SUM(T293:T376)</f>
        <v>0</v>
      </c>
      <c r="AR292" s="176" t="s">
        <v>8</v>
      </c>
      <c r="AT292" s="183" t="s">
        <v>76</v>
      </c>
      <c r="AU292" s="183" t="s">
        <v>8</v>
      </c>
      <c r="AY292" s="176" t="s">
        <v>341</v>
      </c>
      <c r="BK292" s="184">
        <f>SUM(BK293:BK376)</f>
        <v>0</v>
      </c>
    </row>
    <row r="293" spans="1:65" s="110" customFormat="1" ht="24" customHeight="1">
      <c r="A293" s="107"/>
      <c r="B293" s="108"/>
      <c r="C293" s="187" t="s">
        <v>688</v>
      </c>
      <c r="D293" s="187" t="s">
        <v>343</v>
      </c>
      <c r="E293" s="188" t="s">
        <v>994</v>
      </c>
      <c r="F293" s="189" t="s">
        <v>995</v>
      </c>
      <c r="G293" s="190" t="s">
        <v>455</v>
      </c>
      <c r="H293" s="191">
        <v>6.18</v>
      </c>
      <c r="I293" s="89"/>
      <c r="J293" s="192">
        <f>ROUND(I293*H293,0)</f>
        <v>0</v>
      </c>
      <c r="K293" s="189" t="s">
        <v>1</v>
      </c>
      <c r="L293" s="108"/>
      <c r="M293" s="193" t="s">
        <v>1</v>
      </c>
      <c r="N293" s="194" t="s">
        <v>42</v>
      </c>
      <c r="O293" s="195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107"/>
      <c r="V293" s="107"/>
      <c r="W293" s="107"/>
      <c r="X293" s="107"/>
      <c r="Y293" s="107"/>
      <c r="Z293" s="107"/>
      <c r="AA293" s="107"/>
      <c r="AB293" s="107"/>
      <c r="AC293" s="107"/>
      <c r="AD293" s="107"/>
      <c r="AE293" s="107"/>
      <c r="AR293" s="198" t="s">
        <v>347</v>
      </c>
      <c r="AT293" s="198" t="s">
        <v>343</v>
      </c>
      <c r="AU293" s="198" t="s">
        <v>85</v>
      </c>
      <c r="AY293" s="99" t="s">
        <v>341</v>
      </c>
      <c r="BE293" s="199">
        <f>IF(N293="základní",J293,0)</f>
        <v>0</v>
      </c>
      <c r="BF293" s="199">
        <f>IF(N293="snížená",J293,0)</f>
        <v>0</v>
      </c>
      <c r="BG293" s="199">
        <f>IF(N293="zákl. přenesená",J293,0)</f>
        <v>0</v>
      </c>
      <c r="BH293" s="199">
        <f>IF(N293="sníž. přenesená",J293,0)</f>
        <v>0</v>
      </c>
      <c r="BI293" s="199">
        <f>IF(N293="nulová",J293,0)</f>
        <v>0</v>
      </c>
      <c r="BJ293" s="99" t="s">
        <v>8</v>
      </c>
      <c r="BK293" s="199">
        <f>ROUND(I293*H293,0)</f>
        <v>0</v>
      </c>
      <c r="BL293" s="99" t="s">
        <v>347</v>
      </c>
      <c r="BM293" s="198" t="s">
        <v>1079</v>
      </c>
    </row>
    <row r="294" spans="1:65" s="200" customFormat="1">
      <c r="B294" s="201"/>
      <c r="D294" s="202" t="s">
        <v>349</v>
      </c>
      <c r="E294" s="203" t="s">
        <v>1</v>
      </c>
      <c r="F294" s="204" t="s">
        <v>5462</v>
      </c>
      <c r="H294" s="205">
        <v>6.18</v>
      </c>
      <c r="L294" s="201"/>
      <c r="M294" s="206"/>
      <c r="N294" s="207"/>
      <c r="O294" s="207"/>
      <c r="P294" s="207"/>
      <c r="Q294" s="207"/>
      <c r="R294" s="207"/>
      <c r="S294" s="207"/>
      <c r="T294" s="208"/>
      <c r="AT294" s="203" t="s">
        <v>349</v>
      </c>
      <c r="AU294" s="203" t="s">
        <v>85</v>
      </c>
      <c r="AV294" s="200" t="s">
        <v>85</v>
      </c>
      <c r="AW294" s="200" t="s">
        <v>33</v>
      </c>
      <c r="AX294" s="200" t="s">
        <v>77</v>
      </c>
      <c r="AY294" s="203" t="s">
        <v>341</v>
      </c>
    </row>
    <row r="295" spans="1:65" s="226" customFormat="1">
      <c r="B295" s="227"/>
      <c r="D295" s="202" t="s">
        <v>349</v>
      </c>
      <c r="E295" s="228" t="s">
        <v>1</v>
      </c>
      <c r="F295" s="229" t="s">
        <v>542</v>
      </c>
      <c r="H295" s="230">
        <v>6.18</v>
      </c>
      <c r="L295" s="227"/>
      <c r="M295" s="231"/>
      <c r="N295" s="232"/>
      <c r="O295" s="232"/>
      <c r="P295" s="232"/>
      <c r="Q295" s="232"/>
      <c r="R295" s="232"/>
      <c r="S295" s="232"/>
      <c r="T295" s="233"/>
      <c r="AT295" s="228" t="s">
        <v>349</v>
      </c>
      <c r="AU295" s="228" t="s">
        <v>85</v>
      </c>
      <c r="AV295" s="226" t="s">
        <v>347</v>
      </c>
      <c r="AW295" s="226" t="s">
        <v>33</v>
      </c>
      <c r="AX295" s="226" t="s">
        <v>8</v>
      </c>
      <c r="AY295" s="228" t="s">
        <v>341</v>
      </c>
    </row>
    <row r="296" spans="1:65" s="110" customFormat="1" ht="24" customHeight="1">
      <c r="A296" s="107"/>
      <c r="B296" s="108"/>
      <c r="C296" s="187" t="s">
        <v>692</v>
      </c>
      <c r="D296" s="187" t="s">
        <v>343</v>
      </c>
      <c r="E296" s="188" t="s">
        <v>5463</v>
      </c>
      <c r="F296" s="189" t="s">
        <v>5464</v>
      </c>
      <c r="G296" s="190" t="s">
        <v>455</v>
      </c>
      <c r="H296" s="191">
        <v>12.36</v>
      </c>
      <c r="I296" s="89"/>
      <c r="J296" s="192">
        <f>ROUND(I296*H296,0)</f>
        <v>0</v>
      </c>
      <c r="K296" s="189" t="s">
        <v>1</v>
      </c>
      <c r="L296" s="108"/>
      <c r="M296" s="193" t="s">
        <v>1</v>
      </c>
      <c r="N296" s="194" t="s">
        <v>42</v>
      </c>
      <c r="O296" s="195"/>
      <c r="P296" s="196">
        <f>O296*H296</f>
        <v>0</v>
      </c>
      <c r="Q296" s="196">
        <v>0</v>
      </c>
      <c r="R296" s="196">
        <f>Q296*H296</f>
        <v>0</v>
      </c>
      <c r="S296" s="196">
        <v>0</v>
      </c>
      <c r="T296" s="197">
        <f>S296*H296</f>
        <v>0</v>
      </c>
      <c r="U296" s="107"/>
      <c r="V296" s="107"/>
      <c r="W296" s="107"/>
      <c r="X296" s="107"/>
      <c r="Y296" s="107"/>
      <c r="Z296" s="107"/>
      <c r="AA296" s="107"/>
      <c r="AB296" s="107"/>
      <c r="AC296" s="107"/>
      <c r="AD296" s="107"/>
      <c r="AE296" s="107"/>
      <c r="AR296" s="198" t="s">
        <v>347</v>
      </c>
      <c r="AT296" s="198" t="s">
        <v>343</v>
      </c>
      <c r="AU296" s="198" t="s">
        <v>85</v>
      </c>
      <c r="AY296" s="99" t="s">
        <v>341</v>
      </c>
      <c r="BE296" s="199">
        <f>IF(N296="základní",J296,0)</f>
        <v>0</v>
      </c>
      <c r="BF296" s="199">
        <f>IF(N296="snížená",J296,0)</f>
        <v>0</v>
      </c>
      <c r="BG296" s="199">
        <f>IF(N296="zákl. přenesená",J296,0)</f>
        <v>0</v>
      </c>
      <c r="BH296" s="199">
        <f>IF(N296="sníž. přenesená",J296,0)</f>
        <v>0</v>
      </c>
      <c r="BI296" s="199">
        <f>IF(N296="nulová",J296,0)</f>
        <v>0</v>
      </c>
      <c r="BJ296" s="99" t="s">
        <v>8</v>
      </c>
      <c r="BK296" s="199">
        <f>ROUND(I296*H296,0)</f>
        <v>0</v>
      </c>
      <c r="BL296" s="99" t="s">
        <v>347</v>
      </c>
      <c r="BM296" s="198" t="s">
        <v>1088</v>
      </c>
    </row>
    <row r="297" spans="1:65" s="200" customFormat="1">
      <c r="B297" s="201"/>
      <c r="D297" s="202" t="s">
        <v>349</v>
      </c>
      <c r="E297" s="203" t="s">
        <v>1</v>
      </c>
      <c r="F297" s="204" t="s">
        <v>5465</v>
      </c>
      <c r="H297" s="205">
        <v>12.36</v>
      </c>
      <c r="L297" s="201"/>
      <c r="M297" s="206"/>
      <c r="N297" s="207"/>
      <c r="O297" s="207"/>
      <c r="P297" s="207"/>
      <c r="Q297" s="207"/>
      <c r="R297" s="207"/>
      <c r="S297" s="207"/>
      <c r="T297" s="208"/>
      <c r="AT297" s="203" t="s">
        <v>349</v>
      </c>
      <c r="AU297" s="203" t="s">
        <v>85</v>
      </c>
      <c r="AV297" s="200" t="s">
        <v>85</v>
      </c>
      <c r="AW297" s="200" t="s">
        <v>33</v>
      </c>
      <c r="AX297" s="200" t="s">
        <v>77</v>
      </c>
      <c r="AY297" s="203" t="s">
        <v>341</v>
      </c>
    </row>
    <row r="298" spans="1:65" s="226" customFormat="1">
      <c r="B298" s="227"/>
      <c r="D298" s="202" t="s">
        <v>349</v>
      </c>
      <c r="E298" s="228" t="s">
        <v>1</v>
      </c>
      <c r="F298" s="229" t="s">
        <v>542</v>
      </c>
      <c r="H298" s="230">
        <v>12.36</v>
      </c>
      <c r="L298" s="227"/>
      <c r="M298" s="231"/>
      <c r="N298" s="232"/>
      <c r="O298" s="232"/>
      <c r="P298" s="232"/>
      <c r="Q298" s="232"/>
      <c r="R298" s="232"/>
      <c r="S298" s="232"/>
      <c r="T298" s="233"/>
      <c r="AT298" s="228" t="s">
        <v>349</v>
      </c>
      <c r="AU298" s="228" t="s">
        <v>85</v>
      </c>
      <c r="AV298" s="226" t="s">
        <v>347</v>
      </c>
      <c r="AW298" s="226" t="s">
        <v>33</v>
      </c>
      <c r="AX298" s="226" t="s">
        <v>8</v>
      </c>
      <c r="AY298" s="228" t="s">
        <v>341</v>
      </c>
    </row>
    <row r="299" spans="1:65" s="110" customFormat="1" ht="24" customHeight="1">
      <c r="A299" s="107"/>
      <c r="B299" s="108"/>
      <c r="C299" s="187" t="s">
        <v>698</v>
      </c>
      <c r="D299" s="187" t="s">
        <v>343</v>
      </c>
      <c r="E299" s="188" t="s">
        <v>5466</v>
      </c>
      <c r="F299" s="189" t="s">
        <v>5467</v>
      </c>
      <c r="G299" s="190" t="s">
        <v>455</v>
      </c>
      <c r="H299" s="191">
        <v>12.36</v>
      </c>
      <c r="I299" s="89"/>
      <c r="J299" s="192">
        <f>ROUND(I299*H299,0)</f>
        <v>0</v>
      </c>
      <c r="K299" s="189" t="s">
        <v>1</v>
      </c>
      <c r="L299" s="108"/>
      <c r="M299" s="193" t="s">
        <v>1</v>
      </c>
      <c r="N299" s="194" t="s">
        <v>42</v>
      </c>
      <c r="O299" s="195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107"/>
      <c r="V299" s="107"/>
      <c r="W299" s="107"/>
      <c r="X299" s="107"/>
      <c r="Y299" s="107"/>
      <c r="Z299" s="107"/>
      <c r="AA299" s="107"/>
      <c r="AB299" s="107"/>
      <c r="AC299" s="107"/>
      <c r="AD299" s="107"/>
      <c r="AE299" s="107"/>
      <c r="AR299" s="198" t="s">
        <v>347</v>
      </c>
      <c r="AT299" s="198" t="s">
        <v>343</v>
      </c>
      <c r="AU299" s="198" t="s">
        <v>85</v>
      </c>
      <c r="AY299" s="99" t="s">
        <v>341</v>
      </c>
      <c r="BE299" s="199">
        <f>IF(N299="základní",J299,0)</f>
        <v>0</v>
      </c>
      <c r="BF299" s="199">
        <f>IF(N299="snížená",J299,0)</f>
        <v>0</v>
      </c>
      <c r="BG299" s="199">
        <f>IF(N299="zákl. přenesená",J299,0)</f>
        <v>0</v>
      </c>
      <c r="BH299" s="199">
        <f>IF(N299="sníž. přenesená",J299,0)</f>
        <v>0</v>
      </c>
      <c r="BI299" s="199">
        <f>IF(N299="nulová",J299,0)</f>
        <v>0</v>
      </c>
      <c r="BJ299" s="99" t="s">
        <v>8</v>
      </c>
      <c r="BK299" s="199">
        <f>ROUND(I299*H299,0)</f>
        <v>0</v>
      </c>
      <c r="BL299" s="99" t="s">
        <v>347</v>
      </c>
      <c r="BM299" s="198" t="s">
        <v>1098</v>
      </c>
    </row>
    <row r="300" spans="1:65" s="200" customFormat="1">
      <c r="B300" s="201"/>
      <c r="D300" s="202" t="s">
        <v>349</v>
      </c>
      <c r="E300" s="203" t="s">
        <v>1</v>
      </c>
      <c r="F300" s="204" t="s">
        <v>5465</v>
      </c>
      <c r="H300" s="205">
        <v>12.36</v>
      </c>
      <c r="L300" s="201"/>
      <c r="M300" s="206"/>
      <c r="N300" s="207"/>
      <c r="O300" s="207"/>
      <c r="P300" s="207"/>
      <c r="Q300" s="207"/>
      <c r="R300" s="207"/>
      <c r="S300" s="207"/>
      <c r="T300" s="208"/>
      <c r="AT300" s="203" t="s">
        <v>349</v>
      </c>
      <c r="AU300" s="203" t="s">
        <v>85</v>
      </c>
      <c r="AV300" s="200" t="s">
        <v>85</v>
      </c>
      <c r="AW300" s="200" t="s">
        <v>33</v>
      </c>
      <c r="AX300" s="200" t="s">
        <v>77</v>
      </c>
      <c r="AY300" s="203" t="s">
        <v>341</v>
      </c>
    </row>
    <row r="301" spans="1:65" s="226" customFormat="1">
      <c r="B301" s="227"/>
      <c r="D301" s="202" t="s">
        <v>349</v>
      </c>
      <c r="E301" s="228" t="s">
        <v>1</v>
      </c>
      <c r="F301" s="229" t="s">
        <v>542</v>
      </c>
      <c r="H301" s="230">
        <v>12.36</v>
      </c>
      <c r="L301" s="227"/>
      <c r="M301" s="231"/>
      <c r="N301" s="232"/>
      <c r="O301" s="232"/>
      <c r="P301" s="232"/>
      <c r="Q301" s="232"/>
      <c r="R301" s="232"/>
      <c r="S301" s="232"/>
      <c r="T301" s="233"/>
      <c r="AT301" s="228" t="s">
        <v>349</v>
      </c>
      <c r="AU301" s="228" t="s">
        <v>85</v>
      </c>
      <c r="AV301" s="226" t="s">
        <v>347</v>
      </c>
      <c r="AW301" s="226" t="s">
        <v>33</v>
      </c>
      <c r="AX301" s="226" t="s">
        <v>8</v>
      </c>
      <c r="AY301" s="228" t="s">
        <v>341</v>
      </c>
    </row>
    <row r="302" spans="1:65" s="110" customFormat="1" ht="24" customHeight="1">
      <c r="A302" s="107"/>
      <c r="B302" s="108"/>
      <c r="C302" s="187" t="s">
        <v>702</v>
      </c>
      <c r="D302" s="187" t="s">
        <v>343</v>
      </c>
      <c r="E302" s="188" t="s">
        <v>5468</v>
      </c>
      <c r="F302" s="189" t="s">
        <v>5469</v>
      </c>
      <c r="G302" s="190" t="s">
        <v>455</v>
      </c>
      <c r="H302" s="191">
        <v>74.674999999999997</v>
      </c>
      <c r="I302" s="89"/>
      <c r="J302" s="192">
        <f>ROUND(I302*H302,0)</f>
        <v>0</v>
      </c>
      <c r="K302" s="189" t="s">
        <v>1</v>
      </c>
      <c r="L302" s="108"/>
      <c r="M302" s="193" t="s">
        <v>1</v>
      </c>
      <c r="N302" s="194" t="s">
        <v>42</v>
      </c>
      <c r="O302" s="195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107"/>
      <c r="V302" s="107"/>
      <c r="W302" s="107"/>
      <c r="X302" s="107"/>
      <c r="Y302" s="107"/>
      <c r="Z302" s="107"/>
      <c r="AA302" s="107"/>
      <c r="AB302" s="107"/>
      <c r="AC302" s="107"/>
      <c r="AD302" s="107"/>
      <c r="AE302" s="107"/>
      <c r="AR302" s="198" t="s">
        <v>347</v>
      </c>
      <c r="AT302" s="198" t="s">
        <v>343</v>
      </c>
      <c r="AU302" s="198" t="s">
        <v>85</v>
      </c>
      <c r="AY302" s="99" t="s">
        <v>341</v>
      </c>
      <c r="BE302" s="199">
        <f>IF(N302="základní",J302,0)</f>
        <v>0</v>
      </c>
      <c r="BF302" s="199">
        <f>IF(N302="snížená",J302,0)</f>
        <v>0</v>
      </c>
      <c r="BG302" s="199">
        <f>IF(N302="zákl. přenesená",J302,0)</f>
        <v>0</v>
      </c>
      <c r="BH302" s="199">
        <f>IF(N302="sníž. přenesená",J302,0)</f>
        <v>0</v>
      </c>
      <c r="BI302" s="199">
        <f>IF(N302="nulová",J302,0)</f>
        <v>0</v>
      </c>
      <c r="BJ302" s="99" t="s">
        <v>8</v>
      </c>
      <c r="BK302" s="199">
        <f>ROUND(I302*H302,0)</f>
        <v>0</v>
      </c>
      <c r="BL302" s="99" t="s">
        <v>347</v>
      </c>
      <c r="BM302" s="198" t="s">
        <v>1109</v>
      </c>
    </row>
    <row r="303" spans="1:65" s="200" customFormat="1">
      <c r="B303" s="201"/>
      <c r="D303" s="202" t="s">
        <v>349</v>
      </c>
      <c r="E303" s="203" t="s">
        <v>1</v>
      </c>
      <c r="F303" s="204" t="s">
        <v>5470</v>
      </c>
      <c r="H303" s="205">
        <v>74.674999999999997</v>
      </c>
      <c r="L303" s="201"/>
      <c r="M303" s="206"/>
      <c r="N303" s="207"/>
      <c r="O303" s="207"/>
      <c r="P303" s="207"/>
      <c r="Q303" s="207"/>
      <c r="R303" s="207"/>
      <c r="S303" s="207"/>
      <c r="T303" s="208"/>
      <c r="AT303" s="203" t="s">
        <v>349</v>
      </c>
      <c r="AU303" s="203" t="s">
        <v>85</v>
      </c>
      <c r="AV303" s="200" t="s">
        <v>85</v>
      </c>
      <c r="AW303" s="200" t="s">
        <v>33</v>
      </c>
      <c r="AX303" s="200" t="s">
        <v>77</v>
      </c>
      <c r="AY303" s="203" t="s">
        <v>341</v>
      </c>
    </row>
    <row r="304" spans="1:65" s="226" customFormat="1">
      <c r="B304" s="227"/>
      <c r="D304" s="202" t="s">
        <v>349</v>
      </c>
      <c r="E304" s="228" t="s">
        <v>1</v>
      </c>
      <c r="F304" s="229" t="s">
        <v>542</v>
      </c>
      <c r="H304" s="230">
        <v>74.674999999999997</v>
      </c>
      <c r="L304" s="227"/>
      <c r="M304" s="231"/>
      <c r="N304" s="232"/>
      <c r="O304" s="232"/>
      <c r="P304" s="232"/>
      <c r="Q304" s="232"/>
      <c r="R304" s="232"/>
      <c r="S304" s="232"/>
      <c r="T304" s="233"/>
      <c r="AT304" s="228" t="s">
        <v>349</v>
      </c>
      <c r="AU304" s="228" t="s">
        <v>85</v>
      </c>
      <c r="AV304" s="226" t="s">
        <v>347</v>
      </c>
      <c r="AW304" s="226" t="s">
        <v>33</v>
      </c>
      <c r="AX304" s="226" t="s">
        <v>8</v>
      </c>
      <c r="AY304" s="228" t="s">
        <v>341</v>
      </c>
    </row>
    <row r="305" spans="1:65" s="110" customFormat="1" ht="24" customHeight="1">
      <c r="A305" s="107"/>
      <c r="B305" s="108"/>
      <c r="C305" s="187" t="s">
        <v>709</v>
      </c>
      <c r="D305" s="187" t="s">
        <v>343</v>
      </c>
      <c r="E305" s="188" t="s">
        <v>5471</v>
      </c>
      <c r="F305" s="189" t="s">
        <v>5472</v>
      </c>
      <c r="G305" s="190" t="s">
        <v>455</v>
      </c>
      <c r="H305" s="191">
        <v>31.93</v>
      </c>
      <c r="I305" s="89"/>
      <c r="J305" s="192">
        <f>ROUND(I305*H305,0)</f>
        <v>0</v>
      </c>
      <c r="K305" s="189" t="s">
        <v>1</v>
      </c>
      <c r="L305" s="108"/>
      <c r="M305" s="193" t="s">
        <v>1</v>
      </c>
      <c r="N305" s="194" t="s">
        <v>42</v>
      </c>
      <c r="O305" s="195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107"/>
      <c r="V305" s="107"/>
      <c r="W305" s="107"/>
      <c r="X305" s="107"/>
      <c r="Y305" s="107"/>
      <c r="Z305" s="107"/>
      <c r="AA305" s="107"/>
      <c r="AB305" s="107"/>
      <c r="AC305" s="107"/>
      <c r="AD305" s="107"/>
      <c r="AE305" s="107"/>
      <c r="AR305" s="198" t="s">
        <v>347</v>
      </c>
      <c r="AT305" s="198" t="s">
        <v>343</v>
      </c>
      <c r="AU305" s="198" t="s">
        <v>85</v>
      </c>
      <c r="AY305" s="99" t="s">
        <v>341</v>
      </c>
      <c r="BE305" s="199">
        <f>IF(N305="základní",J305,0)</f>
        <v>0</v>
      </c>
      <c r="BF305" s="199">
        <f>IF(N305="snížená",J305,0)</f>
        <v>0</v>
      </c>
      <c r="BG305" s="199">
        <f>IF(N305="zákl. přenesená",J305,0)</f>
        <v>0</v>
      </c>
      <c r="BH305" s="199">
        <f>IF(N305="sníž. přenesená",J305,0)</f>
        <v>0</v>
      </c>
      <c r="BI305" s="199">
        <f>IF(N305="nulová",J305,0)</f>
        <v>0</v>
      </c>
      <c r="BJ305" s="99" t="s">
        <v>8</v>
      </c>
      <c r="BK305" s="199">
        <f>ROUND(I305*H305,0)</f>
        <v>0</v>
      </c>
      <c r="BL305" s="99" t="s">
        <v>347</v>
      </c>
      <c r="BM305" s="198" t="s">
        <v>1120</v>
      </c>
    </row>
    <row r="306" spans="1:65" s="200" customFormat="1">
      <c r="B306" s="201"/>
      <c r="D306" s="202" t="s">
        <v>349</v>
      </c>
      <c r="E306" s="203" t="s">
        <v>1</v>
      </c>
      <c r="F306" s="204" t="s">
        <v>5473</v>
      </c>
      <c r="H306" s="205">
        <v>31.93</v>
      </c>
      <c r="L306" s="201"/>
      <c r="M306" s="206"/>
      <c r="N306" s="207"/>
      <c r="O306" s="207"/>
      <c r="P306" s="207"/>
      <c r="Q306" s="207"/>
      <c r="R306" s="207"/>
      <c r="S306" s="207"/>
      <c r="T306" s="208"/>
      <c r="AT306" s="203" t="s">
        <v>349</v>
      </c>
      <c r="AU306" s="203" t="s">
        <v>85</v>
      </c>
      <c r="AV306" s="200" t="s">
        <v>85</v>
      </c>
      <c r="AW306" s="200" t="s">
        <v>33</v>
      </c>
      <c r="AX306" s="200" t="s">
        <v>77</v>
      </c>
      <c r="AY306" s="203" t="s">
        <v>341</v>
      </c>
    </row>
    <row r="307" spans="1:65" s="226" customFormat="1">
      <c r="B307" s="227"/>
      <c r="D307" s="202" t="s">
        <v>349</v>
      </c>
      <c r="E307" s="228" t="s">
        <v>1</v>
      </c>
      <c r="F307" s="229" t="s">
        <v>542</v>
      </c>
      <c r="H307" s="230">
        <v>31.93</v>
      </c>
      <c r="L307" s="227"/>
      <c r="M307" s="231"/>
      <c r="N307" s="232"/>
      <c r="O307" s="232"/>
      <c r="P307" s="232"/>
      <c r="Q307" s="232"/>
      <c r="R307" s="232"/>
      <c r="S307" s="232"/>
      <c r="T307" s="233"/>
      <c r="AT307" s="228" t="s">
        <v>349</v>
      </c>
      <c r="AU307" s="228" t="s">
        <v>85</v>
      </c>
      <c r="AV307" s="226" t="s">
        <v>347</v>
      </c>
      <c r="AW307" s="226" t="s">
        <v>33</v>
      </c>
      <c r="AX307" s="226" t="s">
        <v>8</v>
      </c>
      <c r="AY307" s="228" t="s">
        <v>341</v>
      </c>
    </row>
    <row r="308" spans="1:65" s="110" customFormat="1" ht="24" customHeight="1">
      <c r="A308" s="107"/>
      <c r="B308" s="108"/>
      <c r="C308" s="187" t="s">
        <v>716</v>
      </c>
      <c r="D308" s="187" t="s">
        <v>343</v>
      </c>
      <c r="E308" s="188" t="s">
        <v>5474</v>
      </c>
      <c r="F308" s="189" t="s">
        <v>5475</v>
      </c>
      <c r="G308" s="190" t="s">
        <v>455</v>
      </c>
      <c r="H308" s="191">
        <v>71.069999999999993</v>
      </c>
      <c r="I308" s="89"/>
      <c r="J308" s="192">
        <f>ROUND(I308*H308,0)</f>
        <v>0</v>
      </c>
      <c r="K308" s="189" t="s">
        <v>1</v>
      </c>
      <c r="L308" s="108"/>
      <c r="M308" s="193" t="s">
        <v>1</v>
      </c>
      <c r="N308" s="194" t="s">
        <v>42</v>
      </c>
      <c r="O308" s="195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107"/>
      <c r="V308" s="107"/>
      <c r="W308" s="107"/>
      <c r="X308" s="107"/>
      <c r="Y308" s="107"/>
      <c r="Z308" s="107"/>
      <c r="AA308" s="107"/>
      <c r="AB308" s="107"/>
      <c r="AC308" s="107"/>
      <c r="AD308" s="107"/>
      <c r="AE308" s="107"/>
      <c r="AR308" s="198" t="s">
        <v>347</v>
      </c>
      <c r="AT308" s="198" t="s">
        <v>343</v>
      </c>
      <c r="AU308" s="198" t="s">
        <v>85</v>
      </c>
      <c r="AY308" s="99" t="s">
        <v>341</v>
      </c>
      <c r="BE308" s="199">
        <f>IF(N308="základní",J308,0)</f>
        <v>0</v>
      </c>
      <c r="BF308" s="199">
        <f>IF(N308="snížená",J308,0)</f>
        <v>0</v>
      </c>
      <c r="BG308" s="199">
        <f>IF(N308="zákl. přenesená",J308,0)</f>
        <v>0</v>
      </c>
      <c r="BH308" s="199">
        <f>IF(N308="sníž. přenesená",J308,0)</f>
        <v>0</v>
      </c>
      <c r="BI308" s="199">
        <f>IF(N308="nulová",J308,0)</f>
        <v>0</v>
      </c>
      <c r="BJ308" s="99" t="s">
        <v>8</v>
      </c>
      <c r="BK308" s="199">
        <f>ROUND(I308*H308,0)</f>
        <v>0</v>
      </c>
      <c r="BL308" s="99" t="s">
        <v>347</v>
      </c>
      <c r="BM308" s="198" t="s">
        <v>1128</v>
      </c>
    </row>
    <row r="309" spans="1:65" s="200" customFormat="1">
      <c r="B309" s="201"/>
      <c r="D309" s="202" t="s">
        <v>349</v>
      </c>
      <c r="E309" s="203" t="s">
        <v>1</v>
      </c>
      <c r="F309" s="204" t="s">
        <v>5476</v>
      </c>
      <c r="H309" s="205">
        <v>71.069999999999993</v>
      </c>
      <c r="L309" s="201"/>
      <c r="M309" s="206"/>
      <c r="N309" s="207"/>
      <c r="O309" s="207"/>
      <c r="P309" s="207"/>
      <c r="Q309" s="207"/>
      <c r="R309" s="207"/>
      <c r="S309" s="207"/>
      <c r="T309" s="208"/>
      <c r="AT309" s="203" t="s">
        <v>349</v>
      </c>
      <c r="AU309" s="203" t="s">
        <v>85</v>
      </c>
      <c r="AV309" s="200" t="s">
        <v>85</v>
      </c>
      <c r="AW309" s="200" t="s">
        <v>33</v>
      </c>
      <c r="AX309" s="200" t="s">
        <v>77</v>
      </c>
      <c r="AY309" s="203" t="s">
        <v>341</v>
      </c>
    </row>
    <row r="310" spans="1:65" s="226" customFormat="1">
      <c r="B310" s="227"/>
      <c r="D310" s="202" t="s">
        <v>349</v>
      </c>
      <c r="E310" s="228" t="s">
        <v>1</v>
      </c>
      <c r="F310" s="229" t="s">
        <v>542</v>
      </c>
      <c r="H310" s="230">
        <v>71.069999999999993</v>
      </c>
      <c r="L310" s="227"/>
      <c r="M310" s="231"/>
      <c r="N310" s="232"/>
      <c r="O310" s="232"/>
      <c r="P310" s="232"/>
      <c r="Q310" s="232"/>
      <c r="R310" s="232"/>
      <c r="S310" s="232"/>
      <c r="T310" s="233"/>
      <c r="AT310" s="228" t="s">
        <v>349</v>
      </c>
      <c r="AU310" s="228" t="s">
        <v>85</v>
      </c>
      <c r="AV310" s="226" t="s">
        <v>347</v>
      </c>
      <c r="AW310" s="226" t="s">
        <v>33</v>
      </c>
      <c r="AX310" s="226" t="s">
        <v>8</v>
      </c>
      <c r="AY310" s="228" t="s">
        <v>341</v>
      </c>
    </row>
    <row r="311" spans="1:65" s="110" customFormat="1" ht="24" customHeight="1">
      <c r="A311" s="107"/>
      <c r="B311" s="108"/>
      <c r="C311" s="187" t="s">
        <v>720</v>
      </c>
      <c r="D311" s="187" t="s">
        <v>343</v>
      </c>
      <c r="E311" s="188" t="s">
        <v>5477</v>
      </c>
      <c r="F311" s="189" t="s">
        <v>5478</v>
      </c>
      <c r="G311" s="190" t="s">
        <v>572</v>
      </c>
      <c r="H311" s="191">
        <v>1</v>
      </c>
      <c r="I311" s="89"/>
      <c r="J311" s="192">
        <f t="shared" ref="J311:J324" si="20">ROUND(I311*H311,0)</f>
        <v>0</v>
      </c>
      <c r="K311" s="189" t="s">
        <v>1</v>
      </c>
      <c r="L311" s="108"/>
      <c r="M311" s="193" t="s">
        <v>1</v>
      </c>
      <c r="N311" s="194" t="s">
        <v>42</v>
      </c>
      <c r="O311" s="195"/>
      <c r="P311" s="196">
        <f t="shared" ref="P311:P324" si="21">O311*H311</f>
        <v>0</v>
      </c>
      <c r="Q311" s="196">
        <v>0</v>
      </c>
      <c r="R311" s="196">
        <f t="shared" ref="R311:R324" si="22">Q311*H311</f>
        <v>0</v>
      </c>
      <c r="S311" s="196">
        <v>0</v>
      </c>
      <c r="T311" s="197">
        <f t="shared" ref="T311:T324" si="23">S311*H311</f>
        <v>0</v>
      </c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R311" s="198" t="s">
        <v>347</v>
      </c>
      <c r="AT311" s="198" t="s">
        <v>343</v>
      </c>
      <c r="AU311" s="198" t="s">
        <v>85</v>
      </c>
      <c r="AY311" s="99" t="s">
        <v>341</v>
      </c>
      <c r="BE311" s="199">
        <f t="shared" ref="BE311:BE324" si="24">IF(N311="základní",J311,0)</f>
        <v>0</v>
      </c>
      <c r="BF311" s="199">
        <f t="shared" ref="BF311:BF324" si="25">IF(N311="snížená",J311,0)</f>
        <v>0</v>
      </c>
      <c r="BG311" s="199">
        <f t="shared" ref="BG311:BG324" si="26">IF(N311="zákl. přenesená",J311,0)</f>
        <v>0</v>
      </c>
      <c r="BH311" s="199">
        <f t="shared" ref="BH311:BH324" si="27">IF(N311="sníž. přenesená",J311,0)</f>
        <v>0</v>
      </c>
      <c r="BI311" s="199">
        <f t="shared" ref="BI311:BI324" si="28">IF(N311="nulová",J311,0)</f>
        <v>0</v>
      </c>
      <c r="BJ311" s="99" t="s">
        <v>8</v>
      </c>
      <c r="BK311" s="199">
        <f t="shared" ref="BK311:BK324" si="29">ROUND(I311*H311,0)</f>
        <v>0</v>
      </c>
      <c r="BL311" s="99" t="s">
        <v>347</v>
      </c>
      <c r="BM311" s="198" t="s">
        <v>1136</v>
      </c>
    </row>
    <row r="312" spans="1:65" s="110" customFormat="1" ht="16.5" customHeight="1">
      <c r="A312" s="107"/>
      <c r="B312" s="108"/>
      <c r="C312" s="217" t="s">
        <v>725</v>
      </c>
      <c r="D312" s="217" t="s">
        <v>354</v>
      </c>
      <c r="E312" s="218" t="s">
        <v>5479</v>
      </c>
      <c r="F312" s="219" t="s">
        <v>5480</v>
      </c>
      <c r="G312" s="220" t="s">
        <v>572</v>
      </c>
      <c r="H312" s="221">
        <v>1</v>
      </c>
      <c r="I312" s="92"/>
      <c r="J312" s="222">
        <f t="shared" si="20"/>
        <v>0</v>
      </c>
      <c r="K312" s="219" t="s">
        <v>1</v>
      </c>
      <c r="L312" s="223"/>
      <c r="M312" s="224" t="s">
        <v>1</v>
      </c>
      <c r="N312" s="225" t="s">
        <v>42</v>
      </c>
      <c r="O312" s="195"/>
      <c r="P312" s="196">
        <f t="shared" si="21"/>
        <v>0</v>
      </c>
      <c r="Q312" s="196">
        <v>0</v>
      </c>
      <c r="R312" s="196">
        <f t="shared" si="22"/>
        <v>0</v>
      </c>
      <c r="S312" s="196">
        <v>0</v>
      </c>
      <c r="T312" s="197">
        <f t="shared" si="23"/>
        <v>0</v>
      </c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R312" s="198" t="s">
        <v>358</v>
      </c>
      <c r="AT312" s="198" t="s">
        <v>354</v>
      </c>
      <c r="AU312" s="198" t="s">
        <v>85</v>
      </c>
      <c r="AY312" s="99" t="s">
        <v>341</v>
      </c>
      <c r="BE312" s="199">
        <f t="shared" si="24"/>
        <v>0</v>
      </c>
      <c r="BF312" s="199">
        <f t="shared" si="25"/>
        <v>0</v>
      </c>
      <c r="BG312" s="199">
        <f t="shared" si="26"/>
        <v>0</v>
      </c>
      <c r="BH312" s="199">
        <f t="shared" si="27"/>
        <v>0</v>
      </c>
      <c r="BI312" s="199">
        <f t="shared" si="28"/>
        <v>0</v>
      </c>
      <c r="BJ312" s="99" t="s">
        <v>8</v>
      </c>
      <c r="BK312" s="199">
        <f t="shared" si="29"/>
        <v>0</v>
      </c>
      <c r="BL312" s="99" t="s">
        <v>347</v>
      </c>
      <c r="BM312" s="198" t="s">
        <v>1148</v>
      </c>
    </row>
    <row r="313" spans="1:65" s="110" customFormat="1" ht="24" customHeight="1">
      <c r="A313" s="107"/>
      <c r="B313" s="108"/>
      <c r="C313" s="187" t="s">
        <v>731</v>
      </c>
      <c r="D313" s="187" t="s">
        <v>343</v>
      </c>
      <c r="E313" s="188" t="s">
        <v>5481</v>
      </c>
      <c r="F313" s="189" t="s">
        <v>5482</v>
      </c>
      <c r="G313" s="190" t="s">
        <v>572</v>
      </c>
      <c r="H313" s="191">
        <v>6</v>
      </c>
      <c r="I313" s="89"/>
      <c r="J313" s="192">
        <f t="shared" si="20"/>
        <v>0</v>
      </c>
      <c r="K313" s="189" t="s">
        <v>1</v>
      </c>
      <c r="L313" s="108"/>
      <c r="M313" s="193" t="s">
        <v>1</v>
      </c>
      <c r="N313" s="194" t="s">
        <v>42</v>
      </c>
      <c r="O313" s="195"/>
      <c r="P313" s="196">
        <f t="shared" si="21"/>
        <v>0</v>
      </c>
      <c r="Q313" s="196">
        <v>0</v>
      </c>
      <c r="R313" s="196">
        <f t="shared" si="22"/>
        <v>0</v>
      </c>
      <c r="S313" s="196">
        <v>0</v>
      </c>
      <c r="T313" s="197">
        <f t="shared" si="23"/>
        <v>0</v>
      </c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R313" s="198" t="s">
        <v>347</v>
      </c>
      <c r="AT313" s="198" t="s">
        <v>343</v>
      </c>
      <c r="AU313" s="198" t="s">
        <v>85</v>
      </c>
      <c r="AY313" s="99" t="s">
        <v>341</v>
      </c>
      <c r="BE313" s="199">
        <f t="shared" si="24"/>
        <v>0</v>
      </c>
      <c r="BF313" s="199">
        <f t="shared" si="25"/>
        <v>0</v>
      </c>
      <c r="BG313" s="199">
        <f t="shared" si="26"/>
        <v>0</v>
      </c>
      <c r="BH313" s="199">
        <f t="shared" si="27"/>
        <v>0</v>
      </c>
      <c r="BI313" s="199">
        <f t="shared" si="28"/>
        <v>0</v>
      </c>
      <c r="BJ313" s="99" t="s">
        <v>8</v>
      </c>
      <c r="BK313" s="199">
        <f t="shared" si="29"/>
        <v>0</v>
      </c>
      <c r="BL313" s="99" t="s">
        <v>347</v>
      </c>
      <c r="BM313" s="198" t="s">
        <v>1159</v>
      </c>
    </row>
    <row r="314" spans="1:65" s="110" customFormat="1" ht="24" customHeight="1">
      <c r="A314" s="107"/>
      <c r="B314" s="108"/>
      <c r="C314" s="217" t="s">
        <v>735</v>
      </c>
      <c r="D314" s="217" t="s">
        <v>354</v>
      </c>
      <c r="E314" s="218" t="s">
        <v>5483</v>
      </c>
      <c r="F314" s="219" t="s">
        <v>5484</v>
      </c>
      <c r="G314" s="220" t="s">
        <v>572</v>
      </c>
      <c r="H314" s="221">
        <v>6</v>
      </c>
      <c r="I314" s="92"/>
      <c r="J314" s="222">
        <f t="shared" si="20"/>
        <v>0</v>
      </c>
      <c r="K314" s="219" t="s">
        <v>1</v>
      </c>
      <c r="L314" s="223"/>
      <c r="M314" s="224" t="s">
        <v>1</v>
      </c>
      <c r="N314" s="225" t="s">
        <v>42</v>
      </c>
      <c r="O314" s="195"/>
      <c r="P314" s="196">
        <f t="shared" si="21"/>
        <v>0</v>
      </c>
      <c r="Q314" s="196">
        <v>0</v>
      </c>
      <c r="R314" s="196">
        <f t="shared" si="22"/>
        <v>0</v>
      </c>
      <c r="S314" s="196">
        <v>0</v>
      </c>
      <c r="T314" s="197">
        <f t="shared" si="23"/>
        <v>0</v>
      </c>
      <c r="U314" s="107"/>
      <c r="V314" s="107"/>
      <c r="W314" s="107"/>
      <c r="X314" s="107"/>
      <c r="Y314" s="107"/>
      <c r="Z314" s="107"/>
      <c r="AA314" s="107"/>
      <c r="AB314" s="107"/>
      <c r="AC314" s="107"/>
      <c r="AD314" s="107"/>
      <c r="AE314" s="107"/>
      <c r="AR314" s="198" t="s">
        <v>358</v>
      </c>
      <c r="AT314" s="198" t="s">
        <v>354</v>
      </c>
      <c r="AU314" s="198" t="s">
        <v>85</v>
      </c>
      <c r="AY314" s="99" t="s">
        <v>341</v>
      </c>
      <c r="BE314" s="199">
        <f t="shared" si="24"/>
        <v>0</v>
      </c>
      <c r="BF314" s="199">
        <f t="shared" si="25"/>
        <v>0</v>
      </c>
      <c r="BG314" s="199">
        <f t="shared" si="26"/>
        <v>0</v>
      </c>
      <c r="BH314" s="199">
        <f t="shared" si="27"/>
        <v>0</v>
      </c>
      <c r="BI314" s="199">
        <f t="shared" si="28"/>
        <v>0</v>
      </c>
      <c r="BJ314" s="99" t="s">
        <v>8</v>
      </c>
      <c r="BK314" s="199">
        <f t="shared" si="29"/>
        <v>0</v>
      </c>
      <c r="BL314" s="99" t="s">
        <v>347</v>
      </c>
      <c r="BM314" s="198" t="s">
        <v>1167</v>
      </c>
    </row>
    <row r="315" spans="1:65" s="110" customFormat="1" ht="24" customHeight="1">
      <c r="A315" s="107"/>
      <c r="B315" s="108"/>
      <c r="C315" s="187" t="s">
        <v>739</v>
      </c>
      <c r="D315" s="187" t="s">
        <v>343</v>
      </c>
      <c r="E315" s="188" t="s">
        <v>5485</v>
      </c>
      <c r="F315" s="189" t="s">
        <v>5486</v>
      </c>
      <c r="G315" s="190" t="s">
        <v>572</v>
      </c>
      <c r="H315" s="191">
        <v>23</v>
      </c>
      <c r="I315" s="89"/>
      <c r="J315" s="192">
        <f t="shared" si="20"/>
        <v>0</v>
      </c>
      <c r="K315" s="189" t="s">
        <v>1</v>
      </c>
      <c r="L315" s="108"/>
      <c r="M315" s="193" t="s">
        <v>1</v>
      </c>
      <c r="N315" s="194" t="s">
        <v>42</v>
      </c>
      <c r="O315" s="195"/>
      <c r="P315" s="196">
        <f t="shared" si="21"/>
        <v>0</v>
      </c>
      <c r="Q315" s="196">
        <v>0</v>
      </c>
      <c r="R315" s="196">
        <f t="shared" si="22"/>
        <v>0</v>
      </c>
      <c r="S315" s="196">
        <v>0</v>
      </c>
      <c r="T315" s="197">
        <f t="shared" si="23"/>
        <v>0</v>
      </c>
      <c r="U315" s="107"/>
      <c r="V315" s="107"/>
      <c r="W315" s="107"/>
      <c r="X315" s="107"/>
      <c r="Y315" s="107"/>
      <c r="Z315" s="107"/>
      <c r="AA315" s="107"/>
      <c r="AB315" s="107"/>
      <c r="AC315" s="107"/>
      <c r="AD315" s="107"/>
      <c r="AE315" s="107"/>
      <c r="AR315" s="198" t="s">
        <v>347</v>
      </c>
      <c r="AT315" s="198" t="s">
        <v>343</v>
      </c>
      <c r="AU315" s="198" t="s">
        <v>85</v>
      </c>
      <c r="AY315" s="99" t="s">
        <v>341</v>
      </c>
      <c r="BE315" s="199">
        <f t="shared" si="24"/>
        <v>0</v>
      </c>
      <c r="BF315" s="199">
        <f t="shared" si="25"/>
        <v>0</v>
      </c>
      <c r="BG315" s="199">
        <f t="shared" si="26"/>
        <v>0</v>
      </c>
      <c r="BH315" s="199">
        <f t="shared" si="27"/>
        <v>0</v>
      </c>
      <c r="BI315" s="199">
        <f t="shared" si="28"/>
        <v>0</v>
      </c>
      <c r="BJ315" s="99" t="s">
        <v>8</v>
      </c>
      <c r="BK315" s="199">
        <f t="shared" si="29"/>
        <v>0</v>
      </c>
      <c r="BL315" s="99" t="s">
        <v>347</v>
      </c>
      <c r="BM315" s="198" t="s">
        <v>1176</v>
      </c>
    </row>
    <row r="316" spans="1:65" s="110" customFormat="1" ht="16.5" customHeight="1">
      <c r="A316" s="107"/>
      <c r="B316" s="108"/>
      <c r="C316" s="217" t="s">
        <v>756</v>
      </c>
      <c r="D316" s="217" t="s">
        <v>354</v>
      </c>
      <c r="E316" s="218" t="s">
        <v>5487</v>
      </c>
      <c r="F316" s="219" t="s">
        <v>5488</v>
      </c>
      <c r="G316" s="220" t="s">
        <v>572</v>
      </c>
      <c r="H316" s="221">
        <v>17</v>
      </c>
      <c r="I316" s="92"/>
      <c r="J316" s="222">
        <f t="shared" si="20"/>
        <v>0</v>
      </c>
      <c r="K316" s="219" t="s">
        <v>1</v>
      </c>
      <c r="L316" s="223"/>
      <c r="M316" s="224" t="s">
        <v>1</v>
      </c>
      <c r="N316" s="225" t="s">
        <v>42</v>
      </c>
      <c r="O316" s="195"/>
      <c r="P316" s="196">
        <f t="shared" si="21"/>
        <v>0</v>
      </c>
      <c r="Q316" s="196">
        <v>0</v>
      </c>
      <c r="R316" s="196">
        <f t="shared" si="22"/>
        <v>0</v>
      </c>
      <c r="S316" s="196">
        <v>0</v>
      </c>
      <c r="T316" s="197">
        <f t="shared" si="23"/>
        <v>0</v>
      </c>
      <c r="U316" s="107"/>
      <c r="V316" s="107"/>
      <c r="W316" s="107"/>
      <c r="X316" s="107"/>
      <c r="Y316" s="107"/>
      <c r="Z316" s="107"/>
      <c r="AA316" s="107"/>
      <c r="AB316" s="107"/>
      <c r="AC316" s="107"/>
      <c r="AD316" s="107"/>
      <c r="AE316" s="107"/>
      <c r="AR316" s="198" t="s">
        <v>358</v>
      </c>
      <c r="AT316" s="198" t="s">
        <v>354</v>
      </c>
      <c r="AU316" s="198" t="s">
        <v>85</v>
      </c>
      <c r="AY316" s="99" t="s">
        <v>341</v>
      </c>
      <c r="BE316" s="199">
        <f t="shared" si="24"/>
        <v>0</v>
      </c>
      <c r="BF316" s="199">
        <f t="shared" si="25"/>
        <v>0</v>
      </c>
      <c r="BG316" s="199">
        <f t="shared" si="26"/>
        <v>0</v>
      </c>
      <c r="BH316" s="199">
        <f t="shared" si="27"/>
        <v>0</v>
      </c>
      <c r="BI316" s="199">
        <f t="shared" si="28"/>
        <v>0</v>
      </c>
      <c r="BJ316" s="99" t="s">
        <v>8</v>
      </c>
      <c r="BK316" s="199">
        <f t="shared" si="29"/>
        <v>0</v>
      </c>
      <c r="BL316" s="99" t="s">
        <v>347</v>
      </c>
      <c r="BM316" s="198" t="s">
        <v>1185</v>
      </c>
    </row>
    <row r="317" spans="1:65" s="110" customFormat="1" ht="16.5" customHeight="1">
      <c r="A317" s="107"/>
      <c r="B317" s="108"/>
      <c r="C317" s="217" t="s">
        <v>795</v>
      </c>
      <c r="D317" s="217" t="s">
        <v>354</v>
      </c>
      <c r="E317" s="218" t="s">
        <v>5489</v>
      </c>
      <c r="F317" s="219" t="s">
        <v>5490</v>
      </c>
      <c r="G317" s="220" t="s">
        <v>572</v>
      </c>
      <c r="H317" s="221">
        <v>6</v>
      </c>
      <c r="I317" s="92"/>
      <c r="J317" s="222">
        <f t="shared" si="20"/>
        <v>0</v>
      </c>
      <c r="K317" s="219" t="s">
        <v>1</v>
      </c>
      <c r="L317" s="223"/>
      <c r="M317" s="224" t="s">
        <v>1</v>
      </c>
      <c r="N317" s="225" t="s">
        <v>42</v>
      </c>
      <c r="O317" s="195"/>
      <c r="P317" s="196">
        <f t="shared" si="21"/>
        <v>0</v>
      </c>
      <c r="Q317" s="196">
        <v>0</v>
      </c>
      <c r="R317" s="196">
        <f t="shared" si="22"/>
        <v>0</v>
      </c>
      <c r="S317" s="196">
        <v>0</v>
      </c>
      <c r="T317" s="197">
        <f t="shared" si="23"/>
        <v>0</v>
      </c>
      <c r="U317" s="107"/>
      <c r="V317" s="107"/>
      <c r="W317" s="107"/>
      <c r="X317" s="107"/>
      <c r="Y317" s="107"/>
      <c r="Z317" s="107"/>
      <c r="AA317" s="107"/>
      <c r="AB317" s="107"/>
      <c r="AC317" s="107"/>
      <c r="AD317" s="107"/>
      <c r="AE317" s="107"/>
      <c r="AR317" s="198" t="s">
        <v>358</v>
      </c>
      <c r="AT317" s="198" t="s">
        <v>354</v>
      </c>
      <c r="AU317" s="198" t="s">
        <v>85</v>
      </c>
      <c r="AY317" s="99" t="s">
        <v>341</v>
      </c>
      <c r="BE317" s="199">
        <f t="shared" si="24"/>
        <v>0</v>
      </c>
      <c r="BF317" s="199">
        <f t="shared" si="25"/>
        <v>0</v>
      </c>
      <c r="BG317" s="199">
        <f t="shared" si="26"/>
        <v>0</v>
      </c>
      <c r="BH317" s="199">
        <f t="shared" si="27"/>
        <v>0</v>
      </c>
      <c r="BI317" s="199">
        <f t="shared" si="28"/>
        <v>0</v>
      </c>
      <c r="BJ317" s="99" t="s">
        <v>8</v>
      </c>
      <c r="BK317" s="199">
        <f t="shared" si="29"/>
        <v>0</v>
      </c>
      <c r="BL317" s="99" t="s">
        <v>347</v>
      </c>
      <c r="BM317" s="198" t="s">
        <v>1197</v>
      </c>
    </row>
    <row r="318" spans="1:65" s="110" customFormat="1" ht="24" customHeight="1">
      <c r="A318" s="107"/>
      <c r="B318" s="108"/>
      <c r="C318" s="187" t="s">
        <v>799</v>
      </c>
      <c r="D318" s="187" t="s">
        <v>343</v>
      </c>
      <c r="E318" s="188" t="s">
        <v>5491</v>
      </c>
      <c r="F318" s="189" t="s">
        <v>5492</v>
      </c>
      <c r="G318" s="190" t="s">
        <v>572</v>
      </c>
      <c r="H318" s="191">
        <v>4</v>
      </c>
      <c r="I318" s="89"/>
      <c r="J318" s="192">
        <f t="shared" si="20"/>
        <v>0</v>
      </c>
      <c r="K318" s="189" t="s">
        <v>1</v>
      </c>
      <c r="L318" s="108"/>
      <c r="M318" s="193" t="s">
        <v>1</v>
      </c>
      <c r="N318" s="194" t="s">
        <v>42</v>
      </c>
      <c r="O318" s="195"/>
      <c r="P318" s="196">
        <f t="shared" si="21"/>
        <v>0</v>
      </c>
      <c r="Q318" s="196">
        <v>0</v>
      </c>
      <c r="R318" s="196">
        <f t="shared" si="22"/>
        <v>0</v>
      </c>
      <c r="S318" s="196">
        <v>0</v>
      </c>
      <c r="T318" s="197">
        <f t="shared" si="23"/>
        <v>0</v>
      </c>
      <c r="U318" s="107"/>
      <c r="V318" s="107"/>
      <c r="W318" s="107"/>
      <c r="X318" s="107"/>
      <c r="Y318" s="107"/>
      <c r="Z318" s="107"/>
      <c r="AA318" s="107"/>
      <c r="AB318" s="107"/>
      <c r="AC318" s="107"/>
      <c r="AD318" s="107"/>
      <c r="AE318" s="107"/>
      <c r="AR318" s="198" t="s">
        <v>347</v>
      </c>
      <c r="AT318" s="198" t="s">
        <v>343</v>
      </c>
      <c r="AU318" s="198" t="s">
        <v>85</v>
      </c>
      <c r="AY318" s="99" t="s">
        <v>341</v>
      </c>
      <c r="BE318" s="199">
        <f t="shared" si="24"/>
        <v>0</v>
      </c>
      <c r="BF318" s="199">
        <f t="shared" si="25"/>
        <v>0</v>
      </c>
      <c r="BG318" s="199">
        <f t="shared" si="26"/>
        <v>0</v>
      </c>
      <c r="BH318" s="199">
        <f t="shared" si="27"/>
        <v>0</v>
      </c>
      <c r="BI318" s="199">
        <f t="shared" si="28"/>
        <v>0</v>
      </c>
      <c r="BJ318" s="99" t="s">
        <v>8</v>
      </c>
      <c r="BK318" s="199">
        <f t="shared" si="29"/>
        <v>0</v>
      </c>
      <c r="BL318" s="99" t="s">
        <v>347</v>
      </c>
      <c r="BM318" s="198" t="s">
        <v>1209</v>
      </c>
    </row>
    <row r="319" spans="1:65" s="110" customFormat="1" ht="24" customHeight="1">
      <c r="A319" s="107"/>
      <c r="B319" s="108"/>
      <c r="C319" s="217" t="s">
        <v>803</v>
      </c>
      <c r="D319" s="217" t="s">
        <v>354</v>
      </c>
      <c r="E319" s="218" t="s">
        <v>5493</v>
      </c>
      <c r="F319" s="219" t="s">
        <v>5494</v>
      </c>
      <c r="G319" s="220" t="s">
        <v>572</v>
      </c>
      <c r="H319" s="221">
        <v>1</v>
      </c>
      <c r="I319" s="92"/>
      <c r="J319" s="222">
        <f t="shared" si="20"/>
        <v>0</v>
      </c>
      <c r="K319" s="219" t="s">
        <v>1</v>
      </c>
      <c r="L319" s="223"/>
      <c r="M319" s="224" t="s">
        <v>1</v>
      </c>
      <c r="N319" s="225" t="s">
        <v>42</v>
      </c>
      <c r="O319" s="195"/>
      <c r="P319" s="196">
        <f t="shared" si="21"/>
        <v>0</v>
      </c>
      <c r="Q319" s="196">
        <v>0</v>
      </c>
      <c r="R319" s="196">
        <f t="shared" si="22"/>
        <v>0</v>
      </c>
      <c r="S319" s="196">
        <v>0</v>
      </c>
      <c r="T319" s="197">
        <f t="shared" si="23"/>
        <v>0</v>
      </c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R319" s="198" t="s">
        <v>358</v>
      </c>
      <c r="AT319" s="198" t="s">
        <v>354</v>
      </c>
      <c r="AU319" s="198" t="s">
        <v>85</v>
      </c>
      <c r="AY319" s="99" t="s">
        <v>341</v>
      </c>
      <c r="BE319" s="199">
        <f t="shared" si="24"/>
        <v>0</v>
      </c>
      <c r="BF319" s="199">
        <f t="shared" si="25"/>
        <v>0</v>
      </c>
      <c r="BG319" s="199">
        <f t="shared" si="26"/>
        <v>0</v>
      </c>
      <c r="BH319" s="199">
        <f t="shared" si="27"/>
        <v>0</v>
      </c>
      <c r="BI319" s="199">
        <f t="shared" si="28"/>
        <v>0</v>
      </c>
      <c r="BJ319" s="99" t="s">
        <v>8</v>
      </c>
      <c r="BK319" s="199">
        <f t="shared" si="29"/>
        <v>0</v>
      </c>
      <c r="BL319" s="99" t="s">
        <v>347</v>
      </c>
      <c r="BM319" s="198" t="s">
        <v>1223</v>
      </c>
    </row>
    <row r="320" spans="1:65" s="110" customFormat="1" ht="24" customHeight="1">
      <c r="A320" s="107"/>
      <c r="B320" s="108"/>
      <c r="C320" s="217" t="s">
        <v>817</v>
      </c>
      <c r="D320" s="217" t="s">
        <v>354</v>
      </c>
      <c r="E320" s="218" t="s">
        <v>5495</v>
      </c>
      <c r="F320" s="219" t="s">
        <v>5496</v>
      </c>
      <c r="G320" s="220" t="s">
        <v>572</v>
      </c>
      <c r="H320" s="221">
        <v>3</v>
      </c>
      <c r="I320" s="92"/>
      <c r="J320" s="222">
        <f t="shared" si="20"/>
        <v>0</v>
      </c>
      <c r="K320" s="219" t="s">
        <v>1</v>
      </c>
      <c r="L320" s="223"/>
      <c r="M320" s="224" t="s">
        <v>1</v>
      </c>
      <c r="N320" s="225" t="s">
        <v>42</v>
      </c>
      <c r="O320" s="195"/>
      <c r="P320" s="196">
        <f t="shared" si="21"/>
        <v>0</v>
      </c>
      <c r="Q320" s="196">
        <v>0</v>
      </c>
      <c r="R320" s="196">
        <f t="shared" si="22"/>
        <v>0</v>
      </c>
      <c r="S320" s="196">
        <v>0</v>
      </c>
      <c r="T320" s="197">
        <f t="shared" si="23"/>
        <v>0</v>
      </c>
      <c r="U320" s="107"/>
      <c r="V320" s="107"/>
      <c r="W320" s="107"/>
      <c r="X320" s="107"/>
      <c r="Y320" s="107"/>
      <c r="Z320" s="107"/>
      <c r="AA320" s="107"/>
      <c r="AB320" s="107"/>
      <c r="AC320" s="107"/>
      <c r="AD320" s="107"/>
      <c r="AE320" s="107"/>
      <c r="AR320" s="198" t="s">
        <v>358</v>
      </c>
      <c r="AT320" s="198" t="s">
        <v>354</v>
      </c>
      <c r="AU320" s="198" t="s">
        <v>85</v>
      </c>
      <c r="AY320" s="99" t="s">
        <v>341</v>
      </c>
      <c r="BE320" s="199">
        <f t="shared" si="24"/>
        <v>0</v>
      </c>
      <c r="BF320" s="199">
        <f t="shared" si="25"/>
        <v>0</v>
      </c>
      <c r="BG320" s="199">
        <f t="shared" si="26"/>
        <v>0</v>
      </c>
      <c r="BH320" s="199">
        <f t="shared" si="27"/>
        <v>0</v>
      </c>
      <c r="BI320" s="199">
        <f t="shared" si="28"/>
        <v>0</v>
      </c>
      <c r="BJ320" s="99" t="s">
        <v>8</v>
      </c>
      <c r="BK320" s="199">
        <f t="shared" si="29"/>
        <v>0</v>
      </c>
      <c r="BL320" s="99" t="s">
        <v>347</v>
      </c>
      <c r="BM320" s="198" t="s">
        <v>1232</v>
      </c>
    </row>
    <row r="321" spans="1:65" s="110" customFormat="1" ht="24" customHeight="1">
      <c r="A321" s="107"/>
      <c r="B321" s="108"/>
      <c r="C321" s="187" t="s">
        <v>823</v>
      </c>
      <c r="D321" s="187" t="s">
        <v>343</v>
      </c>
      <c r="E321" s="188" t="s">
        <v>5497</v>
      </c>
      <c r="F321" s="189" t="s">
        <v>5498</v>
      </c>
      <c r="G321" s="190" t="s">
        <v>572</v>
      </c>
      <c r="H321" s="191">
        <v>1</v>
      </c>
      <c r="I321" s="89"/>
      <c r="J321" s="192">
        <f t="shared" si="20"/>
        <v>0</v>
      </c>
      <c r="K321" s="189" t="s">
        <v>1</v>
      </c>
      <c r="L321" s="108"/>
      <c r="M321" s="193" t="s">
        <v>1</v>
      </c>
      <c r="N321" s="194" t="s">
        <v>42</v>
      </c>
      <c r="O321" s="195"/>
      <c r="P321" s="196">
        <f t="shared" si="21"/>
        <v>0</v>
      </c>
      <c r="Q321" s="196">
        <v>0</v>
      </c>
      <c r="R321" s="196">
        <f t="shared" si="22"/>
        <v>0</v>
      </c>
      <c r="S321" s="196">
        <v>0</v>
      </c>
      <c r="T321" s="197">
        <f t="shared" si="23"/>
        <v>0</v>
      </c>
      <c r="U321" s="107"/>
      <c r="V321" s="107"/>
      <c r="W321" s="107"/>
      <c r="X321" s="107"/>
      <c r="Y321" s="107"/>
      <c r="Z321" s="107"/>
      <c r="AA321" s="107"/>
      <c r="AB321" s="107"/>
      <c r="AC321" s="107"/>
      <c r="AD321" s="107"/>
      <c r="AE321" s="107"/>
      <c r="AR321" s="198" t="s">
        <v>347</v>
      </c>
      <c r="AT321" s="198" t="s">
        <v>343</v>
      </c>
      <c r="AU321" s="198" t="s">
        <v>85</v>
      </c>
      <c r="AY321" s="99" t="s">
        <v>341</v>
      </c>
      <c r="BE321" s="199">
        <f t="shared" si="24"/>
        <v>0</v>
      </c>
      <c r="BF321" s="199">
        <f t="shared" si="25"/>
        <v>0</v>
      </c>
      <c r="BG321" s="199">
        <f t="shared" si="26"/>
        <v>0</v>
      </c>
      <c r="BH321" s="199">
        <f t="shared" si="27"/>
        <v>0</v>
      </c>
      <c r="BI321" s="199">
        <f t="shared" si="28"/>
        <v>0</v>
      </c>
      <c r="BJ321" s="99" t="s">
        <v>8</v>
      </c>
      <c r="BK321" s="199">
        <f t="shared" si="29"/>
        <v>0</v>
      </c>
      <c r="BL321" s="99" t="s">
        <v>347</v>
      </c>
      <c r="BM321" s="198" t="s">
        <v>1248</v>
      </c>
    </row>
    <row r="322" spans="1:65" s="110" customFormat="1" ht="24" customHeight="1">
      <c r="A322" s="107"/>
      <c r="B322" s="108"/>
      <c r="C322" s="217" t="s">
        <v>829</v>
      </c>
      <c r="D322" s="217" t="s">
        <v>354</v>
      </c>
      <c r="E322" s="218" t="s">
        <v>5499</v>
      </c>
      <c r="F322" s="219" t="s">
        <v>5500</v>
      </c>
      <c r="G322" s="220" t="s">
        <v>572</v>
      </c>
      <c r="H322" s="221">
        <v>1</v>
      </c>
      <c r="I322" s="92"/>
      <c r="J322" s="222">
        <f t="shared" si="20"/>
        <v>0</v>
      </c>
      <c r="K322" s="219" t="s">
        <v>1</v>
      </c>
      <c r="L322" s="223"/>
      <c r="M322" s="224" t="s">
        <v>1</v>
      </c>
      <c r="N322" s="225" t="s">
        <v>42</v>
      </c>
      <c r="O322" s="195"/>
      <c r="P322" s="196">
        <f t="shared" si="21"/>
        <v>0</v>
      </c>
      <c r="Q322" s="196">
        <v>0</v>
      </c>
      <c r="R322" s="196">
        <f t="shared" si="22"/>
        <v>0</v>
      </c>
      <c r="S322" s="196">
        <v>0</v>
      </c>
      <c r="T322" s="197">
        <f t="shared" si="23"/>
        <v>0</v>
      </c>
      <c r="U322" s="107"/>
      <c r="V322" s="107"/>
      <c r="W322" s="107"/>
      <c r="X322" s="107"/>
      <c r="Y322" s="107"/>
      <c r="Z322" s="107"/>
      <c r="AA322" s="107"/>
      <c r="AB322" s="107"/>
      <c r="AC322" s="107"/>
      <c r="AD322" s="107"/>
      <c r="AE322" s="107"/>
      <c r="AR322" s="198" t="s">
        <v>358</v>
      </c>
      <c r="AT322" s="198" t="s">
        <v>354</v>
      </c>
      <c r="AU322" s="198" t="s">
        <v>85</v>
      </c>
      <c r="AY322" s="99" t="s">
        <v>341</v>
      </c>
      <c r="BE322" s="199">
        <f t="shared" si="24"/>
        <v>0</v>
      </c>
      <c r="BF322" s="199">
        <f t="shared" si="25"/>
        <v>0</v>
      </c>
      <c r="BG322" s="199">
        <f t="shared" si="26"/>
        <v>0</v>
      </c>
      <c r="BH322" s="199">
        <f t="shared" si="27"/>
        <v>0</v>
      </c>
      <c r="BI322" s="199">
        <f t="shared" si="28"/>
        <v>0</v>
      </c>
      <c r="BJ322" s="99" t="s">
        <v>8</v>
      </c>
      <c r="BK322" s="199">
        <f t="shared" si="29"/>
        <v>0</v>
      </c>
      <c r="BL322" s="99" t="s">
        <v>347</v>
      </c>
      <c r="BM322" s="198" t="s">
        <v>1262</v>
      </c>
    </row>
    <row r="323" spans="1:65" s="110" customFormat="1" ht="16.5" customHeight="1">
      <c r="A323" s="107"/>
      <c r="B323" s="108"/>
      <c r="C323" s="187" t="s">
        <v>834</v>
      </c>
      <c r="D323" s="187" t="s">
        <v>343</v>
      </c>
      <c r="E323" s="188" t="s">
        <v>5501</v>
      </c>
      <c r="F323" s="189" t="s">
        <v>5502</v>
      </c>
      <c r="G323" s="190" t="s">
        <v>572</v>
      </c>
      <c r="H323" s="191">
        <v>5</v>
      </c>
      <c r="I323" s="89"/>
      <c r="J323" s="192">
        <f t="shared" si="20"/>
        <v>0</v>
      </c>
      <c r="K323" s="189" t="s">
        <v>1</v>
      </c>
      <c r="L323" s="108"/>
      <c r="M323" s="193" t="s">
        <v>1</v>
      </c>
      <c r="N323" s="194" t="s">
        <v>42</v>
      </c>
      <c r="O323" s="195"/>
      <c r="P323" s="196">
        <f t="shared" si="21"/>
        <v>0</v>
      </c>
      <c r="Q323" s="196">
        <v>0</v>
      </c>
      <c r="R323" s="196">
        <f t="shared" si="22"/>
        <v>0</v>
      </c>
      <c r="S323" s="196">
        <v>0</v>
      </c>
      <c r="T323" s="197">
        <f t="shared" si="23"/>
        <v>0</v>
      </c>
      <c r="U323" s="107"/>
      <c r="V323" s="107"/>
      <c r="W323" s="107"/>
      <c r="X323" s="107"/>
      <c r="Y323" s="107"/>
      <c r="Z323" s="107"/>
      <c r="AA323" s="107"/>
      <c r="AB323" s="107"/>
      <c r="AC323" s="107"/>
      <c r="AD323" s="107"/>
      <c r="AE323" s="107"/>
      <c r="AR323" s="198" t="s">
        <v>347</v>
      </c>
      <c r="AT323" s="198" t="s">
        <v>343</v>
      </c>
      <c r="AU323" s="198" t="s">
        <v>85</v>
      </c>
      <c r="AY323" s="99" t="s">
        <v>341</v>
      </c>
      <c r="BE323" s="199">
        <f t="shared" si="24"/>
        <v>0</v>
      </c>
      <c r="BF323" s="199">
        <f t="shared" si="25"/>
        <v>0</v>
      </c>
      <c r="BG323" s="199">
        <f t="shared" si="26"/>
        <v>0</v>
      </c>
      <c r="BH323" s="199">
        <f t="shared" si="27"/>
        <v>0</v>
      </c>
      <c r="BI323" s="199">
        <f t="shared" si="28"/>
        <v>0</v>
      </c>
      <c r="BJ323" s="99" t="s">
        <v>8</v>
      </c>
      <c r="BK323" s="199">
        <f t="shared" si="29"/>
        <v>0</v>
      </c>
      <c r="BL323" s="99" t="s">
        <v>347</v>
      </c>
      <c r="BM323" s="198" t="s">
        <v>1276</v>
      </c>
    </row>
    <row r="324" spans="1:65" s="110" customFormat="1" ht="24" customHeight="1">
      <c r="A324" s="107"/>
      <c r="B324" s="108"/>
      <c r="C324" s="187" t="s">
        <v>839</v>
      </c>
      <c r="D324" s="187" t="s">
        <v>343</v>
      </c>
      <c r="E324" s="188" t="s">
        <v>5503</v>
      </c>
      <c r="F324" s="189" t="s">
        <v>5504</v>
      </c>
      <c r="G324" s="190" t="s">
        <v>346</v>
      </c>
      <c r="H324" s="191">
        <v>0.58799999999999997</v>
      </c>
      <c r="I324" s="89"/>
      <c r="J324" s="192">
        <f t="shared" si="20"/>
        <v>0</v>
      </c>
      <c r="K324" s="189" t="s">
        <v>1</v>
      </c>
      <c r="L324" s="108"/>
      <c r="M324" s="193" t="s">
        <v>1</v>
      </c>
      <c r="N324" s="194" t="s">
        <v>42</v>
      </c>
      <c r="O324" s="195"/>
      <c r="P324" s="196">
        <f t="shared" si="21"/>
        <v>0</v>
      </c>
      <c r="Q324" s="196">
        <v>0</v>
      </c>
      <c r="R324" s="196">
        <f t="shared" si="22"/>
        <v>0</v>
      </c>
      <c r="S324" s="196">
        <v>0</v>
      </c>
      <c r="T324" s="197">
        <f t="shared" si="23"/>
        <v>0</v>
      </c>
      <c r="U324" s="107"/>
      <c r="V324" s="107"/>
      <c r="W324" s="107"/>
      <c r="X324" s="107"/>
      <c r="Y324" s="107"/>
      <c r="Z324" s="107"/>
      <c r="AA324" s="107"/>
      <c r="AB324" s="107"/>
      <c r="AC324" s="107"/>
      <c r="AD324" s="107"/>
      <c r="AE324" s="107"/>
      <c r="AR324" s="198" t="s">
        <v>347</v>
      </c>
      <c r="AT324" s="198" t="s">
        <v>343</v>
      </c>
      <c r="AU324" s="198" t="s">
        <v>85</v>
      </c>
      <c r="AY324" s="99" t="s">
        <v>341</v>
      </c>
      <c r="BE324" s="199">
        <f t="shared" si="24"/>
        <v>0</v>
      </c>
      <c r="BF324" s="199">
        <f t="shared" si="25"/>
        <v>0</v>
      </c>
      <c r="BG324" s="199">
        <f t="shared" si="26"/>
        <v>0</v>
      </c>
      <c r="BH324" s="199">
        <f t="shared" si="27"/>
        <v>0</v>
      </c>
      <c r="BI324" s="199">
        <f t="shared" si="28"/>
        <v>0</v>
      </c>
      <c r="BJ324" s="99" t="s">
        <v>8</v>
      </c>
      <c r="BK324" s="199">
        <f t="shared" si="29"/>
        <v>0</v>
      </c>
      <c r="BL324" s="99" t="s">
        <v>347</v>
      </c>
      <c r="BM324" s="198" t="s">
        <v>1287</v>
      </c>
    </row>
    <row r="325" spans="1:65" s="258" customFormat="1">
      <c r="B325" s="259"/>
      <c r="D325" s="202" t="s">
        <v>349</v>
      </c>
      <c r="E325" s="260" t="s">
        <v>1</v>
      </c>
      <c r="F325" s="261" t="s">
        <v>5505</v>
      </c>
      <c r="H325" s="260" t="s">
        <v>1</v>
      </c>
      <c r="L325" s="259"/>
      <c r="M325" s="262"/>
      <c r="N325" s="263"/>
      <c r="O325" s="263"/>
      <c r="P325" s="263"/>
      <c r="Q325" s="263"/>
      <c r="R325" s="263"/>
      <c r="S325" s="263"/>
      <c r="T325" s="264"/>
      <c r="AT325" s="260" t="s">
        <v>349</v>
      </c>
      <c r="AU325" s="260" t="s">
        <v>85</v>
      </c>
      <c r="AV325" s="258" t="s">
        <v>8</v>
      </c>
      <c r="AW325" s="258" t="s">
        <v>33</v>
      </c>
      <c r="AX325" s="258" t="s">
        <v>77</v>
      </c>
      <c r="AY325" s="260" t="s">
        <v>341</v>
      </c>
    </row>
    <row r="326" spans="1:65" s="200" customFormat="1">
      <c r="B326" s="201"/>
      <c r="D326" s="202" t="s">
        <v>349</v>
      </c>
      <c r="E326" s="203" t="s">
        <v>1</v>
      </c>
      <c r="F326" s="204" t="s">
        <v>5506</v>
      </c>
      <c r="H326" s="205">
        <v>0.252</v>
      </c>
      <c r="L326" s="201"/>
      <c r="M326" s="206"/>
      <c r="N326" s="207"/>
      <c r="O326" s="207"/>
      <c r="P326" s="207"/>
      <c r="Q326" s="207"/>
      <c r="R326" s="207"/>
      <c r="S326" s="207"/>
      <c r="T326" s="208"/>
      <c r="AT326" s="203" t="s">
        <v>349</v>
      </c>
      <c r="AU326" s="203" t="s">
        <v>85</v>
      </c>
      <c r="AV326" s="200" t="s">
        <v>85</v>
      </c>
      <c r="AW326" s="200" t="s">
        <v>33</v>
      </c>
      <c r="AX326" s="200" t="s">
        <v>77</v>
      </c>
      <c r="AY326" s="203" t="s">
        <v>341</v>
      </c>
    </row>
    <row r="327" spans="1:65" s="258" customFormat="1">
      <c r="B327" s="259"/>
      <c r="D327" s="202" t="s">
        <v>349</v>
      </c>
      <c r="E327" s="260" t="s">
        <v>1</v>
      </c>
      <c r="F327" s="261" t="s">
        <v>5427</v>
      </c>
      <c r="H327" s="260" t="s">
        <v>1</v>
      </c>
      <c r="L327" s="259"/>
      <c r="M327" s="262"/>
      <c r="N327" s="263"/>
      <c r="O327" s="263"/>
      <c r="P327" s="263"/>
      <c r="Q327" s="263"/>
      <c r="R327" s="263"/>
      <c r="S327" s="263"/>
      <c r="T327" s="264"/>
      <c r="AT327" s="260" t="s">
        <v>349</v>
      </c>
      <c r="AU327" s="260" t="s">
        <v>85</v>
      </c>
      <c r="AV327" s="258" t="s">
        <v>8</v>
      </c>
      <c r="AW327" s="258" t="s">
        <v>33</v>
      </c>
      <c r="AX327" s="258" t="s">
        <v>77</v>
      </c>
      <c r="AY327" s="260" t="s">
        <v>341</v>
      </c>
    </row>
    <row r="328" spans="1:65" s="200" customFormat="1">
      <c r="B328" s="201"/>
      <c r="D328" s="202" t="s">
        <v>349</v>
      </c>
      <c r="E328" s="203" t="s">
        <v>1</v>
      </c>
      <c r="F328" s="204" t="s">
        <v>5507</v>
      </c>
      <c r="H328" s="205">
        <v>0.33600000000000002</v>
      </c>
      <c r="L328" s="201"/>
      <c r="M328" s="206"/>
      <c r="N328" s="207"/>
      <c r="O328" s="207"/>
      <c r="P328" s="207"/>
      <c r="Q328" s="207"/>
      <c r="R328" s="207"/>
      <c r="S328" s="207"/>
      <c r="T328" s="208"/>
      <c r="AT328" s="203" t="s">
        <v>349</v>
      </c>
      <c r="AU328" s="203" t="s">
        <v>85</v>
      </c>
      <c r="AV328" s="200" t="s">
        <v>85</v>
      </c>
      <c r="AW328" s="200" t="s">
        <v>33</v>
      </c>
      <c r="AX328" s="200" t="s">
        <v>77</v>
      </c>
      <c r="AY328" s="203" t="s">
        <v>341</v>
      </c>
    </row>
    <row r="329" spans="1:65" s="226" customFormat="1">
      <c r="B329" s="227"/>
      <c r="D329" s="202" t="s">
        <v>349</v>
      </c>
      <c r="E329" s="228" t="s">
        <v>1</v>
      </c>
      <c r="F329" s="229" t="s">
        <v>542</v>
      </c>
      <c r="H329" s="230">
        <v>0.58800000000000008</v>
      </c>
      <c r="L329" s="227"/>
      <c r="M329" s="231"/>
      <c r="N329" s="232"/>
      <c r="O329" s="232"/>
      <c r="P329" s="232"/>
      <c r="Q329" s="232"/>
      <c r="R329" s="232"/>
      <c r="S329" s="232"/>
      <c r="T329" s="233"/>
      <c r="AT329" s="228" t="s">
        <v>349</v>
      </c>
      <c r="AU329" s="228" t="s">
        <v>85</v>
      </c>
      <c r="AV329" s="226" t="s">
        <v>347</v>
      </c>
      <c r="AW329" s="226" t="s">
        <v>33</v>
      </c>
      <c r="AX329" s="226" t="s">
        <v>8</v>
      </c>
      <c r="AY329" s="228" t="s">
        <v>341</v>
      </c>
    </row>
    <row r="330" spans="1:65" s="110" customFormat="1" ht="16.5" customHeight="1">
      <c r="A330" s="107"/>
      <c r="B330" s="108"/>
      <c r="C330" s="187" t="s">
        <v>844</v>
      </c>
      <c r="D330" s="187" t="s">
        <v>343</v>
      </c>
      <c r="E330" s="188" t="s">
        <v>5508</v>
      </c>
      <c r="F330" s="189" t="s">
        <v>5509</v>
      </c>
      <c r="G330" s="190" t="s">
        <v>346</v>
      </c>
      <c r="H330" s="191">
        <v>0.58799999999999997</v>
      </c>
      <c r="I330" s="89"/>
      <c r="J330" s="192">
        <f>ROUND(I330*H330,0)</f>
        <v>0</v>
      </c>
      <c r="K330" s="189" t="s">
        <v>1</v>
      </c>
      <c r="L330" s="108"/>
      <c r="M330" s="193" t="s">
        <v>1</v>
      </c>
      <c r="N330" s="194" t="s">
        <v>42</v>
      </c>
      <c r="O330" s="195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107"/>
      <c r="V330" s="107"/>
      <c r="W330" s="107"/>
      <c r="X330" s="107"/>
      <c r="Y330" s="107"/>
      <c r="Z330" s="107"/>
      <c r="AA330" s="107"/>
      <c r="AB330" s="107"/>
      <c r="AC330" s="107"/>
      <c r="AD330" s="107"/>
      <c r="AE330" s="107"/>
      <c r="AR330" s="198" t="s">
        <v>347</v>
      </c>
      <c r="AT330" s="198" t="s">
        <v>343</v>
      </c>
      <c r="AU330" s="198" t="s">
        <v>85</v>
      </c>
      <c r="AY330" s="99" t="s">
        <v>341</v>
      </c>
      <c r="BE330" s="199">
        <f>IF(N330="základní",J330,0)</f>
        <v>0</v>
      </c>
      <c r="BF330" s="199">
        <f>IF(N330="snížená",J330,0)</f>
        <v>0</v>
      </c>
      <c r="BG330" s="199">
        <f>IF(N330="zákl. přenesená",J330,0)</f>
        <v>0</v>
      </c>
      <c r="BH330" s="199">
        <f>IF(N330="sníž. přenesená",J330,0)</f>
        <v>0</v>
      </c>
      <c r="BI330" s="199">
        <f>IF(N330="nulová",J330,0)</f>
        <v>0</v>
      </c>
      <c r="BJ330" s="99" t="s">
        <v>8</v>
      </c>
      <c r="BK330" s="199">
        <f>ROUND(I330*H330,0)</f>
        <v>0</v>
      </c>
      <c r="BL330" s="99" t="s">
        <v>347</v>
      </c>
      <c r="BM330" s="198" t="s">
        <v>1298</v>
      </c>
    </row>
    <row r="331" spans="1:65" s="110" customFormat="1" ht="24" customHeight="1">
      <c r="A331" s="107"/>
      <c r="B331" s="108"/>
      <c r="C331" s="187" t="s">
        <v>852</v>
      </c>
      <c r="D331" s="187" t="s">
        <v>343</v>
      </c>
      <c r="E331" s="188" t="s">
        <v>5510</v>
      </c>
      <c r="F331" s="189" t="s">
        <v>5511</v>
      </c>
      <c r="G331" s="190" t="s">
        <v>346</v>
      </c>
      <c r="H331" s="191">
        <v>1.3</v>
      </c>
      <c r="I331" s="89"/>
      <c r="J331" s="192">
        <f>ROUND(I331*H331,0)</f>
        <v>0</v>
      </c>
      <c r="K331" s="189" t="s">
        <v>1</v>
      </c>
      <c r="L331" s="108"/>
      <c r="M331" s="193" t="s">
        <v>1</v>
      </c>
      <c r="N331" s="194" t="s">
        <v>42</v>
      </c>
      <c r="O331" s="195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R331" s="198" t="s">
        <v>347</v>
      </c>
      <c r="AT331" s="198" t="s">
        <v>343</v>
      </c>
      <c r="AU331" s="198" t="s">
        <v>85</v>
      </c>
      <c r="AY331" s="99" t="s">
        <v>341</v>
      </c>
      <c r="BE331" s="199">
        <f>IF(N331="základní",J331,0)</f>
        <v>0</v>
      </c>
      <c r="BF331" s="199">
        <f>IF(N331="snížená",J331,0)</f>
        <v>0</v>
      </c>
      <c r="BG331" s="199">
        <f>IF(N331="zákl. přenesená",J331,0)</f>
        <v>0</v>
      </c>
      <c r="BH331" s="199">
        <f>IF(N331="sníž. přenesená",J331,0)</f>
        <v>0</v>
      </c>
      <c r="BI331" s="199">
        <f>IF(N331="nulová",J331,0)</f>
        <v>0</v>
      </c>
      <c r="BJ331" s="99" t="s">
        <v>8</v>
      </c>
      <c r="BK331" s="199">
        <f>ROUND(I331*H331,0)</f>
        <v>0</v>
      </c>
      <c r="BL331" s="99" t="s">
        <v>347</v>
      </c>
      <c r="BM331" s="198" t="s">
        <v>1306</v>
      </c>
    </row>
    <row r="332" spans="1:65" s="258" customFormat="1">
      <c r="B332" s="259"/>
      <c r="D332" s="202" t="s">
        <v>349</v>
      </c>
      <c r="E332" s="260" t="s">
        <v>1</v>
      </c>
      <c r="F332" s="261" t="s">
        <v>5505</v>
      </c>
      <c r="H332" s="260" t="s">
        <v>1</v>
      </c>
      <c r="L332" s="259"/>
      <c r="M332" s="262"/>
      <c r="N332" s="263"/>
      <c r="O332" s="263"/>
      <c r="P332" s="263"/>
      <c r="Q332" s="263"/>
      <c r="R332" s="263"/>
      <c r="S332" s="263"/>
      <c r="T332" s="264"/>
      <c r="AT332" s="260" t="s">
        <v>349</v>
      </c>
      <c r="AU332" s="260" t="s">
        <v>85</v>
      </c>
      <c r="AV332" s="258" t="s">
        <v>8</v>
      </c>
      <c r="AW332" s="258" t="s">
        <v>33</v>
      </c>
      <c r="AX332" s="258" t="s">
        <v>77</v>
      </c>
      <c r="AY332" s="260" t="s">
        <v>341</v>
      </c>
    </row>
    <row r="333" spans="1:65" s="200" customFormat="1">
      <c r="B333" s="201"/>
      <c r="D333" s="202" t="s">
        <v>349</v>
      </c>
      <c r="E333" s="203" t="s">
        <v>1</v>
      </c>
      <c r="F333" s="204" t="s">
        <v>5512</v>
      </c>
      <c r="H333" s="205">
        <v>0.96399999999999997</v>
      </c>
      <c r="L333" s="201"/>
      <c r="M333" s="206"/>
      <c r="N333" s="207"/>
      <c r="O333" s="207"/>
      <c r="P333" s="207"/>
      <c r="Q333" s="207"/>
      <c r="R333" s="207"/>
      <c r="S333" s="207"/>
      <c r="T333" s="208"/>
      <c r="AT333" s="203" t="s">
        <v>349</v>
      </c>
      <c r="AU333" s="203" t="s">
        <v>85</v>
      </c>
      <c r="AV333" s="200" t="s">
        <v>85</v>
      </c>
      <c r="AW333" s="200" t="s">
        <v>33</v>
      </c>
      <c r="AX333" s="200" t="s">
        <v>77</v>
      </c>
      <c r="AY333" s="203" t="s">
        <v>341</v>
      </c>
    </row>
    <row r="334" spans="1:65" s="258" customFormat="1">
      <c r="B334" s="259"/>
      <c r="D334" s="202" t="s">
        <v>349</v>
      </c>
      <c r="E334" s="260" t="s">
        <v>1</v>
      </c>
      <c r="F334" s="261" t="s">
        <v>5427</v>
      </c>
      <c r="H334" s="260" t="s">
        <v>1</v>
      </c>
      <c r="L334" s="259"/>
      <c r="M334" s="262"/>
      <c r="N334" s="263"/>
      <c r="O334" s="263"/>
      <c r="P334" s="263"/>
      <c r="Q334" s="263"/>
      <c r="R334" s="263"/>
      <c r="S334" s="263"/>
      <c r="T334" s="264"/>
      <c r="AT334" s="260" t="s">
        <v>349</v>
      </c>
      <c r="AU334" s="260" t="s">
        <v>85</v>
      </c>
      <c r="AV334" s="258" t="s">
        <v>8</v>
      </c>
      <c r="AW334" s="258" t="s">
        <v>33</v>
      </c>
      <c r="AX334" s="258" t="s">
        <v>77</v>
      </c>
      <c r="AY334" s="260" t="s">
        <v>341</v>
      </c>
    </row>
    <row r="335" spans="1:65" s="200" customFormat="1">
      <c r="B335" s="201"/>
      <c r="D335" s="202" t="s">
        <v>349</v>
      </c>
      <c r="E335" s="203" t="s">
        <v>1</v>
      </c>
      <c r="F335" s="204" t="s">
        <v>5513</v>
      </c>
      <c r="H335" s="205">
        <v>0.33600000000000002</v>
      </c>
      <c r="L335" s="201"/>
      <c r="M335" s="206"/>
      <c r="N335" s="207"/>
      <c r="O335" s="207"/>
      <c r="P335" s="207"/>
      <c r="Q335" s="207"/>
      <c r="R335" s="207"/>
      <c r="S335" s="207"/>
      <c r="T335" s="208"/>
      <c r="AT335" s="203" t="s">
        <v>349</v>
      </c>
      <c r="AU335" s="203" t="s">
        <v>85</v>
      </c>
      <c r="AV335" s="200" t="s">
        <v>85</v>
      </c>
      <c r="AW335" s="200" t="s">
        <v>33</v>
      </c>
      <c r="AX335" s="200" t="s">
        <v>77</v>
      </c>
      <c r="AY335" s="203" t="s">
        <v>341</v>
      </c>
    </row>
    <row r="336" spans="1:65" s="226" customFormat="1">
      <c r="B336" s="227"/>
      <c r="D336" s="202" t="s">
        <v>349</v>
      </c>
      <c r="E336" s="228" t="s">
        <v>1</v>
      </c>
      <c r="F336" s="229" t="s">
        <v>542</v>
      </c>
      <c r="H336" s="230">
        <v>1.3</v>
      </c>
      <c r="L336" s="227"/>
      <c r="M336" s="231"/>
      <c r="N336" s="232"/>
      <c r="O336" s="232"/>
      <c r="P336" s="232"/>
      <c r="Q336" s="232"/>
      <c r="R336" s="232"/>
      <c r="S336" s="232"/>
      <c r="T336" s="233"/>
      <c r="AT336" s="228" t="s">
        <v>349</v>
      </c>
      <c r="AU336" s="228" t="s">
        <v>85</v>
      </c>
      <c r="AV336" s="226" t="s">
        <v>347</v>
      </c>
      <c r="AW336" s="226" t="s">
        <v>33</v>
      </c>
      <c r="AX336" s="226" t="s">
        <v>8</v>
      </c>
      <c r="AY336" s="228" t="s">
        <v>341</v>
      </c>
    </row>
    <row r="337" spans="1:65" s="110" customFormat="1" ht="16.5" customHeight="1">
      <c r="A337" s="107"/>
      <c r="B337" s="108"/>
      <c r="C337" s="187" t="s">
        <v>857</v>
      </c>
      <c r="D337" s="187" t="s">
        <v>343</v>
      </c>
      <c r="E337" s="188" t="s">
        <v>5514</v>
      </c>
      <c r="F337" s="189" t="s">
        <v>5515</v>
      </c>
      <c r="G337" s="190" t="s">
        <v>346</v>
      </c>
      <c r="H337" s="191">
        <v>1.3</v>
      </c>
      <c r="I337" s="89"/>
      <c r="J337" s="192">
        <f t="shared" ref="J337:J351" si="30">ROUND(I337*H337,0)</f>
        <v>0</v>
      </c>
      <c r="K337" s="189" t="s">
        <v>1</v>
      </c>
      <c r="L337" s="108"/>
      <c r="M337" s="193" t="s">
        <v>1</v>
      </c>
      <c r="N337" s="194" t="s">
        <v>42</v>
      </c>
      <c r="O337" s="195"/>
      <c r="P337" s="196">
        <f t="shared" ref="P337:P351" si="31">O337*H337</f>
        <v>0</v>
      </c>
      <c r="Q337" s="196">
        <v>0</v>
      </c>
      <c r="R337" s="196">
        <f t="shared" ref="R337:R351" si="32">Q337*H337</f>
        <v>0</v>
      </c>
      <c r="S337" s="196">
        <v>0</v>
      </c>
      <c r="T337" s="197">
        <f t="shared" ref="T337:T351" si="33">S337*H337</f>
        <v>0</v>
      </c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R337" s="198" t="s">
        <v>347</v>
      </c>
      <c r="AT337" s="198" t="s">
        <v>343</v>
      </c>
      <c r="AU337" s="198" t="s">
        <v>85</v>
      </c>
      <c r="AY337" s="99" t="s">
        <v>341</v>
      </c>
      <c r="BE337" s="199">
        <f t="shared" ref="BE337:BE351" si="34">IF(N337="základní",J337,0)</f>
        <v>0</v>
      </c>
      <c r="BF337" s="199">
        <f t="shared" ref="BF337:BF351" si="35">IF(N337="snížená",J337,0)</f>
        <v>0</v>
      </c>
      <c r="BG337" s="199">
        <f t="shared" ref="BG337:BG351" si="36">IF(N337="zákl. přenesená",J337,0)</f>
        <v>0</v>
      </c>
      <c r="BH337" s="199">
        <f t="shared" ref="BH337:BH351" si="37">IF(N337="sníž. přenesená",J337,0)</f>
        <v>0</v>
      </c>
      <c r="BI337" s="199">
        <f t="shared" ref="BI337:BI351" si="38">IF(N337="nulová",J337,0)</f>
        <v>0</v>
      </c>
      <c r="BJ337" s="99" t="s">
        <v>8</v>
      </c>
      <c r="BK337" s="199">
        <f t="shared" ref="BK337:BK351" si="39">ROUND(I337*H337,0)</f>
        <v>0</v>
      </c>
      <c r="BL337" s="99" t="s">
        <v>347</v>
      </c>
      <c r="BM337" s="198" t="s">
        <v>1316</v>
      </c>
    </row>
    <row r="338" spans="1:65" s="110" customFormat="1" ht="24" customHeight="1">
      <c r="A338" s="107"/>
      <c r="B338" s="108"/>
      <c r="C338" s="187" t="s">
        <v>868</v>
      </c>
      <c r="D338" s="187" t="s">
        <v>343</v>
      </c>
      <c r="E338" s="188" t="s">
        <v>5516</v>
      </c>
      <c r="F338" s="189" t="s">
        <v>5517</v>
      </c>
      <c r="G338" s="190" t="s">
        <v>572</v>
      </c>
      <c r="H338" s="191">
        <v>3</v>
      </c>
      <c r="I338" s="89"/>
      <c r="J338" s="192">
        <f t="shared" si="30"/>
        <v>0</v>
      </c>
      <c r="K338" s="189" t="s">
        <v>1</v>
      </c>
      <c r="L338" s="108"/>
      <c r="M338" s="193" t="s">
        <v>1</v>
      </c>
      <c r="N338" s="194" t="s">
        <v>42</v>
      </c>
      <c r="O338" s="195"/>
      <c r="P338" s="196">
        <f t="shared" si="31"/>
        <v>0</v>
      </c>
      <c r="Q338" s="196">
        <v>0</v>
      </c>
      <c r="R338" s="196">
        <f t="shared" si="32"/>
        <v>0</v>
      </c>
      <c r="S338" s="196">
        <v>0</v>
      </c>
      <c r="T338" s="197">
        <f t="shared" si="33"/>
        <v>0</v>
      </c>
      <c r="U338" s="107"/>
      <c r="V338" s="107"/>
      <c r="W338" s="107"/>
      <c r="X338" s="107"/>
      <c r="Y338" s="107"/>
      <c r="Z338" s="107"/>
      <c r="AA338" s="107"/>
      <c r="AB338" s="107"/>
      <c r="AC338" s="107"/>
      <c r="AD338" s="107"/>
      <c r="AE338" s="107"/>
      <c r="AR338" s="198" t="s">
        <v>347</v>
      </c>
      <c r="AT338" s="198" t="s">
        <v>343</v>
      </c>
      <c r="AU338" s="198" t="s">
        <v>85</v>
      </c>
      <c r="AY338" s="99" t="s">
        <v>341</v>
      </c>
      <c r="BE338" s="199">
        <f t="shared" si="34"/>
        <v>0</v>
      </c>
      <c r="BF338" s="199">
        <f t="shared" si="35"/>
        <v>0</v>
      </c>
      <c r="BG338" s="199">
        <f t="shared" si="36"/>
        <v>0</v>
      </c>
      <c r="BH338" s="199">
        <f t="shared" si="37"/>
        <v>0</v>
      </c>
      <c r="BI338" s="199">
        <f t="shared" si="38"/>
        <v>0</v>
      </c>
      <c r="BJ338" s="99" t="s">
        <v>8</v>
      </c>
      <c r="BK338" s="199">
        <f t="shared" si="39"/>
        <v>0</v>
      </c>
      <c r="BL338" s="99" t="s">
        <v>347</v>
      </c>
      <c r="BM338" s="198" t="s">
        <v>1326</v>
      </c>
    </row>
    <row r="339" spans="1:65" s="110" customFormat="1" ht="24" customHeight="1">
      <c r="A339" s="107"/>
      <c r="B339" s="108"/>
      <c r="C339" s="187" t="s">
        <v>872</v>
      </c>
      <c r="D339" s="187" t="s">
        <v>343</v>
      </c>
      <c r="E339" s="188" t="s">
        <v>5258</v>
      </c>
      <c r="F339" s="189" t="s">
        <v>5259</v>
      </c>
      <c r="G339" s="190" t="s">
        <v>572</v>
      </c>
      <c r="H339" s="191">
        <v>5</v>
      </c>
      <c r="I339" s="89"/>
      <c r="J339" s="192">
        <f t="shared" si="30"/>
        <v>0</v>
      </c>
      <c r="K339" s="189" t="s">
        <v>1</v>
      </c>
      <c r="L339" s="108"/>
      <c r="M339" s="193" t="s">
        <v>1</v>
      </c>
      <c r="N339" s="194" t="s">
        <v>42</v>
      </c>
      <c r="O339" s="195"/>
      <c r="P339" s="196">
        <f t="shared" si="31"/>
        <v>0</v>
      </c>
      <c r="Q339" s="196">
        <v>0</v>
      </c>
      <c r="R339" s="196">
        <f t="shared" si="32"/>
        <v>0</v>
      </c>
      <c r="S339" s="196">
        <v>0</v>
      </c>
      <c r="T339" s="197">
        <f t="shared" si="33"/>
        <v>0</v>
      </c>
      <c r="U339" s="107"/>
      <c r="V339" s="107"/>
      <c r="W339" s="107"/>
      <c r="X339" s="107"/>
      <c r="Y339" s="107"/>
      <c r="Z339" s="107"/>
      <c r="AA339" s="107"/>
      <c r="AB339" s="107"/>
      <c r="AC339" s="107"/>
      <c r="AD339" s="107"/>
      <c r="AE339" s="107"/>
      <c r="AR339" s="198" t="s">
        <v>347</v>
      </c>
      <c r="AT339" s="198" t="s">
        <v>343</v>
      </c>
      <c r="AU339" s="198" t="s">
        <v>85</v>
      </c>
      <c r="AY339" s="99" t="s">
        <v>341</v>
      </c>
      <c r="BE339" s="199">
        <f t="shared" si="34"/>
        <v>0</v>
      </c>
      <c r="BF339" s="199">
        <f t="shared" si="35"/>
        <v>0</v>
      </c>
      <c r="BG339" s="199">
        <f t="shared" si="36"/>
        <v>0</v>
      </c>
      <c r="BH339" s="199">
        <f t="shared" si="37"/>
        <v>0</v>
      </c>
      <c r="BI339" s="199">
        <f t="shared" si="38"/>
        <v>0</v>
      </c>
      <c r="BJ339" s="99" t="s">
        <v>8</v>
      </c>
      <c r="BK339" s="199">
        <f t="shared" si="39"/>
        <v>0</v>
      </c>
      <c r="BL339" s="99" t="s">
        <v>347</v>
      </c>
      <c r="BM339" s="198" t="s">
        <v>1336</v>
      </c>
    </row>
    <row r="340" spans="1:65" s="110" customFormat="1" ht="16.5" customHeight="1">
      <c r="A340" s="107"/>
      <c r="B340" s="108"/>
      <c r="C340" s="217" t="s">
        <v>876</v>
      </c>
      <c r="D340" s="217" t="s">
        <v>354</v>
      </c>
      <c r="E340" s="218" t="s">
        <v>5270</v>
      </c>
      <c r="F340" s="219" t="s">
        <v>5518</v>
      </c>
      <c r="G340" s="220" t="s">
        <v>572</v>
      </c>
      <c r="H340" s="221">
        <v>4</v>
      </c>
      <c r="I340" s="92"/>
      <c r="J340" s="222">
        <f t="shared" si="30"/>
        <v>0</v>
      </c>
      <c r="K340" s="219" t="s">
        <v>1</v>
      </c>
      <c r="L340" s="223"/>
      <c r="M340" s="224" t="s">
        <v>1</v>
      </c>
      <c r="N340" s="225" t="s">
        <v>42</v>
      </c>
      <c r="O340" s="195"/>
      <c r="P340" s="196">
        <f t="shared" si="31"/>
        <v>0</v>
      </c>
      <c r="Q340" s="196">
        <v>0</v>
      </c>
      <c r="R340" s="196">
        <f t="shared" si="32"/>
        <v>0</v>
      </c>
      <c r="S340" s="196">
        <v>0</v>
      </c>
      <c r="T340" s="197">
        <f t="shared" si="33"/>
        <v>0</v>
      </c>
      <c r="U340" s="107"/>
      <c r="V340" s="107"/>
      <c r="W340" s="107"/>
      <c r="X340" s="107"/>
      <c r="Y340" s="107"/>
      <c r="Z340" s="107"/>
      <c r="AA340" s="107"/>
      <c r="AB340" s="107"/>
      <c r="AC340" s="107"/>
      <c r="AD340" s="107"/>
      <c r="AE340" s="107"/>
      <c r="AR340" s="198" t="s">
        <v>358</v>
      </c>
      <c r="AT340" s="198" t="s">
        <v>354</v>
      </c>
      <c r="AU340" s="198" t="s">
        <v>85</v>
      </c>
      <c r="AY340" s="99" t="s">
        <v>341</v>
      </c>
      <c r="BE340" s="199">
        <f t="shared" si="34"/>
        <v>0</v>
      </c>
      <c r="BF340" s="199">
        <f t="shared" si="35"/>
        <v>0</v>
      </c>
      <c r="BG340" s="199">
        <f t="shared" si="36"/>
        <v>0</v>
      </c>
      <c r="BH340" s="199">
        <f t="shared" si="37"/>
        <v>0</v>
      </c>
      <c r="BI340" s="199">
        <f t="shared" si="38"/>
        <v>0</v>
      </c>
      <c r="BJ340" s="99" t="s">
        <v>8</v>
      </c>
      <c r="BK340" s="199">
        <f t="shared" si="39"/>
        <v>0</v>
      </c>
      <c r="BL340" s="99" t="s">
        <v>347</v>
      </c>
      <c r="BM340" s="198" t="s">
        <v>1351</v>
      </c>
    </row>
    <row r="341" spans="1:65" s="110" customFormat="1" ht="16.5" customHeight="1">
      <c r="A341" s="107"/>
      <c r="B341" s="108"/>
      <c r="C341" s="217" t="s">
        <v>880</v>
      </c>
      <c r="D341" s="217" t="s">
        <v>354</v>
      </c>
      <c r="E341" s="218" t="s">
        <v>5272</v>
      </c>
      <c r="F341" s="219" t="s">
        <v>5519</v>
      </c>
      <c r="G341" s="220" t="s">
        <v>572</v>
      </c>
      <c r="H341" s="221">
        <v>1</v>
      </c>
      <c r="I341" s="92"/>
      <c r="J341" s="222">
        <f t="shared" si="30"/>
        <v>0</v>
      </c>
      <c r="K341" s="219" t="s">
        <v>1</v>
      </c>
      <c r="L341" s="223"/>
      <c r="M341" s="224" t="s">
        <v>1</v>
      </c>
      <c r="N341" s="225" t="s">
        <v>42</v>
      </c>
      <c r="O341" s="195"/>
      <c r="P341" s="196">
        <f t="shared" si="31"/>
        <v>0</v>
      </c>
      <c r="Q341" s="196">
        <v>0</v>
      </c>
      <c r="R341" s="196">
        <f t="shared" si="32"/>
        <v>0</v>
      </c>
      <c r="S341" s="196">
        <v>0</v>
      </c>
      <c r="T341" s="197">
        <f t="shared" si="33"/>
        <v>0</v>
      </c>
      <c r="U341" s="107"/>
      <c r="V341" s="107"/>
      <c r="W341" s="107"/>
      <c r="X341" s="107"/>
      <c r="Y341" s="107"/>
      <c r="Z341" s="107"/>
      <c r="AA341" s="107"/>
      <c r="AB341" s="107"/>
      <c r="AC341" s="107"/>
      <c r="AD341" s="107"/>
      <c r="AE341" s="107"/>
      <c r="AR341" s="198" t="s">
        <v>358</v>
      </c>
      <c r="AT341" s="198" t="s">
        <v>354</v>
      </c>
      <c r="AU341" s="198" t="s">
        <v>85</v>
      </c>
      <c r="AY341" s="99" t="s">
        <v>341</v>
      </c>
      <c r="BE341" s="199">
        <f t="shared" si="34"/>
        <v>0</v>
      </c>
      <c r="BF341" s="199">
        <f t="shared" si="35"/>
        <v>0</v>
      </c>
      <c r="BG341" s="199">
        <f t="shared" si="36"/>
        <v>0</v>
      </c>
      <c r="BH341" s="199">
        <f t="shared" si="37"/>
        <v>0</v>
      </c>
      <c r="BI341" s="199">
        <f t="shared" si="38"/>
        <v>0</v>
      </c>
      <c r="BJ341" s="99" t="s">
        <v>8</v>
      </c>
      <c r="BK341" s="199">
        <f t="shared" si="39"/>
        <v>0</v>
      </c>
      <c r="BL341" s="99" t="s">
        <v>347</v>
      </c>
      <c r="BM341" s="198" t="s">
        <v>1362</v>
      </c>
    </row>
    <row r="342" spans="1:65" s="110" customFormat="1" ht="24" customHeight="1">
      <c r="A342" s="107"/>
      <c r="B342" s="108"/>
      <c r="C342" s="217" t="s">
        <v>888</v>
      </c>
      <c r="D342" s="217" t="s">
        <v>354</v>
      </c>
      <c r="E342" s="218" t="s">
        <v>5520</v>
      </c>
      <c r="F342" s="219" t="s">
        <v>5521</v>
      </c>
      <c r="G342" s="220" t="s">
        <v>572</v>
      </c>
      <c r="H342" s="221">
        <v>6</v>
      </c>
      <c r="I342" s="92"/>
      <c r="J342" s="222">
        <f t="shared" si="30"/>
        <v>0</v>
      </c>
      <c r="K342" s="219" t="s">
        <v>1</v>
      </c>
      <c r="L342" s="223"/>
      <c r="M342" s="224" t="s">
        <v>1</v>
      </c>
      <c r="N342" s="225" t="s">
        <v>42</v>
      </c>
      <c r="O342" s="195"/>
      <c r="P342" s="196">
        <f t="shared" si="31"/>
        <v>0</v>
      </c>
      <c r="Q342" s="196">
        <v>0</v>
      </c>
      <c r="R342" s="196">
        <f t="shared" si="32"/>
        <v>0</v>
      </c>
      <c r="S342" s="196">
        <v>0</v>
      </c>
      <c r="T342" s="197">
        <f t="shared" si="33"/>
        <v>0</v>
      </c>
      <c r="U342" s="107"/>
      <c r="V342" s="107"/>
      <c r="W342" s="107"/>
      <c r="X342" s="107"/>
      <c r="Y342" s="107"/>
      <c r="Z342" s="107"/>
      <c r="AA342" s="107"/>
      <c r="AB342" s="107"/>
      <c r="AC342" s="107"/>
      <c r="AD342" s="107"/>
      <c r="AE342" s="107"/>
      <c r="AR342" s="198" t="s">
        <v>358</v>
      </c>
      <c r="AT342" s="198" t="s">
        <v>354</v>
      </c>
      <c r="AU342" s="198" t="s">
        <v>85</v>
      </c>
      <c r="AY342" s="99" t="s">
        <v>341</v>
      </c>
      <c r="BE342" s="199">
        <f t="shared" si="34"/>
        <v>0</v>
      </c>
      <c r="BF342" s="199">
        <f t="shared" si="35"/>
        <v>0</v>
      </c>
      <c r="BG342" s="199">
        <f t="shared" si="36"/>
        <v>0</v>
      </c>
      <c r="BH342" s="199">
        <f t="shared" si="37"/>
        <v>0</v>
      </c>
      <c r="BI342" s="199">
        <f t="shared" si="38"/>
        <v>0</v>
      </c>
      <c r="BJ342" s="99" t="s">
        <v>8</v>
      </c>
      <c r="BK342" s="199">
        <f t="shared" si="39"/>
        <v>0</v>
      </c>
      <c r="BL342" s="99" t="s">
        <v>347</v>
      </c>
      <c r="BM342" s="198" t="s">
        <v>1371</v>
      </c>
    </row>
    <row r="343" spans="1:65" s="110" customFormat="1" ht="24" customHeight="1">
      <c r="A343" s="107"/>
      <c r="B343" s="108"/>
      <c r="C343" s="217" t="s">
        <v>894</v>
      </c>
      <c r="D343" s="217" t="s">
        <v>354</v>
      </c>
      <c r="E343" s="218" t="s">
        <v>5522</v>
      </c>
      <c r="F343" s="219" t="s">
        <v>5523</v>
      </c>
      <c r="G343" s="220" t="s">
        <v>572</v>
      </c>
      <c r="H343" s="221">
        <v>2</v>
      </c>
      <c r="I343" s="92"/>
      <c r="J343" s="222">
        <f t="shared" si="30"/>
        <v>0</v>
      </c>
      <c r="K343" s="219" t="s">
        <v>1</v>
      </c>
      <c r="L343" s="223"/>
      <c r="M343" s="224" t="s">
        <v>1</v>
      </c>
      <c r="N343" s="225" t="s">
        <v>42</v>
      </c>
      <c r="O343" s="195"/>
      <c r="P343" s="196">
        <f t="shared" si="31"/>
        <v>0</v>
      </c>
      <c r="Q343" s="196">
        <v>0</v>
      </c>
      <c r="R343" s="196">
        <f t="shared" si="32"/>
        <v>0</v>
      </c>
      <c r="S343" s="196">
        <v>0</v>
      </c>
      <c r="T343" s="197">
        <f t="shared" si="33"/>
        <v>0</v>
      </c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R343" s="198" t="s">
        <v>358</v>
      </c>
      <c r="AT343" s="198" t="s">
        <v>354</v>
      </c>
      <c r="AU343" s="198" t="s">
        <v>85</v>
      </c>
      <c r="AY343" s="99" t="s">
        <v>341</v>
      </c>
      <c r="BE343" s="199">
        <f t="shared" si="34"/>
        <v>0</v>
      </c>
      <c r="BF343" s="199">
        <f t="shared" si="35"/>
        <v>0</v>
      </c>
      <c r="BG343" s="199">
        <f t="shared" si="36"/>
        <v>0</v>
      </c>
      <c r="BH343" s="199">
        <f t="shared" si="37"/>
        <v>0</v>
      </c>
      <c r="BI343" s="199">
        <f t="shared" si="38"/>
        <v>0</v>
      </c>
      <c r="BJ343" s="99" t="s">
        <v>8</v>
      </c>
      <c r="BK343" s="199">
        <f t="shared" si="39"/>
        <v>0</v>
      </c>
      <c r="BL343" s="99" t="s">
        <v>347</v>
      </c>
      <c r="BM343" s="198" t="s">
        <v>1380</v>
      </c>
    </row>
    <row r="344" spans="1:65" s="110" customFormat="1" ht="24" customHeight="1">
      <c r="A344" s="107"/>
      <c r="B344" s="108"/>
      <c r="C344" s="217" t="s">
        <v>898</v>
      </c>
      <c r="D344" s="217" t="s">
        <v>354</v>
      </c>
      <c r="E344" s="218" t="s">
        <v>5215</v>
      </c>
      <c r="F344" s="219" t="s">
        <v>5216</v>
      </c>
      <c r="G344" s="220" t="s">
        <v>572</v>
      </c>
      <c r="H344" s="221">
        <v>4</v>
      </c>
      <c r="I344" s="92"/>
      <c r="J344" s="222">
        <f t="shared" si="30"/>
        <v>0</v>
      </c>
      <c r="K344" s="219" t="s">
        <v>1</v>
      </c>
      <c r="L344" s="223"/>
      <c r="M344" s="224" t="s">
        <v>1</v>
      </c>
      <c r="N344" s="225" t="s">
        <v>42</v>
      </c>
      <c r="O344" s="195"/>
      <c r="P344" s="196">
        <f t="shared" si="31"/>
        <v>0</v>
      </c>
      <c r="Q344" s="196">
        <v>0</v>
      </c>
      <c r="R344" s="196">
        <f t="shared" si="32"/>
        <v>0</v>
      </c>
      <c r="S344" s="196">
        <v>0</v>
      </c>
      <c r="T344" s="197">
        <f t="shared" si="33"/>
        <v>0</v>
      </c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R344" s="198" t="s">
        <v>358</v>
      </c>
      <c r="AT344" s="198" t="s">
        <v>354</v>
      </c>
      <c r="AU344" s="198" t="s">
        <v>85</v>
      </c>
      <c r="AY344" s="99" t="s">
        <v>341</v>
      </c>
      <c r="BE344" s="199">
        <f t="shared" si="34"/>
        <v>0</v>
      </c>
      <c r="BF344" s="199">
        <f t="shared" si="35"/>
        <v>0</v>
      </c>
      <c r="BG344" s="199">
        <f t="shared" si="36"/>
        <v>0</v>
      </c>
      <c r="BH344" s="199">
        <f t="shared" si="37"/>
        <v>0</v>
      </c>
      <c r="BI344" s="199">
        <f t="shared" si="38"/>
        <v>0</v>
      </c>
      <c r="BJ344" s="99" t="s">
        <v>8</v>
      </c>
      <c r="BK344" s="199">
        <f t="shared" si="39"/>
        <v>0</v>
      </c>
      <c r="BL344" s="99" t="s">
        <v>347</v>
      </c>
      <c r="BM344" s="198" t="s">
        <v>1389</v>
      </c>
    </row>
    <row r="345" spans="1:65" s="110" customFormat="1" ht="24" customHeight="1">
      <c r="A345" s="107"/>
      <c r="B345" s="108"/>
      <c r="C345" s="217" t="s">
        <v>902</v>
      </c>
      <c r="D345" s="217" t="s">
        <v>354</v>
      </c>
      <c r="E345" s="218" t="s">
        <v>5213</v>
      </c>
      <c r="F345" s="219" t="s">
        <v>5214</v>
      </c>
      <c r="G345" s="220" t="s">
        <v>572</v>
      </c>
      <c r="H345" s="221">
        <v>4</v>
      </c>
      <c r="I345" s="92"/>
      <c r="J345" s="222">
        <f t="shared" si="30"/>
        <v>0</v>
      </c>
      <c r="K345" s="219" t="s">
        <v>1</v>
      </c>
      <c r="L345" s="223"/>
      <c r="M345" s="224" t="s">
        <v>1</v>
      </c>
      <c r="N345" s="225" t="s">
        <v>42</v>
      </c>
      <c r="O345" s="195"/>
      <c r="P345" s="196">
        <f t="shared" si="31"/>
        <v>0</v>
      </c>
      <c r="Q345" s="196">
        <v>0</v>
      </c>
      <c r="R345" s="196">
        <f t="shared" si="32"/>
        <v>0</v>
      </c>
      <c r="S345" s="196">
        <v>0</v>
      </c>
      <c r="T345" s="197">
        <f t="shared" si="33"/>
        <v>0</v>
      </c>
      <c r="U345" s="107"/>
      <c r="V345" s="107"/>
      <c r="W345" s="107"/>
      <c r="X345" s="107"/>
      <c r="Y345" s="107"/>
      <c r="Z345" s="107"/>
      <c r="AA345" s="107"/>
      <c r="AB345" s="107"/>
      <c r="AC345" s="107"/>
      <c r="AD345" s="107"/>
      <c r="AE345" s="107"/>
      <c r="AR345" s="198" t="s">
        <v>358</v>
      </c>
      <c r="AT345" s="198" t="s">
        <v>354</v>
      </c>
      <c r="AU345" s="198" t="s">
        <v>85</v>
      </c>
      <c r="AY345" s="99" t="s">
        <v>341</v>
      </c>
      <c r="BE345" s="199">
        <f t="shared" si="34"/>
        <v>0</v>
      </c>
      <c r="BF345" s="199">
        <f t="shared" si="35"/>
        <v>0</v>
      </c>
      <c r="BG345" s="199">
        <f t="shared" si="36"/>
        <v>0</v>
      </c>
      <c r="BH345" s="199">
        <f t="shared" si="37"/>
        <v>0</v>
      </c>
      <c r="BI345" s="199">
        <f t="shared" si="38"/>
        <v>0</v>
      </c>
      <c r="BJ345" s="99" t="s">
        <v>8</v>
      </c>
      <c r="BK345" s="199">
        <f t="shared" si="39"/>
        <v>0</v>
      </c>
      <c r="BL345" s="99" t="s">
        <v>347</v>
      </c>
      <c r="BM345" s="198" t="s">
        <v>1399</v>
      </c>
    </row>
    <row r="346" spans="1:65" s="110" customFormat="1" ht="24" customHeight="1">
      <c r="A346" s="107"/>
      <c r="B346" s="108"/>
      <c r="C346" s="217" t="s">
        <v>909</v>
      </c>
      <c r="D346" s="217" t="s">
        <v>354</v>
      </c>
      <c r="E346" s="218" t="s">
        <v>5524</v>
      </c>
      <c r="F346" s="219" t="s">
        <v>5525</v>
      </c>
      <c r="G346" s="220" t="s">
        <v>572</v>
      </c>
      <c r="H346" s="221">
        <v>3</v>
      </c>
      <c r="I346" s="92"/>
      <c r="J346" s="222">
        <f t="shared" si="30"/>
        <v>0</v>
      </c>
      <c r="K346" s="219" t="s">
        <v>1</v>
      </c>
      <c r="L346" s="223"/>
      <c r="M346" s="224" t="s">
        <v>1</v>
      </c>
      <c r="N346" s="225" t="s">
        <v>42</v>
      </c>
      <c r="O346" s="195"/>
      <c r="P346" s="196">
        <f t="shared" si="31"/>
        <v>0</v>
      </c>
      <c r="Q346" s="196">
        <v>0</v>
      </c>
      <c r="R346" s="196">
        <f t="shared" si="32"/>
        <v>0</v>
      </c>
      <c r="S346" s="196">
        <v>0</v>
      </c>
      <c r="T346" s="197">
        <f t="shared" si="33"/>
        <v>0</v>
      </c>
      <c r="U346" s="107"/>
      <c r="V346" s="107"/>
      <c r="W346" s="107"/>
      <c r="X346" s="107"/>
      <c r="Y346" s="107"/>
      <c r="Z346" s="107"/>
      <c r="AA346" s="107"/>
      <c r="AB346" s="107"/>
      <c r="AC346" s="107"/>
      <c r="AD346" s="107"/>
      <c r="AE346" s="107"/>
      <c r="AR346" s="198" t="s">
        <v>358</v>
      </c>
      <c r="AT346" s="198" t="s">
        <v>354</v>
      </c>
      <c r="AU346" s="198" t="s">
        <v>85</v>
      </c>
      <c r="AY346" s="99" t="s">
        <v>341</v>
      </c>
      <c r="BE346" s="199">
        <f t="shared" si="34"/>
        <v>0</v>
      </c>
      <c r="BF346" s="199">
        <f t="shared" si="35"/>
        <v>0</v>
      </c>
      <c r="BG346" s="199">
        <f t="shared" si="36"/>
        <v>0</v>
      </c>
      <c r="BH346" s="199">
        <f t="shared" si="37"/>
        <v>0</v>
      </c>
      <c r="BI346" s="199">
        <f t="shared" si="38"/>
        <v>0</v>
      </c>
      <c r="BJ346" s="99" t="s">
        <v>8</v>
      </c>
      <c r="BK346" s="199">
        <f t="shared" si="39"/>
        <v>0</v>
      </c>
      <c r="BL346" s="99" t="s">
        <v>347</v>
      </c>
      <c r="BM346" s="198" t="s">
        <v>1407</v>
      </c>
    </row>
    <row r="347" spans="1:65" s="110" customFormat="1" ht="16.5" customHeight="1">
      <c r="A347" s="107"/>
      <c r="B347" s="108"/>
      <c r="C347" s="217" t="s">
        <v>913</v>
      </c>
      <c r="D347" s="217" t="s">
        <v>354</v>
      </c>
      <c r="E347" s="218" t="s">
        <v>5526</v>
      </c>
      <c r="F347" s="219" t="s">
        <v>5527</v>
      </c>
      <c r="G347" s="220" t="s">
        <v>572</v>
      </c>
      <c r="H347" s="221">
        <v>7</v>
      </c>
      <c r="I347" s="92"/>
      <c r="J347" s="222">
        <f t="shared" si="30"/>
        <v>0</v>
      </c>
      <c r="K347" s="219" t="s">
        <v>1</v>
      </c>
      <c r="L347" s="223"/>
      <c r="M347" s="224" t="s">
        <v>1</v>
      </c>
      <c r="N347" s="225" t="s">
        <v>42</v>
      </c>
      <c r="O347" s="195"/>
      <c r="P347" s="196">
        <f t="shared" si="31"/>
        <v>0</v>
      </c>
      <c r="Q347" s="196">
        <v>0</v>
      </c>
      <c r="R347" s="196">
        <f t="shared" si="32"/>
        <v>0</v>
      </c>
      <c r="S347" s="196">
        <v>0</v>
      </c>
      <c r="T347" s="197">
        <f t="shared" si="33"/>
        <v>0</v>
      </c>
      <c r="U347" s="107"/>
      <c r="V347" s="107"/>
      <c r="W347" s="107"/>
      <c r="X347" s="107"/>
      <c r="Y347" s="107"/>
      <c r="Z347" s="107"/>
      <c r="AA347" s="107"/>
      <c r="AB347" s="107"/>
      <c r="AC347" s="107"/>
      <c r="AD347" s="107"/>
      <c r="AE347" s="107"/>
      <c r="AR347" s="198" t="s">
        <v>358</v>
      </c>
      <c r="AT347" s="198" t="s">
        <v>354</v>
      </c>
      <c r="AU347" s="198" t="s">
        <v>85</v>
      </c>
      <c r="AY347" s="99" t="s">
        <v>341</v>
      </c>
      <c r="BE347" s="199">
        <f t="shared" si="34"/>
        <v>0</v>
      </c>
      <c r="BF347" s="199">
        <f t="shared" si="35"/>
        <v>0</v>
      </c>
      <c r="BG347" s="199">
        <f t="shared" si="36"/>
        <v>0</v>
      </c>
      <c r="BH347" s="199">
        <f t="shared" si="37"/>
        <v>0</v>
      </c>
      <c r="BI347" s="199">
        <f t="shared" si="38"/>
        <v>0</v>
      </c>
      <c r="BJ347" s="99" t="s">
        <v>8</v>
      </c>
      <c r="BK347" s="199">
        <f t="shared" si="39"/>
        <v>0</v>
      </c>
      <c r="BL347" s="99" t="s">
        <v>347</v>
      </c>
      <c r="BM347" s="198" t="s">
        <v>1417</v>
      </c>
    </row>
    <row r="348" spans="1:65" s="110" customFormat="1" ht="16.5" customHeight="1">
      <c r="A348" s="107"/>
      <c r="B348" s="108"/>
      <c r="C348" s="217" t="s">
        <v>918</v>
      </c>
      <c r="D348" s="217" t="s">
        <v>354</v>
      </c>
      <c r="E348" s="218" t="s">
        <v>5528</v>
      </c>
      <c r="F348" s="219" t="s">
        <v>5529</v>
      </c>
      <c r="G348" s="220" t="s">
        <v>572</v>
      </c>
      <c r="H348" s="221">
        <v>1</v>
      </c>
      <c r="I348" s="92"/>
      <c r="J348" s="222">
        <f t="shared" si="30"/>
        <v>0</v>
      </c>
      <c r="K348" s="219" t="s">
        <v>1</v>
      </c>
      <c r="L348" s="223"/>
      <c r="M348" s="224" t="s">
        <v>1</v>
      </c>
      <c r="N348" s="225" t="s">
        <v>42</v>
      </c>
      <c r="O348" s="195"/>
      <c r="P348" s="196">
        <f t="shared" si="31"/>
        <v>0</v>
      </c>
      <c r="Q348" s="196">
        <v>0</v>
      </c>
      <c r="R348" s="196">
        <f t="shared" si="32"/>
        <v>0</v>
      </c>
      <c r="S348" s="196">
        <v>0</v>
      </c>
      <c r="T348" s="197">
        <f t="shared" si="33"/>
        <v>0</v>
      </c>
      <c r="U348" s="107"/>
      <c r="V348" s="107"/>
      <c r="W348" s="107"/>
      <c r="X348" s="107"/>
      <c r="Y348" s="107"/>
      <c r="Z348" s="107"/>
      <c r="AA348" s="107"/>
      <c r="AB348" s="107"/>
      <c r="AC348" s="107"/>
      <c r="AD348" s="107"/>
      <c r="AE348" s="107"/>
      <c r="AR348" s="198" t="s">
        <v>358</v>
      </c>
      <c r="AT348" s="198" t="s">
        <v>354</v>
      </c>
      <c r="AU348" s="198" t="s">
        <v>85</v>
      </c>
      <c r="AY348" s="99" t="s">
        <v>341</v>
      </c>
      <c r="BE348" s="199">
        <f t="shared" si="34"/>
        <v>0</v>
      </c>
      <c r="BF348" s="199">
        <f t="shared" si="35"/>
        <v>0</v>
      </c>
      <c r="BG348" s="199">
        <f t="shared" si="36"/>
        <v>0</v>
      </c>
      <c r="BH348" s="199">
        <f t="shared" si="37"/>
        <v>0</v>
      </c>
      <c r="BI348" s="199">
        <f t="shared" si="38"/>
        <v>0</v>
      </c>
      <c r="BJ348" s="99" t="s">
        <v>8</v>
      </c>
      <c r="BK348" s="199">
        <f t="shared" si="39"/>
        <v>0</v>
      </c>
      <c r="BL348" s="99" t="s">
        <v>347</v>
      </c>
      <c r="BM348" s="198" t="s">
        <v>1427</v>
      </c>
    </row>
    <row r="349" spans="1:65" s="110" customFormat="1" ht="24" customHeight="1">
      <c r="A349" s="107"/>
      <c r="B349" s="108"/>
      <c r="C349" s="217" t="s">
        <v>161</v>
      </c>
      <c r="D349" s="217" t="s">
        <v>354</v>
      </c>
      <c r="E349" s="218" t="s">
        <v>5530</v>
      </c>
      <c r="F349" s="219" t="s">
        <v>5531</v>
      </c>
      <c r="G349" s="220" t="s">
        <v>572</v>
      </c>
      <c r="H349" s="221">
        <v>2</v>
      </c>
      <c r="I349" s="92"/>
      <c r="J349" s="222">
        <f t="shared" si="30"/>
        <v>0</v>
      </c>
      <c r="K349" s="219" t="s">
        <v>1</v>
      </c>
      <c r="L349" s="223"/>
      <c r="M349" s="224" t="s">
        <v>1</v>
      </c>
      <c r="N349" s="225" t="s">
        <v>42</v>
      </c>
      <c r="O349" s="195"/>
      <c r="P349" s="196">
        <f t="shared" si="31"/>
        <v>0</v>
      </c>
      <c r="Q349" s="196">
        <v>0</v>
      </c>
      <c r="R349" s="196">
        <f t="shared" si="32"/>
        <v>0</v>
      </c>
      <c r="S349" s="196">
        <v>0</v>
      </c>
      <c r="T349" s="197">
        <f t="shared" si="33"/>
        <v>0</v>
      </c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R349" s="198" t="s">
        <v>358</v>
      </c>
      <c r="AT349" s="198" t="s">
        <v>354</v>
      </c>
      <c r="AU349" s="198" t="s">
        <v>85</v>
      </c>
      <c r="AY349" s="99" t="s">
        <v>341</v>
      </c>
      <c r="BE349" s="199">
        <f t="shared" si="34"/>
        <v>0</v>
      </c>
      <c r="BF349" s="199">
        <f t="shared" si="35"/>
        <v>0</v>
      </c>
      <c r="BG349" s="199">
        <f t="shared" si="36"/>
        <v>0</v>
      </c>
      <c r="BH349" s="199">
        <f t="shared" si="37"/>
        <v>0</v>
      </c>
      <c r="BI349" s="199">
        <f t="shared" si="38"/>
        <v>0</v>
      </c>
      <c r="BJ349" s="99" t="s">
        <v>8</v>
      </c>
      <c r="BK349" s="199">
        <f t="shared" si="39"/>
        <v>0</v>
      </c>
      <c r="BL349" s="99" t="s">
        <v>347</v>
      </c>
      <c r="BM349" s="198" t="s">
        <v>1437</v>
      </c>
    </row>
    <row r="350" spans="1:65" s="110" customFormat="1" ht="24" customHeight="1">
      <c r="A350" s="107"/>
      <c r="B350" s="108"/>
      <c r="C350" s="217" t="s">
        <v>925</v>
      </c>
      <c r="D350" s="217" t="s">
        <v>354</v>
      </c>
      <c r="E350" s="218" t="s">
        <v>5532</v>
      </c>
      <c r="F350" s="219" t="s">
        <v>5533</v>
      </c>
      <c r="G350" s="220" t="s">
        <v>572</v>
      </c>
      <c r="H350" s="221">
        <v>13</v>
      </c>
      <c r="I350" s="92"/>
      <c r="J350" s="222">
        <f t="shared" si="30"/>
        <v>0</v>
      </c>
      <c r="K350" s="219" t="s">
        <v>1</v>
      </c>
      <c r="L350" s="223"/>
      <c r="M350" s="224" t="s">
        <v>1</v>
      </c>
      <c r="N350" s="225" t="s">
        <v>42</v>
      </c>
      <c r="O350" s="195"/>
      <c r="P350" s="196">
        <f t="shared" si="31"/>
        <v>0</v>
      </c>
      <c r="Q350" s="196">
        <v>0</v>
      </c>
      <c r="R350" s="196">
        <f t="shared" si="32"/>
        <v>0</v>
      </c>
      <c r="S350" s="196">
        <v>0</v>
      </c>
      <c r="T350" s="197">
        <f t="shared" si="33"/>
        <v>0</v>
      </c>
      <c r="U350" s="107"/>
      <c r="V350" s="107"/>
      <c r="W350" s="107"/>
      <c r="X350" s="107"/>
      <c r="Y350" s="107"/>
      <c r="Z350" s="107"/>
      <c r="AA350" s="107"/>
      <c r="AB350" s="107"/>
      <c r="AC350" s="107"/>
      <c r="AD350" s="107"/>
      <c r="AE350" s="107"/>
      <c r="AR350" s="198" t="s">
        <v>358</v>
      </c>
      <c r="AT350" s="198" t="s">
        <v>354</v>
      </c>
      <c r="AU350" s="198" t="s">
        <v>85</v>
      </c>
      <c r="AY350" s="99" t="s">
        <v>341</v>
      </c>
      <c r="BE350" s="199">
        <f t="shared" si="34"/>
        <v>0</v>
      </c>
      <c r="BF350" s="199">
        <f t="shared" si="35"/>
        <v>0</v>
      </c>
      <c r="BG350" s="199">
        <f t="shared" si="36"/>
        <v>0</v>
      </c>
      <c r="BH350" s="199">
        <f t="shared" si="37"/>
        <v>0</v>
      </c>
      <c r="BI350" s="199">
        <f t="shared" si="38"/>
        <v>0</v>
      </c>
      <c r="BJ350" s="99" t="s">
        <v>8</v>
      </c>
      <c r="BK350" s="199">
        <f t="shared" si="39"/>
        <v>0</v>
      </c>
      <c r="BL350" s="99" t="s">
        <v>347</v>
      </c>
      <c r="BM350" s="198" t="s">
        <v>1447</v>
      </c>
    </row>
    <row r="351" spans="1:65" s="110" customFormat="1" ht="24" customHeight="1">
      <c r="A351" s="107"/>
      <c r="B351" s="108"/>
      <c r="C351" s="187" t="s">
        <v>930</v>
      </c>
      <c r="D351" s="187" t="s">
        <v>343</v>
      </c>
      <c r="E351" s="188" t="s">
        <v>5534</v>
      </c>
      <c r="F351" s="189" t="s">
        <v>5535</v>
      </c>
      <c r="G351" s="190" t="s">
        <v>444</v>
      </c>
      <c r="H351" s="191">
        <v>32.24</v>
      </c>
      <c r="I351" s="89"/>
      <c r="J351" s="192">
        <f t="shared" si="30"/>
        <v>0</v>
      </c>
      <c r="K351" s="189" t="s">
        <v>1</v>
      </c>
      <c r="L351" s="108"/>
      <c r="M351" s="193" t="s">
        <v>1</v>
      </c>
      <c r="N351" s="194" t="s">
        <v>42</v>
      </c>
      <c r="O351" s="195"/>
      <c r="P351" s="196">
        <f t="shared" si="31"/>
        <v>0</v>
      </c>
      <c r="Q351" s="196">
        <v>0</v>
      </c>
      <c r="R351" s="196">
        <f t="shared" si="32"/>
        <v>0</v>
      </c>
      <c r="S351" s="196">
        <v>0</v>
      </c>
      <c r="T351" s="197">
        <f t="shared" si="33"/>
        <v>0</v>
      </c>
      <c r="U351" s="107"/>
      <c r="V351" s="107"/>
      <c r="W351" s="107"/>
      <c r="X351" s="107"/>
      <c r="Y351" s="107"/>
      <c r="Z351" s="107"/>
      <c r="AA351" s="107"/>
      <c r="AB351" s="107"/>
      <c r="AC351" s="107"/>
      <c r="AD351" s="107"/>
      <c r="AE351" s="107"/>
      <c r="AR351" s="198" t="s">
        <v>347</v>
      </c>
      <c r="AT351" s="198" t="s">
        <v>343</v>
      </c>
      <c r="AU351" s="198" t="s">
        <v>85</v>
      </c>
      <c r="AY351" s="99" t="s">
        <v>341</v>
      </c>
      <c r="BE351" s="199">
        <f t="shared" si="34"/>
        <v>0</v>
      </c>
      <c r="BF351" s="199">
        <f t="shared" si="35"/>
        <v>0</v>
      </c>
      <c r="BG351" s="199">
        <f t="shared" si="36"/>
        <v>0</v>
      </c>
      <c r="BH351" s="199">
        <f t="shared" si="37"/>
        <v>0</v>
      </c>
      <c r="BI351" s="199">
        <f t="shared" si="38"/>
        <v>0</v>
      </c>
      <c r="BJ351" s="99" t="s">
        <v>8</v>
      </c>
      <c r="BK351" s="199">
        <f t="shared" si="39"/>
        <v>0</v>
      </c>
      <c r="BL351" s="99" t="s">
        <v>347</v>
      </c>
      <c r="BM351" s="198" t="s">
        <v>1458</v>
      </c>
    </row>
    <row r="352" spans="1:65" s="258" customFormat="1">
      <c r="B352" s="259"/>
      <c r="D352" s="202" t="s">
        <v>349</v>
      </c>
      <c r="E352" s="260" t="s">
        <v>1</v>
      </c>
      <c r="F352" s="261" t="s">
        <v>5505</v>
      </c>
      <c r="H352" s="260" t="s">
        <v>1</v>
      </c>
      <c r="L352" s="259"/>
      <c r="M352" s="262"/>
      <c r="N352" s="263"/>
      <c r="O352" s="263"/>
      <c r="P352" s="263"/>
      <c r="Q352" s="263"/>
      <c r="R352" s="263"/>
      <c r="S352" s="263"/>
      <c r="T352" s="264"/>
      <c r="AT352" s="260" t="s">
        <v>349</v>
      </c>
      <c r="AU352" s="260" t="s">
        <v>85</v>
      </c>
      <c r="AV352" s="258" t="s">
        <v>8</v>
      </c>
      <c r="AW352" s="258" t="s">
        <v>33</v>
      </c>
      <c r="AX352" s="258" t="s">
        <v>77</v>
      </c>
      <c r="AY352" s="260" t="s">
        <v>341</v>
      </c>
    </row>
    <row r="353" spans="1:65" s="200" customFormat="1">
      <c r="B353" s="201"/>
      <c r="D353" s="202" t="s">
        <v>349</v>
      </c>
      <c r="E353" s="203" t="s">
        <v>1</v>
      </c>
      <c r="F353" s="204" t="s">
        <v>5536</v>
      </c>
      <c r="H353" s="205">
        <v>19.68</v>
      </c>
      <c r="L353" s="201"/>
      <c r="M353" s="206"/>
      <c r="N353" s="207"/>
      <c r="O353" s="207"/>
      <c r="P353" s="207"/>
      <c r="Q353" s="207"/>
      <c r="R353" s="207"/>
      <c r="S353" s="207"/>
      <c r="T353" s="208"/>
      <c r="AT353" s="203" t="s">
        <v>349</v>
      </c>
      <c r="AU353" s="203" t="s">
        <v>85</v>
      </c>
      <c r="AV353" s="200" t="s">
        <v>85</v>
      </c>
      <c r="AW353" s="200" t="s">
        <v>33</v>
      </c>
      <c r="AX353" s="200" t="s">
        <v>77</v>
      </c>
      <c r="AY353" s="203" t="s">
        <v>341</v>
      </c>
    </row>
    <row r="354" spans="1:65" s="258" customFormat="1">
      <c r="B354" s="259"/>
      <c r="D354" s="202" t="s">
        <v>349</v>
      </c>
      <c r="E354" s="260" t="s">
        <v>1</v>
      </c>
      <c r="F354" s="261" t="s">
        <v>5427</v>
      </c>
      <c r="H354" s="260" t="s">
        <v>1</v>
      </c>
      <c r="L354" s="259"/>
      <c r="M354" s="262"/>
      <c r="N354" s="263"/>
      <c r="O354" s="263"/>
      <c r="P354" s="263"/>
      <c r="Q354" s="263"/>
      <c r="R354" s="263"/>
      <c r="S354" s="263"/>
      <c r="T354" s="264"/>
      <c r="AT354" s="260" t="s">
        <v>349</v>
      </c>
      <c r="AU354" s="260" t="s">
        <v>85</v>
      </c>
      <c r="AV354" s="258" t="s">
        <v>8</v>
      </c>
      <c r="AW354" s="258" t="s">
        <v>33</v>
      </c>
      <c r="AX354" s="258" t="s">
        <v>77</v>
      </c>
      <c r="AY354" s="260" t="s">
        <v>341</v>
      </c>
    </row>
    <row r="355" spans="1:65" s="200" customFormat="1">
      <c r="B355" s="201"/>
      <c r="D355" s="202" t="s">
        <v>349</v>
      </c>
      <c r="E355" s="203" t="s">
        <v>1</v>
      </c>
      <c r="F355" s="204" t="s">
        <v>5537</v>
      </c>
      <c r="H355" s="205">
        <v>12.56</v>
      </c>
      <c r="L355" s="201"/>
      <c r="M355" s="206"/>
      <c r="N355" s="207"/>
      <c r="O355" s="207"/>
      <c r="P355" s="207"/>
      <c r="Q355" s="207"/>
      <c r="R355" s="207"/>
      <c r="S355" s="207"/>
      <c r="T355" s="208"/>
      <c r="AT355" s="203" t="s">
        <v>349</v>
      </c>
      <c r="AU355" s="203" t="s">
        <v>85</v>
      </c>
      <c r="AV355" s="200" t="s">
        <v>85</v>
      </c>
      <c r="AW355" s="200" t="s">
        <v>33</v>
      </c>
      <c r="AX355" s="200" t="s">
        <v>77</v>
      </c>
      <c r="AY355" s="203" t="s">
        <v>341</v>
      </c>
    </row>
    <row r="356" spans="1:65" s="226" customFormat="1">
      <c r="B356" s="227"/>
      <c r="D356" s="202" t="s">
        <v>349</v>
      </c>
      <c r="E356" s="228" t="s">
        <v>1</v>
      </c>
      <c r="F356" s="229" t="s">
        <v>542</v>
      </c>
      <c r="H356" s="230">
        <v>32.24</v>
      </c>
      <c r="L356" s="227"/>
      <c r="M356" s="231"/>
      <c r="N356" s="232"/>
      <c r="O356" s="232"/>
      <c r="P356" s="232"/>
      <c r="Q356" s="232"/>
      <c r="R356" s="232"/>
      <c r="S356" s="232"/>
      <c r="T356" s="233"/>
      <c r="AT356" s="228" t="s">
        <v>349</v>
      </c>
      <c r="AU356" s="228" t="s">
        <v>85</v>
      </c>
      <c r="AV356" s="226" t="s">
        <v>347</v>
      </c>
      <c r="AW356" s="226" t="s">
        <v>33</v>
      </c>
      <c r="AX356" s="226" t="s">
        <v>8</v>
      </c>
      <c r="AY356" s="228" t="s">
        <v>341</v>
      </c>
    </row>
    <row r="357" spans="1:65" s="110" customFormat="1" ht="16.5" customHeight="1">
      <c r="A357" s="107"/>
      <c r="B357" s="108"/>
      <c r="C357" s="187" t="s">
        <v>934</v>
      </c>
      <c r="D357" s="187" t="s">
        <v>343</v>
      </c>
      <c r="E357" s="188" t="s">
        <v>5538</v>
      </c>
      <c r="F357" s="189" t="s">
        <v>5539</v>
      </c>
      <c r="G357" s="190" t="s">
        <v>357</v>
      </c>
      <c r="H357" s="191">
        <v>0.106</v>
      </c>
      <c r="I357" s="89"/>
      <c r="J357" s="192">
        <f>ROUND(I357*H357,0)</f>
        <v>0</v>
      </c>
      <c r="K357" s="189" t="s">
        <v>1</v>
      </c>
      <c r="L357" s="108"/>
      <c r="M357" s="193" t="s">
        <v>1</v>
      </c>
      <c r="N357" s="194" t="s">
        <v>42</v>
      </c>
      <c r="O357" s="195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107"/>
      <c r="V357" s="107"/>
      <c r="W357" s="107"/>
      <c r="X357" s="107"/>
      <c r="Y357" s="107"/>
      <c r="Z357" s="107"/>
      <c r="AA357" s="107"/>
      <c r="AB357" s="107"/>
      <c r="AC357" s="107"/>
      <c r="AD357" s="107"/>
      <c r="AE357" s="107"/>
      <c r="AR357" s="198" t="s">
        <v>347</v>
      </c>
      <c r="AT357" s="198" t="s">
        <v>343</v>
      </c>
      <c r="AU357" s="198" t="s">
        <v>85</v>
      </c>
      <c r="AY357" s="99" t="s">
        <v>341</v>
      </c>
      <c r="BE357" s="199">
        <f>IF(N357="základní",J357,0)</f>
        <v>0</v>
      </c>
      <c r="BF357" s="199">
        <f>IF(N357="snížená",J357,0)</f>
        <v>0</v>
      </c>
      <c r="BG357" s="199">
        <f>IF(N357="zákl. přenesená",J357,0)</f>
        <v>0</v>
      </c>
      <c r="BH357" s="199">
        <f>IF(N357="sníž. přenesená",J357,0)</f>
        <v>0</v>
      </c>
      <c r="BI357" s="199">
        <f>IF(N357="nulová",J357,0)</f>
        <v>0</v>
      </c>
      <c r="BJ357" s="99" t="s">
        <v>8</v>
      </c>
      <c r="BK357" s="199">
        <f>ROUND(I357*H357,0)</f>
        <v>0</v>
      </c>
      <c r="BL357" s="99" t="s">
        <v>347</v>
      </c>
      <c r="BM357" s="198" t="s">
        <v>1467</v>
      </c>
    </row>
    <row r="358" spans="1:65" s="258" customFormat="1">
      <c r="B358" s="259"/>
      <c r="D358" s="202" t="s">
        <v>349</v>
      </c>
      <c r="E358" s="260" t="s">
        <v>1</v>
      </c>
      <c r="F358" s="261" t="s">
        <v>5505</v>
      </c>
      <c r="H358" s="260" t="s">
        <v>1</v>
      </c>
      <c r="L358" s="259"/>
      <c r="M358" s="262"/>
      <c r="N358" s="263"/>
      <c r="O358" s="263"/>
      <c r="P358" s="263"/>
      <c r="Q358" s="263"/>
      <c r="R358" s="263"/>
      <c r="S358" s="263"/>
      <c r="T358" s="264"/>
      <c r="AT358" s="260" t="s">
        <v>349</v>
      </c>
      <c r="AU358" s="260" t="s">
        <v>85</v>
      </c>
      <c r="AV358" s="258" t="s">
        <v>8</v>
      </c>
      <c r="AW358" s="258" t="s">
        <v>33</v>
      </c>
      <c r="AX358" s="258" t="s">
        <v>77</v>
      </c>
      <c r="AY358" s="260" t="s">
        <v>341</v>
      </c>
    </row>
    <row r="359" spans="1:65" s="200" customFormat="1">
      <c r="B359" s="201"/>
      <c r="D359" s="202" t="s">
        <v>349</v>
      </c>
      <c r="E359" s="203" t="s">
        <v>1</v>
      </c>
      <c r="F359" s="204" t="s">
        <v>5540</v>
      </c>
      <c r="H359" s="205">
        <v>6.2E-2</v>
      </c>
      <c r="L359" s="201"/>
      <c r="M359" s="206"/>
      <c r="N359" s="207"/>
      <c r="O359" s="207"/>
      <c r="P359" s="207"/>
      <c r="Q359" s="207"/>
      <c r="R359" s="207"/>
      <c r="S359" s="207"/>
      <c r="T359" s="208"/>
      <c r="AT359" s="203" t="s">
        <v>349</v>
      </c>
      <c r="AU359" s="203" t="s">
        <v>85</v>
      </c>
      <c r="AV359" s="200" t="s">
        <v>85</v>
      </c>
      <c r="AW359" s="200" t="s">
        <v>33</v>
      </c>
      <c r="AX359" s="200" t="s">
        <v>77</v>
      </c>
      <c r="AY359" s="203" t="s">
        <v>341</v>
      </c>
    </row>
    <row r="360" spans="1:65" s="258" customFormat="1">
      <c r="B360" s="259"/>
      <c r="D360" s="202" t="s">
        <v>349</v>
      </c>
      <c r="E360" s="260" t="s">
        <v>1</v>
      </c>
      <c r="F360" s="261" t="s">
        <v>5427</v>
      </c>
      <c r="H360" s="260" t="s">
        <v>1</v>
      </c>
      <c r="L360" s="259"/>
      <c r="M360" s="262"/>
      <c r="N360" s="263"/>
      <c r="O360" s="263"/>
      <c r="P360" s="263"/>
      <c r="Q360" s="263"/>
      <c r="R360" s="263"/>
      <c r="S360" s="263"/>
      <c r="T360" s="264"/>
      <c r="AT360" s="260" t="s">
        <v>349</v>
      </c>
      <c r="AU360" s="260" t="s">
        <v>85</v>
      </c>
      <c r="AV360" s="258" t="s">
        <v>8</v>
      </c>
      <c r="AW360" s="258" t="s">
        <v>33</v>
      </c>
      <c r="AX360" s="258" t="s">
        <v>77</v>
      </c>
      <c r="AY360" s="260" t="s">
        <v>341</v>
      </c>
    </row>
    <row r="361" spans="1:65" s="200" customFormat="1">
      <c r="B361" s="201"/>
      <c r="D361" s="202" t="s">
        <v>349</v>
      </c>
      <c r="E361" s="203" t="s">
        <v>1</v>
      </c>
      <c r="F361" s="204" t="s">
        <v>5541</v>
      </c>
      <c r="H361" s="205">
        <v>4.3999999999999997E-2</v>
      </c>
      <c r="L361" s="201"/>
      <c r="M361" s="206"/>
      <c r="N361" s="207"/>
      <c r="O361" s="207"/>
      <c r="P361" s="207"/>
      <c r="Q361" s="207"/>
      <c r="R361" s="207"/>
      <c r="S361" s="207"/>
      <c r="T361" s="208"/>
      <c r="AT361" s="203" t="s">
        <v>349</v>
      </c>
      <c r="AU361" s="203" t="s">
        <v>85</v>
      </c>
      <c r="AV361" s="200" t="s">
        <v>85</v>
      </c>
      <c r="AW361" s="200" t="s">
        <v>33</v>
      </c>
      <c r="AX361" s="200" t="s">
        <v>77</v>
      </c>
      <c r="AY361" s="203" t="s">
        <v>341</v>
      </c>
    </row>
    <row r="362" spans="1:65" s="226" customFormat="1">
      <c r="B362" s="227"/>
      <c r="D362" s="202" t="s">
        <v>349</v>
      </c>
      <c r="E362" s="228" t="s">
        <v>1</v>
      </c>
      <c r="F362" s="229" t="s">
        <v>542</v>
      </c>
      <c r="H362" s="230">
        <v>0.106</v>
      </c>
      <c r="L362" s="227"/>
      <c r="M362" s="231"/>
      <c r="N362" s="232"/>
      <c r="O362" s="232"/>
      <c r="P362" s="232"/>
      <c r="Q362" s="232"/>
      <c r="R362" s="232"/>
      <c r="S362" s="232"/>
      <c r="T362" s="233"/>
      <c r="AT362" s="228" t="s">
        <v>349</v>
      </c>
      <c r="AU362" s="228" t="s">
        <v>85</v>
      </c>
      <c r="AV362" s="226" t="s">
        <v>347</v>
      </c>
      <c r="AW362" s="226" t="s">
        <v>33</v>
      </c>
      <c r="AX362" s="226" t="s">
        <v>8</v>
      </c>
      <c r="AY362" s="228" t="s">
        <v>341</v>
      </c>
    </row>
    <row r="363" spans="1:65" s="110" customFormat="1" ht="24" customHeight="1">
      <c r="A363" s="107"/>
      <c r="B363" s="108"/>
      <c r="C363" s="187" t="s">
        <v>939</v>
      </c>
      <c r="D363" s="187" t="s">
        <v>343</v>
      </c>
      <c r="E363" s="188" t="s">
        <v>5307</v>
      </c>
      <c r="F363" s="189" t="s">
        <v>5308</v>
      </c>
      <c r="G363" s="190" t="s">
        <v>572</v>
      </c>
      <c r="H363" s="191">
        <v>8</v>
      </c>
      <c r="I363" s="89"/>
      <c r="J363" s="192">
        <f>ROUND(I363*H363,0)</f>
        <v>0</v>
      </c>
      <c r="K363" s="189" t="s">
        <v>1</v>
      </c>
      <c r="L363" s="108"/>
      <c r="M363" s="193" t="s">
        <v>1</v>
      </c>
      <c r="N363" s="194" t="s">
        <v>42</v>
      </c>
      <c r="O363" s="195"/>
      <c r="P363" s="196">
        <f>O363*H363</f>
        <v>0</v>
      </c>
      <c r="Q363" s="196">
        <v>0</v>
      </c>
      <c r="R363" s="196">
        <f>Q363*H363</f>
        <v>0</v>
      </c>
      <c r="S363" s="196">
        <v>0</v>
      </c>
      <c r="T363" s="197">
        <f>S363*H363</f>
        <v>0</v>
      </c>
      <c r="U363" s="107"/>
      <c r="V363" s="107"/>
      <c r="W363" s="107"/>
      <c r="X363" s="107"/>
      <c r="Y363" s="107"/>
      <c r="Z363" s="107"/>
      <c r="AA363" s="107"/>
      <c r="AB363" s="107"/>
      <c r="AC363" s="107"/>
      <c r="AD363" s="107"/>
      <c r="AE363" s="107"/>
      <c r="AR363" s="198" t="s">
        <v>347</v>
      </c>
      <c r="AT363" s="198" t="s">
        <v>343</v>
      </c>
      <c r="AU363" s="198" t="s">
        <v>85</v>
      </c>
      <c r="AY363" s="99" t="s">
        <v>341</v>
      </c>
      <c r="BE363" s="199">
        <f>IF(N363="základní",J363,0)</f>
        <v>0</v>
      </c>
      <c r="BF363" s="199">
        <f>IF(N363="snížená",J363,0)</f>
        <v>0</v>
      </c>
      <c r="BG363" s="199">
        <f>IF(N363="zákl. přenesená",J363,0)</f>
        <v>0</v>
      </c>
      <c r="BH363" s="199">
        <f>IF(N363="sníž. přenesená",J363,0)</f>
        <v>0</v>
      </c>
      <c r="BI363" s="199">
        <f>IF(N363="nulová",J363,0)</f>
        <v>0</v>
      </c>
      <c r="BJ363" s="99" t="s">
        <v>8</v>
      </c>
      <c r="BK363" s="199">
        <f>ROUND(I363*H363,0)</f>
        <v>0</v>
      </c>
      <c r="BL363" s="99" t="s">
        <v>347</v>
      </c>
      <c r="BM363" s="198" t="s">
        <v>1476</v>
      </c>
    </row>
    <row r="364" spans="1:65" s="110" customFormat="1" ht="24" customHeight="1">
      <c r="A364" s="107"/>
      <c r="B364" s="108"/>
      <c r="C364" s="217" t="s">
        <v>944</v>
      </c>
      <c r="D364" s="217" t="s">
        <v>354</v>
      </c>
      <c r="E364" s="218" t="s">
        <v>5542</v>
      </c>
      <c r="F364" s="219" t="s">
        <v>5543</v>
      </c>
      <c r="G364" s="220" t="s">
        <v>572</v>
      </c>
      <c r="H364" s="221">
        <v>8</v>
      </c>
      <c r="I364" s="92"/>
      <c r="J364" s="222">
        <f>ROUND(I364*H364,0)</f>
        <v>0</v>
      </c>
      <c r="K364" s="219" t="s">
        <v>1</v>
      </c>
      <c r="L364" s="223"/>
      <c r="M364" s="224" t="s">
        <v>1</v>
      </c>
      <c r="N364" s="225" t="s">
        <v>42</v>
      </c>
      <c r="O364" s="195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107"/>
      <c r="V364" s="107"/>
      <c r="W364" s="107"/>
      <c r="X364" s="107"/>
      <c r="Y364" s="107"/>
      <c r="Z364" s="107"/>
      <c r="AA364" s="107"/>
      <c r="AB364" s="107"/>
      <c r="AC364" s="107"/>
      <c r="AD364" s="107"/>
      <c r="AE364" s="107"/>
      <c r="AR364" s="198" t="s">
        <v>358</v>
      </c>
      <c r="AT364" s="198" t="s">
        <v>354</v>
      </c>
      <c r="AU364" s="198" t="s">
        <v>85</v>
      </c>
      <c r="AY364" s="99" t="s">
        <v>341</v>
      </c>
      <c r="BE364" s="199">
        <f>IF(N364="základní",J364,0)</f>
        <v>0</v>
      </c>
      <c r="BF364" s="199">
        <f>IF(N364="snížená",J364,0)</f>
        <v>0</v>
      </c>
      <c r="BG364" s="199">
        <f>IF(N364="zákl. přenesená",J364,0)</f>
        <v>0</v>
      </c>
      <c r="BH364" s="199">
        <f>IF(N364="sníž. přenesená",J364,0)</f>
        <v>0</v>
      </c>
      <c r="BI364" s="199">
        <f>IF(N364="nulová",J364,0)</f>
        <v>0</v>
      </c>
      <c r="BJ364" s="99" t="s">
        <v>8</v>
      </c>
      <c r="BK364" s="199">
        <f>ROUND(I364*H364,0)</f>
        <v>0</v>
      </c>
      <c r="BL364" s="99" t="s">
        <v>347</v>
      </c>
      <c r="BM364" s="198" t="s">
        <v>1484</v>
      </c>
    </row>
    <row r="365" spans="1:65" s="110" customFormat="1" ht="24" customHeight="1">
      <c r="A365" s="107"/>
      <c r="B365" s="108"/>
      <c r="C365" s="187" t="s">
        <v>258</v>
      </c>
      <c r="D365" s="187" t="s">
        <v>343</v>
      </c>
      <c r="E365" s="188" t="s">
        <v>5544</v>
      </c>
      <c r="F365" s="189" t="s">
        <v>5545</v>
      </c>
      <c r="G365" s="190" t="s">
        <v>346</v>
      </c>
      <c r="H365" s="191">
        <v>0.16200000000000001</v>
      </c>
      <c r="I365" s="89"/>
      <c r="J365" s="192">
        <f>ROUND(I365*H365,0)</f>
        <v>0</v>
      </c>
      <c r="K365" s="189" t="s">
        <v>1</v>
      </c>
      <c r="L365" s="108"/>
      <c r="M365" s="193" t="s">
        <v>1</v>
      </c>
      <c r="N365" s="194" t="s">
        <v>42</v>
      </c>
      <c r="O365" s="195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107"/>
      <c r="V365" s="107"/>
      <c r="W365" s="107"/>
      <c r="X365" s="107"/>
      <c r="Y365" s="107"/>
      <c r="Z365" s="107"/>
      <c r="AA365" s="107"/>
      <c r="AB365" s="107"/>
      <c r="AC365" s="107"/>
      <c r="AD365" s="107"/>
      <c r="AE365" s="107"/>
      <c r="AR365" s="198" t="s">
        <v>347</v>
      </c>
      <c r="AT365" s="198" t="s">
        <v>343</v>
      </c>
      <c r="AU365" s="198" t="s">
        <v>85</v>
      </c>
      <c r="AY365" s="99" t="s">
        <v>341</v>
      </c>
      <c r="BE365" s="199">
        <f>IF(N365="základní",J365,0)</f>
        <v>0</v>
      </c>
      <c r="BF365" s="199">
        <f>IF(N365="snížená",J365,0)</f>
        <v>0</v>
      </c>
      <c r="BG365" s="199">
        <f>IF(N365="zákl. přenesená",J365,0)</f>
        <v>0</v>
      </c>
      <c r="BH365" s="199">
        <f>IF(N365="sníž. přenesená",J365,0)</f>
        <v>0</v>
      </c>
      <c r="BI365" s="199">
        <f>IF(N365="nulová",J365,0)</f>
        <v>0</v>
      </c>
      <c r="BJ365" s="99" t="s">
        <v>8</v>
      </c>
      <c r="BK365" s="199">
        <f>ROUND(I365*H365,0)</f>
        <v>0</v>
      </c>
      <c r="BL365" s="99" t="s">
        <v>347</v>
      </c>
      <c r="BM365" s="198" t="s">
        <v>1494</v>
      </c>
    </row>
    <row r="366" spans="1:65" s="200" customFormat="1">
      <c r="B366" s="201"/>
      <c r="D366" s="202" t="s">
        <v>349</v>
      </c>
      <c r="E366" s="203" t="s">
        <v>1</v>
      </c>
      <c r="F366" s="204" t="s">
        <v>5546</v>
      </c>
      <c r="H366" s="205">
        <v>0.16200000000000001</v>
      </c>
      <c r="L366" s="201"/>
      <c r="M366" s="206"/>
      <c r="N366" s="207"/>
      <c r="O366" s="207"/>
      <c r="P366" s="207"/>
      <c r="Q366" s="207"/>
      <c r="R366" s="207"/>
      <c r="S366" s="207"/>
      <c r="T366" s="208"/>
      <c r="AT366" s="203" t="s">
        <v>349</v>
      </c>
      <c r="AU366" s="203" t="s">
        <v>85</v>
      </c>
      <c r="AV366" s="200" t="s">
        <v>85</v>
      </c>
      <c r="AW366" s="200" t="s">
        <v>33</v>
      </c>
      <c r="AX366" s="200" t="s">
        <v>77</v>
      </c>
      <c r="AY366" s="203" t="s">
        <v>341</v>
      </c>
    </row>
    <row r="367" spans="1:65" s="226" customFormat="1">
      <c r="B367" s="227"/>
      <c r="D367" s="202" t="s">
        <v>349</v>
      </c>
      <c r="E367" s="228" t="s">
        <v>1</v>
      </c>
      <c r="F367" s="229" t="s">
        <v>542</v>
      </c>
      <c r="H367" s="230">
        <v>0.16200000000000001</v>
      </c>
      <c r="L367" s="227"/>
      <c r="M367" s="231"/>
      <c r="N367" s="232"/>
      <c r="O367" s="232"/>
      <c r="P367" s="232"/>
      <c r="Q367" s="232"/>
      <c r="R367" s="232"/>
      <c r="S367" s="232"/>
      <c r="T367" s="233"/>
      <c r="AT367" s="228" t="s">
        <v>349</v>
      </c>
      <c r="AU367" s="228" t="s">
        <v>85</v>
      </c>
      <c r="AV367" s="226" t="s">
        <v>347</v>
      </c>
      <c r="AW367" s="226" t="s">
        <v>33</v>
      </c>
      <c r="AX367" s="226" t="s">
        <v>8</v>
      </c>
      <c r="AY367" s="228" t="s">
        <v>341</v>
      </c>
    </row>
    <row r="368" spans="1:65" s="110" customFormat="1" ht="16.5" customHeight="1">
      <c r="A368" s="107"/>
      <c r="B368" s="108"/>
      <c r="C368" s="187" t="s">
        <v>956</v>
      </c>
      <c r="D368" s="187" t="s">
        <v>343</v>
      </c>
      <c r="E368" s="188" t="s">
        <v>5547</v>
      </c>
      <c r="F368" s="189" t="s">
        <v>5548</v>
      </c>
      <c r="G368" s="190" t="s">
        <v>444</v>
      </c>
      <c r="H368" s="191">
        <v>2.16</v>
      </c>
      <c r="I368" s="89"/>
      <c r="J368" s="192">
        <f>ROUND(I368*H368,0)</f>
        <v>0</v>
      </c>
      <c r="K368" s="189" t="s">
        <v>1</v>
      </c>
      <c r="L368" s="108"/>
      <c r="M368" s="193" t="s">
        <v>1</v>
      </c>
      <c r="N368" s="194" t="s">
        <v>42</v>
      </c>
      <c r="O368" s="195"/>
      <c r="P368" s="196">
        <f>O368*H368</f>
        <v>0</v>
      </c>
      <c r="Q368" s="196">
        <v>0</v>
      </c>
      <c r="R368" s="196">
        <f>Q368*H368</f>
        <v>0</v>
      </c>
      <c r="S368" s="196">
        <v>0</v>
      </c>
      <c r="T368" s="197">
        <f>S368*H368</f>
        <v>0</v>
      </c>
      <c r="U368" s="107"/>
      <c r="V368" s="107"/>
      <c r="W368" s="107"/>
      <c r="X368" s="107"/>
      <c r="Y368" s="107"/>
      <c r="Z368" s="107"/>
      <c r="AA368" s="107"/>
      <c r="AB368" s="107"/>
      <c r="AC368" s="107"/>
      <c r="AD368" s="107"/>
      <c r="AE368" s="107"/>
      <c r="AR368" s="198" t="s">
        <v>347</v>
      </c>
      <c r="AT368" s="198" t="s">
        <v>343</v>
      </c>
      <c r="AU368" s="198" t="s">
        <v>85</v>
      </c>
      <c r="AY368" s="99" t="s">
        <v>341</v>
      </c>
      <c r="BE368" s="199">
        <f>IF(N368="základní",J368,0)</f>
        <v>0</v>
      </c>
      <c r="BF368" s="199">
        <f>IF(N368="snížená",J368,0)</f>
        <v>0</v>
      </c>
      <c r="BG368" s="199">
        <f>IF(N368="zákl. přenesená",J368,0)</f>
        <v>0</v>
      </c>
      <c r="BH368" s="199">
        <f>IF(N368="sníž. přenesená",J368,0)</f>
        <v>0</v>
      </c>
      <c r="BI368" s="199">
        <f>IF(N368="nulová",J368,0)</f>
        <v>0</v>
      </c>
      <c r="BJ368" s="99" t="s">
        <v>8</v>
      </c>
      <c r="BK368" s="199">
        <f>ROUND(I368*H368,0)</f>
        <v>0</v>
      </c>
      <c r="BL368" s="99" t="s">
        <v>347</v>
      </c>
      <c r="BM368" s="198" t="s">
        <v>1505</v>
      </c>
    </row>
    <row r="369" spans="1:65" s="200" customFormat="1">
      <c r="B369" s="201"/>
      <c r="D369" s="202" t="s">
        <v>349</v>
      </c>
      <c r="E369" s="203" t="s">
        <v>1</v>
      </c>
      <c r="F369" s="204" t="s">
        <v>5549</v>
      </c>
      <c r="H369" s="205">
        <v>2.16</v>
      </c>
      <c r="L369" s="201"/>
      <c r="M369" s="206"/>
      <c r="N369" s="207"/>
      <c r="O369" s="207"/>
      <c r="P369" s="207"/>
      <c r="Q369" s="207"/>
      <c r="R369" s="207"/>
      <c r="S369" s="207"/>
      <c r="T369" s="208"/>
      <c r="AT369" s="203" t="s">
        <v>349</v>
      </c>
      <c r="AU369" s="203" t="s">
        <v>85</v>
      </c>
      <c r="AV369" s="200" t="s">
        <v>85</v>
      </c>
      <c r="AW369" s="200" t="s">
        <v>33</v>
      </c>
      <c r="AX369" s="200" t="s">
        <v>77</v>
      </c>
      <c r="AY369" s="203" t="s">
        <v>341</v>
      </c>
    </row>
    <row r="370" spans="1:65" s="226" customFormat="1">
      <c r="B370" s="227"/>
      <c r="D370" s="202" t="s">
        <v>349</v>
      </c>
      <c r="E370" s="228" t="s">
        <v>1</v>
      </c>
      <c r="F370" s="229" t="s">
        <v>542</v>
      </c>
      <c r="H370" s="230">
        <v>2.16</v>
      </c>
      <c r="L370" s="227"/>
      <c r="M370" s="231"/>
      <c r="N370" s="232"/>
      <c r="O370" s="232"/>
      <c r="P370" s="232"/>
      <c r="Q370" s="232"/>
      <c r="R370" s="232"/>
      <c r="S370" s="232"/>
      <c r="T370" s="233"/>
      <c r="AT370" s="228" t="s">
        <v>349</v>
      </c>
      <c r="AU370" s="228" t="s">
        <v>85</v>
      </c>
      <c r="AV370" s="226" t="s">
        <v>347</v>
      </c>
      <c r="AW370" s="226" t="s">
        <v>33</v>
      </c>
      <c r="AX370" s="226" t="s">
        <v>8</v>
      </c>
      <c r="AY370" s="228" t="s">
        <v>341</v>
      </c>
    </row>
    <row r="371" spans="1:65" s="110" customFormat="1" ht="16.5" customHeight="1">
      <c r="A371" s="107"/>
      <c r="B371" s="108"/>
      <c r="C371" s="187" t="s">
        <v>960</v>
      </c>
      <c r="D371" s="187" t="s">
        <v>343</v>
      </c>
      <c r="E371" s="188" t="s">
        <v>5550</v>
      </c>
      <c r="F371" s="189" t="s">
        <v>5551</v>
      </c>
      <c r="G371" s="190" t="s">
        <v>455</v>
      </c>
      <c r="H371" s="191">
        <v>220</v>
      </c>
      <c r="I371" s="89"/>
      <c r="J371" s="192">
        <f t="shared" ref="J371:J376" si="40">ROUND(I371*H371,0)</f>
        <v>0</v>
      </c>
      <c r="K371" s="189" t="s">
        <v>1</v>
      </c>
      <c r="L371" s="108"/>
      <c r="M371" s="193" t="s">
        <v>1</v>
      </c>
      <c r="N371" s="194" t="s">
        <v>42</v>
      </c>
      <c r="O371" s="195"/>
      <c r="P371" s="196">
        <f t="shared" ref="P371:P376" si="41">O371*H371</f>
        <v>0</v>
      </c>
      <c r="Q371" s="196">
        <v>0</v>
      </c>
      <c r="R371" s="196">
        <f t="shared" ref="R371:R376" si="42">Q371*H371</f>
        <v>0</v>
      </c>
      <c r="S371" s="196">
        <v>0</v>
      </c>
      <c r="T371" s="197">
        <f t="shared" ref="T371:T376" si="43">S371*H371</f>
        <v>0</v>
      </c>
      <c r="U371" s="107"/>
      <c r="V371" s="107"/>
      <c r="W371" s="107"/>
      <c r="X371" s="107"/>
      <c r="Y371" s="107"/>
      <c r="Z371" s="107"/>
      <c r="AA371" s="107"/>
      <c r="AB371" s="107"/>
      <c r="AC371" s="107"/>
      <c r="AD371" s="107"/>
      <c r="AE371" s="107"/>
      <c r="AR371" s="198" t="s">
        <v>347</v>
      </c>
      <c r="AT371" s="198" t="s">
        <v>343</v>
      </c>
      <c r="AU371" s="198" t="s">
        <v>85</v>
      </c>
      <c r="AY371" s="99" t="s">
        <v>341</v>
      </c>
      <c r="BE371" s="199">
        <f t="shared" ref="BE371:BE376" si="44">IF(N371="základní",J371,0)</f>
        <v>0</v>
      </c>
      <c r="BF371" s="199">
        <f t="shared" ref="BF371:BF376" si="45">IF(N371="snížená",J371,0)</f>
        <v>0</v>
      </c>
      <c r="BG371" s="199">
        <f t="shared" ref="BG371:BG376" si="46">IF(N371="zákl. přenesená",J371,0)</f>
        <v>0</v>
      </c>
      <c r="BH371" s="199">
        <f t="shared" ref="BH371:BH376" si="47">IF(N371="sníž. přenesená",J371,0)</f>
        <v>0</v>
      </c>
      <c r="BI371" s="199">
        <f t="shared" ref="BI371:BI376" si="48">IF(N371="nulová",J371,0)</f>
        <v>0</v>
      </c>
      <c r="BJ371" s="99" t="s">
        <v>8</v>
      </c>
      <c r="BK371" s="199">
        <f t="shared" ref="BK371:BK376" si="49">ROUND(I371*H371,0)</f>
        <v>0</v>
      </c>
      <c r="BL371" s="99" t="s">
        <v>347</v>
      </c>
      <c r="BM371" s="198" t="s">
        <v>1517</v>
      </c>
    </row>
    <row r="372" spans="1:65" s="110" customFormat="1" ht="16.5" customHeight="1">
      <c r="A372" s="107"/>
      <c r="B372" s="108"/>
      <c r="C372" s="187" t="s">
        <v>964</v>
      </c>
      <c r="D372" s="187" t="s">
        <v>343</v>
      </c>
      <c r="E372" s="188" t="s">
        <v>5552</v>
      </c>
      <c r="F372" s="189" t="s">
        <v>5553</v>
      </c>
      <c r="G372" s="190" t="s">
        <v>455</v>
      </c>
      <c r="H372" s="191">
        <v>203</v>
      </c>
      <c r="I372" s="89"/>
      <c r="J372" s="192">
        <f t="shared" si="40"/>
        <v>0</v>
      </c>
      <c r="K372" s="189" t="s">
        <v>1</v>
      </c>
      <c r="L372" s="108"/>
      <c r="M372" s="193" t="s">
        <v>1</v>
      </c>
      <c r="N372" s="194" t="s">
        <v>42</v>
      </c>
      <c r="O372" s="195"/>
      <c r="P372" s="196">
        <f t="shared" si="41"/>
        <v>0</v>
      </c>
      <c r="Q372" s="196">
        <v>0</v>
      </c>
      <c r="R372" s="196">
        <f t="shared" si="42"/>
        <v>0</v>
      </c>
      <c r="S372" s="196">
        <v>0</v>
      </c>
      <c r="T372" s="197">
        <f t="shared" si="43"/>
        <v>0</v>
      </c>
      <c r="U372" s="107"/>
      <c r="V372" s="107"/>
      <c r="W372" s="107"/>
      <c r="X372" s="107"/>
      <c r="Y372" s="107"/>
      <c r="Z372" s="107"/>
      <c r="AA372" s="107"/>
      <c r="AB372" s="107"/>
      <c r="AC372" s="107"/>
      <c r="AD372" s="107"/>
      <c r="AE372" s="107"/>
      <c r="AR372" s="198" t="s">
        <v>347</v>
      </c>
      <c r="AT372" s="198" t="s">
        <v>343</v>
      </c>
      <c r="AU372" s="198" t="s">
        <v>85</v>
      </c>
      <c r="AY372" s="99" t="s">
        <v>341</v>
      </c>
      <c r="BE372" s="199">
        <f t="shared" si="44"/>
        <v>0</v>
      </c>
      <c r="BF372" s="199">
        <f t="shared" si="45"/>
        <v>0</v>
      </c>
      <c r="BG372" s="199">
        <f t="shared" si="46"/>
        <v>0</v>
      </c>
      <c r="BH372" s="199">
        <f t="shared" si="47"/>
        <v>0</v>
      </c>
      <c r="BI372" s="199">
        <f t="shared" si="48"/>
        <v>0</v>
      </c>
      <c r="BJ372" s="99" t="s">
        <v>8</v>
      </c>
      <c r="BK372" s="199">
        <f t="shared" si="49"/>
        <v>0</v>
      </c>
      <c r="BL372" s="99" t="s">
        <v>347</v>
      </c>
      <c r="BM372" s="198" t="s">
        <v>1527</v>
      </c>
    </row>
    <row r="373" spans="1:65" s="110" customFormat="1" ht="16.5" customHeight="1">
      <c r="A373" s="107"/>
      <c r="B373" s="108"/>
      <c r="C373" s="187" t="s">
        <v>969</v>
      </c>
      <c r="D373" s="187" t="s">
        <v>343</v>
      </c>
      <c r="E373" s="188" t="s">
        <v>5554</v>
      </c>
      <c r="F373" s="189" t="s">
        <v>5555</v>
      </c>
      <c r="G373" s="190" t="s">
        <v>2081</v>
      </c>
      <c r="H373" s="191">
        <v>2</v>
      </c>
      <c r="I373" s="89"/>
      <c r="J373" s="192">
        <f t="shared" si="40"/>
        <v>0</v>
      </c>
      <c r="K373" s="189" t="s">
        <v>1</v>
      </c>
      <c r="L373" s="108"/>
      <c r="M373" s="193" t="s">
        <v>1</v>
      </c>
      <c r="N373" s="194" t="s">
        <v>42</v>
      </c>
      <c r="O373" s="195"/>
      <c r="P373" s="196">
        <f t="shared" si="41"/>
        <v>0</v>
      </c>
      <c r="Q373" s="196">
        <v>0</v>
      </c>
      <c r="R373" s="196">
        <f t="shared" si="42"/>
        <v>0</v>
      </c>
      <c r="S373" s="196">
        <v>0</v>
      </c>
      <c r="T373" s="197">
        <f t="shared" si="43"/>
        <v>0</v>
      </c>
      <c r="U373" s="107"/>
      <c r="V373" s="107"/>
      <c r="W373" s="107"/>
      <c r="X373" s="107"/>
      <c r="Y373" s="107"/>
      <c r="Z373" s="107"/>
      <c r="AA373" s="107"/>
      <c r="AB373" s="107"/>
      <c r="AC373" s="107"/>
      <c r="AD373" s="107"/>
      <c r="AE373" s="107"/>
      <c r="AR373" s="198" t="s">
        <v>347</v>
      </c>
      <c r="AT373" s="198" t="s">
        <v>343</v>
      </c>
      <c r="AU373" s="198" t="s">
        <v>85</v>
      </c>
      <c r="AY373" s="99" t="s">
        <v>341</v>
      </c>
      <c r="BE373" s="199">
        <f t="shared" si="44"/>
        <v>0</v>
      </c>
      <c r="BF373" s="199">
        <f t="shared" si="45"/>
        <v>0</v>
      </c>
      <c r="BG373" s="199">
        <f t="shared" si="46"/>
        <v>0</v>
      </c>
      <c r="BH373" s="199">
        <f t="shared" si="47"/>
        <v>0</v>
      </c>
      <c r="BI373" s="199">
        <f t="shared" si="48"/>
        <v>0</v>
      </c>
      <c r="BJ373" s="99" t="s">
        <v>8</v>
      </c>
      <c r="BK373" s="199">
        <f t="shared" si="49"/>
        <v>0</v>
      </c>
      <c r="BL373" s="99" t="s">
        <v>347</v>
      </c>
      <c r="BM373" s="198" t="s">
        <v>1534</v>
      </c>
    </row>
    <row r="374" spans="1:65" s="110" customFormat="1" ht="24" customHeight="1">
      <c r="A374" s="107"/>
      <c r="B374" s="108"/>
      <c r="C374" s="187" t="s">
        <v>973</v>
      </c>
      <c r="D374" s="187" t="s">
        <v>343</v>
      </c>
      <c r="E374" s="188" t="s">
        <v>5556</v>
      </c>
      <c r="F374" s="189" t="s">
        <v>5557</v>
      </c>
      <c r="G374" s="190" t="s">
        <v>2081</v>
      </c>
      <c r="H374" s="191">
        <v>1</v>
      </c>
      <c r="I374" s="89"/>
      <c r="J374" s="192">
        <f t="shared" si="40"/>
        <v>0</v>
      </c>
      <c r="K374" s="189" t="s">
        <v>1</v>
      </c>
      <c r="L374" s="108"/>
      <c r="M374" s="193" t="s">
        <v>1</v>
      </c>
      <c r="N374" s="194" t="s">
        <v>42</v>
      </c>
      <c r="O374" s="195"/>
      <c r="P374" s="196">
        <f t="shared" si="41"/>
        <v>0</v>
      </c>
      <c r="Q374" s="196">
        <v>0</v>
      </c>
      <c r="R374" s="196">
        <f t="shared" si="42"/>
        <v>0</v>
      </c>
      <c r="S374" s="196">
        <v>0</v>
      </c>
      <c r="T374" s="197">
        <f t="shared" si="43"/>
        <v>0</v>
      </c>
      <c r="U374" s="107"/>
      <c r="V374" s="107"/>
      <c r="W374" s="107"/>
      <c r="X374" s="107"/>
      <c r="Y374" s="107"/>
      <c r="Z374" s="107"/>
      <c r="AA374" s="107"/>
      <c r="AB374" s="107"/>
      <c r="AC374" s="107"/>
      <c r="AD374" s="107"/>
      <c r="AE374" s="107"/>
      <c r="AR374" s="198" t="s">
        <v>347</v>
      </c>
      <c r="AT374" s="198" t="s">
        <v>343</v>
      </c>
      <c r="AU374" s="198" t="s">
        <v>85</v>
      </c>
      <c r="AY374" s="99" t="s">
        <v>341</v>
      </c>
      <c r="BE374" s="199">
        <f t="shared" si="44"/>
        <v>0</v>
      </c>
      <c r="BF374" s="199">
        <f t="shared" si="45"/>
        <v>0</v>
      </c>
      <c r="BG374" s="199">
        <f t="shared" si="46"/>
        <v>0</v>
      </c>
      <c r="BH374" s="199">
        <f t="shared" si="47"/>
        <v>0</v>
      </c>
      <c r="BI374" s="199">
        <f t="shared" si="48"/>
        <v>0</v>
      </c>
      <c r="BJ374" s="99" t="s">
        <v>8</v>
      </c>
      <c r="BK374" s="199">
        <f t="shared" si="49"/>
        <v>0</v>
      </c>
      <c r="BL374" s="99" t="s">
        <v>347</v>
      </c>
      <c r="BM374" s="198" t="s">
        <v>1540</v>
      </c>
    </row>
    <row r="375" spans="1:65" s="110" customFormat="1" ht="24" customHeight="1">
      <c r="A375" s="107"/>
      <c r="B375" s="108"/>
      <c r="C375" s="187" t="s">
        <v>978</v>
      </c>
      <c r="D375" s="187" t="s">
        <v>343</v>
      </c>
      <c r="E375" s="188" t="s">
        <v>5558</v>
      </c>
      <c r="F375" s="189" t="s">
        <v>5559</v>
      </c>
      <c r="G375" s="190" t="s">
        <v>2081</v>
      </c>
      <c r="H375" s="191">
        <v>1</v>
      </c>
      <c r="I375" s="89"/>
      <c r="J375" s="192">
        <f t="shared" si="40"/>
        <v>0</v>
      </c>
      <c r="K375" s="189" t="s">
        <v>1</v>
      </c>
      <c r="L375" s="108"/>
      <c r="M375" s="193" t="s">
        <v>1</v>
      </c>
      <c r="N375" s="194" t="s">
        <v>42</v>
      </c>
      <c r="O375" s="195"/>
      <c r="P375" s="196">
        <f t="shared" si="41"/>
        <v>0</v>
      </c>
      <c r="Q375" s="196">
        <v>0</v>
      </c>
      <c r="R375" s="196">
        <f t="shared" si="42"/>
        <v>0</v>
      </c>
      <c r="S375" s="196">
        <v>0</v>
      </c>
      <c r="T375" s="197">
        <f t="shared" si="43"/>
        <v>0</v>
      </c>
      <c r="U375" s="107"/>
      <c r="V375" s="107"/>
      <c r="W375" s="107"/>
      <c r="X375" s="107"/>
      <c r="Y375" s="107"/>
      <c r="Z375" s="107"/>
      <c r="AA375" s="107"/>
      <c r="AB375" s="107"/>
      <c r="AC375" s="107"/>
      <c r="AD375" s="107"/>
      <c r="AE375" s="107"/>
      <c r="AR375" s="198" t="s">
        <v>347</v>
      </c>
      <c r="AT375" s="198" t="s">
        <v>343</v>
      </c>
      <c r="AU375" s="198" t="s">
        <v>85</v>
      </c>
      <c r="AY375" s="99" t="s">
        <v>341</v>
      </c>
      <c r="BE375" s="199">
        <f t="shared" si="44"/>
        <v>0</v>
      </c>
      <c r="BF375" s="199">
        <f t="shared" si="45"/>
        <v>0</v>
      </c>
      <c r="BG375" s="199">
        <f t="shared" si="46"/>
        <v>0</v>
      </c>
      <c r="BH375" s="199">
        <f t="shared" si="47"/>
        <v>0</v>
      </c>
      <c r="BI375" s="199">
        <f t="shared" si="48"/>
        <v>0</v>
      </c>
      <c r="BJ375" s="99" t="s">
        <v>8</v>
      </c>
      <c r="BK375" s="199">
        <f t="shared" si="49"/>
        <v>0</v>
      </c>
      <c r="BL375" s="99" t="s">
        <v>347</v>
      </c>
      <c r="BM375" s="198" t="s">
        <v>1552</v>
      </c>
    </row>
    <row r="376" spans="1:65" s="110" customFormat="1" ht="16.5" customHeight="1">
      <c r="A376" s="107"/>
      <c r="B376" s="108"/>
      <c r="C376" s="187" t="s">
        <v>982</v>
      </c>
      <c r="D376" s="187" t="s">
        <v>343</v>
      </c>
      <c r="E376" s="188" t="s">
        <v>5560</v>
      </c>
      <c r="F376" s="189" t="s">
        <v>5561</v>
      </c>
      <c r="G376" s="190" t="s">
        <v>2081</v>
      </c>
      <c r="H376" s="191">
        <v>1</v>
      </c>
      <c r="I376" s="89"/>
      <c r="J376" s="192">
        <f t="shared" si="40"/>
        <v>0</v>
      </c>
      <c r="K376" s="189" t="s">
        <v>1</v>
      </c>
      <c r="L376" s="108"/>
      <c r="M376" s="193" t="s">
        <v>1</v>
      </c>
      <c r="N376" s="194" t="s">
        <v>42</v>
      </c>
      <c r="O376" s="195"/>
      <c r="P376" s="196">
        <f t="shared" si="41"/>
        <v>0</v>
      </c>
      <c r="Q376" s="196">
        <v>0</v>
      </c>
      <c r="R376" s="196">
        <f t="shared" si="42"/>
        <v>0</v>
      </c>
      <c r="S376" s="196">
        <v>0</v>
      </c>
      <c r="T376" s="197">
        <f t="shared" si="43"/>
        <v>0</v>
      </c>
      <c r="U376" s="107"/>
      <c r="V376" s="107"/>
      <c r="W376" s="107"/>
      <c r="X376" s="107"/>
      <c r="Y376" s="107"/>
      <c r="Z376" s="107"/>
      <c r="AA376" s="107"/>
      <c r="AB376" s="107"/>
      <c r="AC376" s="107"/>
      <c r="AD376" s="107"/>
      <c r="AE376" s="107"/>
      <c r="AR376" s="198" t="s">
        <v>347</v>
      </c>
      <c r="AT376" s="198" t="s">
        <v>343</v>
      </c>
      <c r="AU376" s="198" t="s">
        <v>85</v>
      </c>
      <c r="AY376" s="99" t="s">
        <v>341</v>
      </c>
      <c r="BE376" s="199">
        <f t="shared" si="44"/>
        <v>0</v>
      </c>
      <c r="BF376" s="199">
        <f t="shared" si="45"/>
        <v>0</v>
      </c>
      <c r="BG376" s="199">
        <f t="shared" si="46"/>
        <v>0</v>
      </c>
      <c r="BH376" s="199">
        <f t="shared" si="47"/>
        <v>0</v>
      </c>
      <c r="BI376" s="199">
        <f t="shared" si="48"/>
        <v>0</v>
      </c>
      <c r="BJ376" s="99" t="s">
        <v>8</v>
      </c>
      <c r="BK376" s="199">
        <f t="shared" si="49"/>
        <v>0</v>
      </c>
      <c r="BL376" s="99" t="s">
        <v>347</v>
      </c>
      <c r="BM376" s="198" t="s">
        <v>1560</v>
      </c>
    </row>
    <row r="377" spans="1:65" s="174" customFormat="1" ht="22.9" customHeight="1">
      <c r="B377" s="175"/>
      <c r="D377" s="176" t="s">
        <v>76</v>
      </c>
      <c r="E377" s="185" t="s">
        <v>388</v>
      </c>
      <c r="F377" s="185" t="s">
        <v>1002</v>
      </c>
      <c r="J377" s="186">
        <f>BK377</f>
        <v>0</v>
      </c>
      <c r="L377" s="175"/>
      <c r="M377" s="179"/>
      <c r="N377" s="180"/>
      <c r="O377" s="180"/>
      <c r="P377" s="181">
        <f>SUM(P378:P387)</f>
        <v>0</v>
      </c>
      <c r="Q377" s="180"/>
      <c r="R377" s="181">
        <f>SUM(R378:R387)</f>
        <v>0</v>
      </c>
      <c r="S377" s="180"/>
      <c r="T377" s="182">
        <f>SUM(T378:T387)</f>
        <v>0</v>
      </c>
      <c r="AR377" s="176" t="s">
        <v>8</v>
      </c>
      <c r="AT377" s="183" t="s">
        <v>76</v>
      </c>
      <c r="AU377" s="183" t="s">
        <v>8</v>
      </c>
      <c r="AY377" s="176" t="s">
        <v>341</v>
      </c>
      <c r="BK377" s="184">
        <f>SUM(BK378:BK387)</f>
        <v>0</v>
      </c>
    </row>
    <row r="378" spans="1:65" s="110" customFormat="1" ht="24" customHeight="1">
      <c r="A378" s="107"/>
      <c r="B378" s="108"/>
      <c r="C378" s="187" t="s">
        <v>987</v>
      </c>
      <c r="D378" s="187" t="s">
        <v>343</v>
      </c>
      <c r="E378" s="188" t="s">
        <v>5562</v>
      </c>
      <c r="F378" s="189" t="s">
        <v>5563</v>
      </c>
      <c r="G378" s="190" t="s">
        <v>455</v>
      </c>
      <c r="H378" s="191">
        <v>33</v>
      </c>
      <c r="I378" s="89"/>
      <c r="J378" s="192">
        <f>ROUND(I378*H378,0)</f>
        <v>0</v>
      </c>
      <c r="K378" s="189" t="s">
        <v>1</v>
      </c>
      <c r="L378" s="108"/>
      <c r="M378" s="193" t="s">
        <v>1</v>
      </c>
      <c r="N378" s="194" t="s">
        <v>42</v>
      </c>
      <c r="O378" s="195"/>
      <c r="P378" s="196">
        <f>O378*H378</f>
        <v>0</v>
      </c>
      <c r="Q378" s="196">
        <v>0</v>
      </c>
      <c r="R378" s="196">
        <f>Q378*H378</f>
        <v>0</v>
      </c>
      <c r="S378" s="196">
        <v>0</v>
      </c>
      <c r="T378" s="197">
        <f>S378*H378</f>
        <v>0</v>
      </c>
      <c r="U378" s="107"/>
      <c r="V378" s="107"/>
      <c r="W378" s="107"/>
      <c r="X378" s="107"/>
      <c r="Y378" s="107"/>
      <c r="Z378" s="107"/>
      <c r="AA378" s="107"/>
      <c r="AB378" s="107"/>
      <c r="AC378" s="107"/>
      <c r="AD378" s="107"/>
      <c r="AE378" s="107"/>
      <c r="AR378" s="198" t="s">
        <v>347</v>
      </c>
      <c r="AT378" s="198" t="s">
        <v>343</v>
      </c>
      <c r="AU378" s="198" t="s">
        <v>85</v>
      </c>
      <c r="AY378" s="99" t="s">
        <v>341</v>
      </c>
      <c r="BE378" s="199">
        <f>IF(N378="základní",J378,0)</f>
        <v>0</v>
      </c>
      <c r="BF378" s="199">
        <f>IF(N378="snížená",J378,0)</f>
        <v>0</v>
      </c>
      <c r="BG378" s="199">
        <f>IF(N378="zákl. přenesená",J378,0)</f>
        <v>0</v>
      </c>
      <c r="BH378" s="199">
        <f>IF(N378="sníž. přenesená",J378,0)</f>
        <v>0</v>
      </c>
      <c r="BI378" s="199">
        <f>IF(N378="nulová",J378,0)</f>
        <v>0</v>
      </c>
      <c r="BJ378" s="99" t="s">
        <v>8</v>
      </c>
      <c r="BK378" s="199">
        <f>ROUND(I378*H378,0)</f>
        <v>0</v>
      </c>
      <c r="BL378" s="99" t="s">
        <v>347</v>
      </c>
      <c r="BM378" s="198" t="s">
        <v>1568</v>
      </c>
    </row>
    <row r="379" spans="1:65" s="110" customFormat="1" ht="16.5" customHeight="1">
      <c r="A379" s="107"/>
      <c r="B379" s="108"/>
      <c r="C379" s="187" t="s">
        <v>993</v>
      </c>
      <c r="D379" s="187" t="s">
        <v>343</v>
      </c>
      <c r="E379" s="188" t="s">
        <v>4632</v>
      </c>
      <c r="F379" s="189" t="s">
        <v>4633</v>
      </c>
      <c r="G379" s="190" t="s">
        <v>455</v>
      </c>
      <c r="H379" s="191">
        <v>33</v>
      </c>
      <c r="I379" s="89"/>
      <c r="J379" s="192">
        <f>ROUND(I379*H379,0)</f>
        <v>0</v>
      </c>
      <c r="K379" s="189" t="s">
        <v>1</v>
      </c>
      <c r="L379" s="108"/>
      <c r="M379" s="193" t="s">
        <v>1</v>
      </c>
      <c r="N379" s="194" t="s">
        <v>42</v>
      </c>
      <c r="O379" s="195"/>
      <c r="P379" s="196">
        <f>O379*H379</f>
        <v>0</v>
      </c>
      <c r="Q379" s="196">
        <v>0</v>
      </c>
      <c r="R379" s="196">
        <f>Q379*H379</f>
        <v>0</v>
      </c>
      <c r="S379" s="196">
        <v>0</v>
      </c>
      <c r="T379" s="197">
        <f>S379*H379</f>
        <v>0</v>
      </c>
      <c r="U379" s="107"/>
      <c r="V379" s="107"/>
      <c r="W379" s="107"/>
      <c r="X379" s="107"/>
      <c r="Y379" s="107"/>
      <c r="Z379" s="107"/>
      <c r="AA379" s="107"/>
      <c r="AB379" s="107"/>
      <c r="AC379" s="107"/>
      <c r="AD379" s="107"/>
      <c r="AE379" s="107"/>
      <c r="AR379" s="198" t="s">
        <v>347</v>
      </c>
      <c r="AT379" s="198" t="s">
        <v>343</v>
      </c>
      <c r="AU379" s="198" t="s">
        <v>85</v>
      </c>
      <c r="AY379" s="99" t="s">
        <v>341</v>
      </c>
      <c r="BE379" s="199">
        <f>IF(N379="základní",J379,0)</f>
        <v>0</v>
      </c>
      <c r="BF379" s="199">
        <f>IF(N379="snížená",J379,0)</f>
        <v>0</v>
      </c>
      <c r="BG379" s="199">
        <f>IF(N379="zákl. přenesená",J379,0)</f>
        <v>0</v>
      </c>
      <c r="BH379" s="199">
        <f>IF(N379="sníž. přenesená",J379,0)</f>
        <v>0</v>
      </c>
      <c r="BI379" s="199">
        <f>IF(N379="nulová",J379,0)</f>
        <v>0</v>
      </c>
      <c r="BJ379" s="99" t="s">
        <v>8</v>
      </c>
      <c r="BK379" s="199">
        <f>ROUND(I379*H379,0)</f>
        <v>0</v>
      </c>
      <c r="BL379" s="99" t="s">
        <v>347</v>
      </c>
      <c r="BM379" s="198" t="s">
        <v>1574</v>
      </c>
    </row>
    <row r="380" spans="1:65" s="110" customFormat="1" ht="24" customHeight="1">
      <c r="A380" s="107"/>
      <c r="B380" s="108"/>
      <c r="C380" s="187" t="s">
        <v>998</v>
      </c>
      <c r="D380" s="187" t="s">
        <v>343</v>
      </c>
      <c r="E380" s="188" t="s">
        <v>5564</v>
      </c>
      <c r="F380" s="189" t="s">
        <v>5565</v>
      </c>
      <c r="G380" s="190" t="s">
        <v>455</v>
      </c>
      <c r="H380" s="191">
        <v>5.2</v>
      </c>
      <c r="I380" s="89"/>
      <c r="J380" s="192">
        <f>ROUND(I380*H380,0)</f>
        <v>0</v>
      </c>
      <c r="K380" s="189" t="s">
        <v>1</v>
      </c>
      <c r="L380" s="108"/>
      <c r="M380" s="193" t="s">
        <v>1</v>
      </c>
      <c r="N380" s="194" t="s">
        <v>42</v>
      </c>
      <c r="O380" s="195"/>
      <c r="P380" s="196">
        <f>O380*H380</f>
        <v>0</v>
      </c>
      <c r="Q380" s="196">
        <v>0</v>
      </c>
      <c r="R380" s="196">
        <f>Q380*H380</f>
        <v>0</v>
      </c>
      <c r="S380" s="196">
        <v>0</v>
      </c>
      <c r="T380" s="197">
        <f>S380*H380</f>
        <v>0</v>
      </c>
      <c r="U380" s="107"/>
      <c r="V380" s="107"/>
      <c r="W380" s="107"/>
      <c r="X380" s="107"/>
      <c r="Y380" s="107"/>
      <c r="Z380" s="107"/>
      <c r="AA380" s="107"/>
      <c r="AB380" s="107"/>
      <c r="AC380" s="107"/>
      <c r="AD380" s="107"/>
      <c r="AE380" s="107"/>
      <c r="AR380" s="198" t="s">
        <v>347</v>
      </c>
      <c r="AT380" s="198" t="s">
        <v>343</v>
      </c>
      <c r="AU380" s="198" t="s">
        <v>85</v>
      </c>
      <c r="AY380" s="99" t="s">
        <v>341</v>
      </c>
      <c r="BE380" s="199">
        <f>IF(N380="základní",J380,0)</f>
        <v>0</v>
      </c>
      <c r="BF380" s="199">
        <f>IF(N380="snížená",J380,0)</f>
        <v>0</v>
      </c>
      <c r="BG380" s="199">
        <f>IF(N380="zákl. přenesená",J380,0)</f>
        <v>0</v>
      </c>
      <c r="BH380" s="199">
        <f>IF(N380="sníž. přenesená",J380,0)</f>
        <v>0</v>
      </c>
      <c r="BI380" s="199">
        <f>IF(N380="nulová",J380,0)</f>
        <v>0</v>
      </c>
      <c r="BJ380" s="99" t="s">
        <v>8</v>
      </c>
      <c r="BK380" s="199">
        <f>ROUND(I380*H380,0)</f>
        <v>0</v>
      </c>
      <c r="BL380" s="99" t="s">
        <v>347</v>
      </c>
      <c r="BM380" s="198" t="s">
        <v>1582</v>
      </c>
    </row>
    <row r="381" spans="1:65" s="200" customFormat="1">
      <c r="B381" s="201"/>
      <c r="D381" s="202" t="s">
        <v>349</v>
      </c>
      <c r="E381" s="203" t="s">
        <v>1</v>
      </c>
      <c r="F381" s="204" t="s">
        <v>5566</v>
      </c>
      <c r="H381" s="205">
        <v>5.2</v>
      </c>
      <c r="L381" s="201"/>
      <c r="M381" s="206"/>
      <c r="N381" s="207"/>
      <c r="O381" s="207"/>
      <c r="P381" s="207"/>
      <c r="Q381" s="207"/>
      <c r="R381" s="207"/>
      <c r="S381" s="207"/>
      <c r="T381" s="208"/>
      <c r="AT381" s="203" t="s">
        <v>349</v>
      </c>
      <c r="AU381" s="203" t="s">
        <v>85</v>
      </c>
      <c r="AV381" s="200" t="s">
        <v>85</v>
      </c>
      <c r="AW381" s="200" t="s">
        <v>33</v>
      </c>
      <c r="AX381" s="200" t="s">
        <v>77</v>
      </c>
      <c r="AY381" s="203" t="s">
        <v>341</v>
      </c>
    </row>
    <row r="382" spans="1:65" s="226" customFormat="1">
      <c r="B382" s="227"/>
      <c r="D382" s="202" t="s">
        <v>349</v>
      </c>
      <c r="E382" s="228" t="s">
        <v>1</v>
      </c>
      <c r="F382" s="229" t="s">
        <v>542</v>
      </c>
      <c r="H382" s="230">
        <v>5.2</v>
      </c>
      <c r="L382" s="227"/>
      <c r="M382" s="231"/>
      <c r="N382" s="232"/>
      <c r="O382" s="232"/>
      <c r="P382" s="232"/>
      <c r="Q382" s="232"/>
      <c r="R382" s="232"/>
      <c r="S382" s="232"/>
      <c r="T382" s="233"/>
      <c r="AT382" s="228" t="s">
        <v>349</v>
      </c>
      <c r="AU382" s="228" t="s">
        <v>85</v>
      </c>
      <c r="AV382" s="226" t="s">
        <v>347</v>
      </c>
      <c r="AW382" s="226" t="s">
        <v>33</v>
      </c>
      <c r="AX382" s="226" t="s">
        <v>8</v>
      </c>
      <c r="AY382" s="228" t="s">
        <v>341</v>
      </c>
    </row>
    <row r="383" spans="1:65" s="110" customFormat="1" ht="16.5" customHeight="1">
      <c r="A383" s="107"/>
      <c r="B383" s="108"/>
      <c r="C383" s="187" t="s">
        <v>1003</v>
      </c>
      <c r="D383" s="187" t="s">
        <v>343</v>
      </c>
      <c r="E383" s="188" t="s">
        <v>1046</v>
      </c>
      <c r="F383" s="189" t="s">
        <v>1047</v>
      </c>
      <c r="G383" s="190" t="s">
        <v>346</v>
      </c>
      <c r="H383" s="191">
        <v>9.6</v>
      </c>
      <c r="I383" s="89"/>
      <c r="J383" s="192">
        <f>ROUND(I383*H383,0)</f>
        <v>0</v>
      </c>
      <c r="K383" s="189" t="s">
        <v>1</v>
      </c>
      <c r="L383" s="108"/>
      <c r="M383" s="193" t="s">
        <v>1</v>
      </c>
      <c r="N383" s="194" t="s">
        <v>42</v>
      </c>
      <c r="O383" s="195"/>
      <c r="P383" s="196">
        <f>O383*H383</f>
        <v>0</v>
      </c>
      <c r="Q383" s="196">
        <v>0</v>
      </c>
      <c r="R383" s="196">
        <f>Q383*H383</f>
        <v>0</v>
      </c>
      <c r="S383" s="196">
        <v>0</v>
      </c>
      <c r="T383" s="197">
        <f>S383*H383</f>
        <v>0</v>
      </c>
      <c r="U383" s="107"/>
      <c r="V383" s="107"/>
      <c r="W383" s="107"/>
      <c r="X383" s="107"/>
      <c r="Y383" s="107"/>
      <c r="Z383" s="107"/>
      <c r="AA383" s="107"/>
      <c r="AB383" s="107"/>
      <c r="AC383" s="107"/>
      <c r="AD383" s="107"/>
      <c r="AE383" s="107"/>
      <c r="AR383" s="198" t="s">
        <v>347</v>
      </c>
      <c r="AT383" s="198" t="s">
        <v>343</v>
      </c>
      <c r="AU383" s="198" t="s">
        <v>85</v>
      </c>
      <c r="AY383" s="99" t="s">
        <v>341</v>
      </c>
      <c r="BE383" s="199">
        <f>IF(N383="základní",J383,0)</f>
        <v>0</v>
      </c>
      <c r="BF383" s="199">
        <f>IF(N383="snížená",J383,0)</f>
        <v>0</v>
      </c>
      <c r="BG383" s="199">
        <f>IF(N383="zákl. přenesená",J383,0)</f>
        <v>0</v>
      </c>
      <c r="BH383" s="199">
        <f>IF(N383="sníž. přenesená",J383,0)</f>
        <v>0</v>
      </c>
      <c r="BI383" s="199">
        <f>IF(N383="nulová",J383,0)</f>
        <v>0</v>
      </c>
      <c r="BJ383" s="99" t="s">
        <v>8</v>
      </c>
      <c r="BK383" s="199">
        <f>ROUND(I383*H383,0)</f>
        <v>0</v>
      </c>
      <c r="BL383" s="99" t="s">
        <v>347</v>
      </c>
      <c r="BM383" s="198" t="s">
        <v>1592</v>
      </c>
    </row>
    <row r="384" spans="1:65" s="200" customFormat="1">
      <c r="B384" s="201"/>
      <c r="D384" s="202" t="s">
        <v>349</v>
      </c>
      <c r="E384" s="203" t="s">
        <v>1</v>
      </c>
      <c r="F384" s="204" t="s">
        <v>5567</v>
      </c>
      <c r="H384" s="205">
        <v>9.6</v>
      </c>
      <c r="L384" s="201"/>
      <c r="M384" s="206"/>
      <c r="N384" s="207"/>
      <c r="O384" s="207"/>
      <c r="P384" s="207"/>
      <c r="Q384" s="207"/>
      <c r="R384" s="207"/>
      <c r="S384" s="207"/>
      <c r="T384" s="208"/>
      <c r="AT384" s="203" t="s">
        <v>349</v>
      </c>
      <c r="AU384" s="203" t="s">
        <v>85</v>
      </c>
      <c r="AV384" s="200" t="s">
        <v>85</v>
      </c>
      <c r="AW384" s="200" t="s">
        <v>33</v>
      </c>
      <c r="AX384" s="200" t="s">
        <v>77</v>
      </c>
      <c r="AY384" s="203" t="s">
        <v>341</v>
      </c>
    </row>
    <row r="385" spans="1:65" s="226" customFormat="1">
      <c r="B385" s="227"/>
      <c r="D385" s="202" t="s">
        <v>349</v>
      </c>
      <c r="E385" s="228" t="s">
        <v>1</v>
      </c>
      <c r="F385" s="229" t="s">
        <v>542</v>
      </c>
      <c r="H385" s="230">
        <v>9.6</v>
      </c>
      <c r="L385" s="227"/>
      <c r="M385" s="231"/>
      <c r="N385" s="232"/>
      <c r="O385" s="232"/>
      <c r="P385" s="232"/>
      <c r="Q385" s="232"/>
      <c r="R385" s="232"/>
      <c r="S385" s="232"/>
      <c r="T385" s="233"/>
      <c r="AT385" s="228" t="s">
        <v>349</v>
      </c>
      <c r="AU385" s="228" t="s">
        <v>85</v>
      </c>
      <c r="AV385" s="226" t="s">
        <v>347</v>
      </c>
      <c r="AW385" s="226" t="s">
        <v>33</v>
      </c>
      <c r="AX385" s="226" t="s">
        <v>8</v>
      </c>
      <c r="AY385" s="228" t="s">
        <v>341</v>
      </c>
    </row>
    <row r="386" spans="1:65" s="110" customFormat="1" ht="24" customHeight="1">
      <c r="A386" s="107"/>
      <c r="B386" s="108"/>
      <c r="C386" s="187" t="s">
        <v>1008</v>
      </c>
      <c r="D386" s="187" t="s">
        <v>343</v>
      </c>
      <c r="E386" s="188" t="s">
        <v>5568</v>
      </c>
      <c r="F386" s="189" t="s">
        <v>5569</v>
      </c>
      <c r="G386" s="190" t="s">
        <v>455</v>
      </c>
      <c r="H386" s="191">
        <v>0.2</v>
      </c>
      <c r="I386" s="89"/>
      <c r="J386" s="192">
        <f>ROUND(I386*H386,0)</f>
        <v>0</v>
      </c>
      <c r="K386" s="189" t="s">
        <v>1</v>
      </c>
      <c r="L386" s="108"/>
      <c r="M386" s="193" t="s">
        <v>1</v>
      </c>
      <c r="N386" s="194" t="s">
        <v>42</v>
      </c>
      <c r="O386" s="195"/>
      <c r="P386" s="196">
        <f>O386*H386</f>
        <v>0</v>
      </c>
      <c r="Q386" s="196">
        <v>0</v>
      </c>
      <c r="R386" s="196">
        <f>Q386*H386</f>
        <v>0</v>
      </c>
      <c r="S386" s="196">
        <v>0</v>
      </c>
      <c r="T386" s="197">
        <f>S386*H386</f>
        <v>0</v>
      </c>
      <c r="U386" s="107"/>
      <c r="V386" s="107"/>
      <c r="W386" s="107"/>
      <c r="X386" s="107"/>
      <c r="Y386" s="107"/>
      <c r="Z386" s="107"/>
      <c r="AA386" s="107"/>
      <c r="AB386" s="107"/>
      <c r="AC386" s="107"/>
      <c r="AD386" s="107"/>
      <c r="AE386" s="107"/>
      <c r="AR386" s="198" t="s">
        <v>347</v>
      </c>
      <c r="AT386" s="198" t="s">
        <v>343</v>
      </c>
      <c r="AU386" s="198" t="s">
        <v>85</v>
      </c>
      <c r="AY386" s="99" t="s">
        <v>341</v>
      </c>
      <c r="BE386" s="199">
        <f>IF(N386="základní",J386,0)</f>
        <v>0</v>
      </c>
      <c r="BF386" s="199">
        <f>IF(N386="snížená",J386,0)</f>
        <v>0</v>
      </c>
      <c r="BG386" s="199">
        <f>IF(N386="zákl. přenesená",J386,0)</f>
        <v>0</v>
      </c>
      <c r="BH386" s="199">
        <f>IF(N386="sníž. přenesená",J386,0)</f>
        <v>0</v>
      </c>
      <c r="BI386" s="199">
        <f>IF(N386="nulová",J386,0)</f>
        <v>0</v>
      </c>
      <c r="BJ386" s="99" t="s">
        <v>8</v>
      </c>
      <c r="BK386" s="199">
        <f>ROUND(I386*H386,0)</f>
        <v>0</v>
      </c>
      <c r="BL386" s="99" t="s">
        <v>347</v>
      </c>
      <c r="BM386" s="198" t="s">
        <v>1602</v>
      </c>
    </row>
    <row r="387" spans="1:65" s="110" customFormat="1" ht="24" customHeight="1">
      <c r="A387" s="107"/>
      <c r="B387" s="108"/>
      <c r="C387" s="187" t="s">
        <v>1013</v>
      </c>
      <c r="D387" s="187" t="s">
        <v>343</v>
      </c>
      <c r="E387" s="188" t="s">
        <v>5570</v>
      </c>
      <c r="F387" s="189" t="s">
        <v>5571</v>
      </c>
      <c r="G387" s="190" t="s">
        <v>455</v>
      </c>
      <c r="H387" s="191">
        <v>0.2</v>
      </c>
      <c r="I387" s="89"/>
      <c r="J387" s="192">
        <f>ROUND(I387*H387,0)</f>
        <v>0</v>
      </c>
      <c r="K387" s="189" t="s">
        <v>1</v>
      </c>
      <c r="L387" s="108"/>
      <c r="M387" s="193" t="s">
        <v>1</v>
      </c>
      <c r="N387" s="194" t="s">
        <v>42</v>
      </c>
      <c r="O387" s="195"/>
      <c r="P387" s="196">
        <f>O387*H387</f>
        <v>0</v>
      </c>
      <c r="Q387" s="196">
        <v>0</v>
      </c>
      <c r="R387" s="196">
        <f>Q387*H387</f>
        <v>0</v>
      </c>
      <c r="S387" s="196">
        <v>0</v>
      </c>
      <c r="T387" s="197">
        <f>S387*H387</f>
        <v>0</v>
      </c>
      <c r="U387" s="107"/>
      <c r="V387" s="107"/>
      <c r="W387" s="107"/>
      <c r="X387" s="107"/>
      <c r="Y387" s="107"/>
      <c r="Z387" s="107"/>
      <c r="AA387" s="107"/>
      <c r="AB387" s="107"/>
      <c r="AC387" s="107"/>
      <c r="AD387" s="107"/>
      <c r="AE387" s="107"/>
      <c r="AR387" s="198" t="s">
        <v>347</v>
      </c>
      <c r="AT387" s="198" t="s">
        <v>343</v>
      </c>
      <c r="AU387" s="198" t="s">
        <v>85</v>
      </c>
      <c r="AY387" s="99" t="s">
        <v>341</v>
      </c>
      <c r="BE387" s="199">
        <f>IF(N387="základní",J387,0)</f>
        <v>0</v>
      </c>
      <c r="BF387" s="199">
        <f>IF(N387="snížená",J387,0)</f>
        <v>0</v>
      </c>
      <c r="BG387" s="199">
        <f>IF(N387="zákl. přenesená",J387,0)</f>
        <v>0</v>
      </c>
      <c r="BH387" s="199">
        <f>IF(N387="sníž. přenesená",J387,0)</f>
        <v>0</v>
      </c>
      <c r="BI387" s="199">
        <f>IF(N387="nulová",J387,0)</f>
        <v>0</v>
      </c>
      <c r="BJ387" s="99" t="s">
        <v>8</v>
      </c>
      <c r="BK387" s="199">
        <f>ROUND(I387*H387,0)</f>
        <v>0</v>
      </c>
      <c r="BL387" s="99" t="s">
        <v>347</v>
      </c>
      <c r="BM387" s="198" t="s">
        <v>1610</v>
      </c>
    </row>
    <row r="388" spans="1:65" s="174" customFormat="1" ht="22.9" customHeight="1">
      <c r="B388" s="175"/>
      <c r="D388" s="176" t="s">
        <v>76</v>
      </c>
      <c r="E388" s="185" t="s">
        <v>1054</v>
      </c>
      <c r="F388" s="185" t="s">
        <v>1055</v>
      </c>
      <c r="J388" s="186">
        <f>BK388</f>
        <v>0</v>
      </c>
      <c r="L388" s="175"/>
      <c r="M388" s="179"/>
      <c r="N388" s="180"/>
      <c r="O388" s="180"/>
      <c r="P388" s="181">
        <f>SUM(P389:P396)</f>
        <v>0</v>
      </c>
      <c r="Q388" s="180"/>
      <c r="R388" s="181">
        <f>SUM(R389:R396)</f>
        <v>0</v>
      </c>
      <c r="S388" s="180"/>
      <c r="T388" s="182">
        <f>SUM(T389:T396)</f>
        <v>0</v>
      </c>
      <c r="AR388" s="176" t="s">
        <v>8</v>
      </c>
      <c r="AT388" s="183" t="s">
        <v>76</v>
      </c>
      <c r="AU388" s="183" t="s">
        <v>8</v>
      </c>
      <c r="AY388" s="176" t="s">
        <v>341</v>
      </c>
      <c r="BK388" s="184">
        <f>SUM(BK389:BK396)</f>
        <v>0</v>
      </c>
    </row>
    <row r="389" spans="1:65" s="110" customFormat="1" ht="16.5" customHeight="1">
      <c r="A389" s="107"/>
      <c r="B389" s="108"/>
      <c r="C389" s="187" t="s">
        <v>1017</v>
      </c>
      <c r="D389" s="187" t="s">
        <v>343</v>
      </c>
      <c r="E389" s="188" t="s">
        <v>1057</v>
      </c>
      <c r="F389" s="189" t="s">
        <v>1058</v>
      </c>
      <c r="G389" s="190" t="s">
        <v>357</v>
      </c>
      <c r="H389" s="191">
        <v>35.844999999999999</v>
      </c>
      <c r="I389" s="89"/>
      <c r="J389" s="192">
        <f>ROUND(I389*H389,0)</f>
        <v>0</v>
      </c>
      <c r="K389" s="189" t="s">
        <v>1</v>
      </c>
      <c r="L389" s="108"/>
      <c r="M389" s="193" t="s">
        <v>1</v>
      </c>
      <c r="N389" s="194" t="s">
        <v>42</v>
      </c>
      <c r="O389" s="195"/>
      <c r="P389" s="196">
        <f>O389*H389</f>
        <v>0</v>
      </c>
      <c r="Q389" s="196">
        <v>0</v>
      </c>
      <c r="R389" s="196">
        <f>Q389*H389</f>
        <v>0</v>
      </c>
      <c r="S389" s="196">
        <v>0</v>
      </c>
      <c r="T389" s="197">
        <f>S389*H389</f>
        <v>0</v>
      </c>
      <c r="U389" s="107"/>
      <c r="V389" s="107"/>
      <c r="W389" s="107"/>
      <c r="X389" s="107"/>
      <c r="Y389" s="107"/>
      <c r="Z389" s="107"/>
      <c r="AA389" s="107"/>
      <c r="AB389" s="107"/>
      <c r="AC389" s="107"/>
      <c r="AD389" s="107"/>
      <c r="AE389" s="107"/>
      <c r="AR389" s="198" t="s">
        <v>347</v>
      </c>
      <c r="AT389" s="198" t="s">
        <v>343</v>
      </c>
      <c r="AU389" s="198" t="s">
        <v>85</v>
      </c>
      <c r="AY389" s="99" t="s">
        <v>341</v>
      </c>
      <c r="BE389" s="199">
        <f>IF(N389="základní",J389,0)</f>
        <v>0</v>
      </c>
      <c r="BF389" s="199">
        <f>IF(N389="snížená",J389,0)</f>
        <v>0</v>
      </c>
      <c r="BG389" s="199">
        <f>IF(N389="zákl. přenesená",J389,0)</f>
        <v>0</v>
      </c>
      <c r="BH389" s="199">
        <f>IF(N389="sníž. přenesená",J389,0)</f>
        <v>0</v>
      </c>
      <c r="BI389" s="199">
        <f>IF(N389="nulová",J389,0)</f>
        <v>0</v>
      </c>
      <c r="BJ389" s="99" t="s">
        <v>8</v>
      </c>
      <c r="BK389" s="199">
        <f>ROUND(I389*H389,0)</f>
        <v>0</v>
      </c>
      <c r="BL389" s="99" t="s">
        <v>347</v>
      </c>
      <c r="BM389" s="198" t="s">
        <v>1618</v>
      </c>
    </row>
    <row r="390" spans="1:65" s="110" customFormat="1" ht="24" customHeight="1">
      <c r="A390" s="107"/>
      <c r="B390" s="108"/>
      <c r="C390" s="187" t="s">
        <v>1025</v>
      </c>
      <c r="D390" s="187" t="s">
        <v>343</v>
      </c>
      <c r="E390" s="188" t="s">
        <v>1061</v>
      </c>
      <c r="F390" s="189" t="s">
        <v>1062</v>
      </c>
      <c r="G390" s="190" t="s">
        <v>357</v>
      </c>
      <c r="H390" s="191">
        <v>1039.5050000000001</v>
      </c>
      <c r="I390" s="89"/>
      <c r="J390" s="192">
        <f>ROUND(I390*H390,0)</f>
        <v>0</v>
      </c>
      <c r="K390" s="189" t="s">
        <v>1</v>
      </c>
      <c r="L390" s="108"/>
      <c r="M390" s="193" t="s">
        <v>1</v>
      </c>
      <c r="N390" s="194" t="s">
        <v>42</v>
      </c>
      <c r="O390" s="195"/>
      <c r="P390" s="196">
        <f>O390*H390</f>
        <v>0</v>
      </c>
      <c r="Q390" s="196">
        <v>0</v>
      </c>
      <c r="R390" s="196">
        <f>Q390*H390</f>
        <v>0</v>
      </c>
      <c r="S390" s="196">
        <v>0</v>
      </c>
      <c r="T390" s="197">
        <f>S390*H390</f>
        <v>0</v>
      </c>
      <c r="U390" s="107"/>
      <c r="V390" s="107"/>
      <c r="W390" s="107"/>
      <c r="X390" s="107"/>
      <c r="Y390" s="107"/>
      <c r="Z390" s="107"/>
      <c r="AA390" s="107"/>
      <c r="AB390" s="107"/>
      <c r="AC390" s="107"/>
      <c r="AD390" s="107"/>
      <c r="AE390" s="107"/>
      <c r="AR390" s="198" t="s">
        <v>347</v>
      </c>
      <c r="AT390" s="198" t="s">
        <v>343</v>
      </c>
      <c r="AU390" s="198" t="s">
        <v>85</v>
      </c>
      <c r="AY390" s="99" t="s">
        <v>341</v>
      </c>
      <c r="BE390" s="199">
        <f>IF(N390="základní",J390,0)</f>
        <v>0</v>
      </c>
      <c r="BF390" s="199">
        <f>IF(N390="snížená",J390,0)</f>
        <v>0</v>
      </c>
      <c r="BG390" s="199">
        <f>IF(N390="zákl. přenesená",J390,0)</f>
        <v>0</v>
      </c>
      <c r="BH390" s="199">
        <f>IF(N390="sníž. přenesená",J390,0)</f>
        <v>0</v>
      </c>
      <c r="BI390" s="199">
        <f>IF(N390="nulová",J390,0)</f>
        <v>0</v>
      </c>
      <c r="BJ390" s="99" t="s">
        <v>8</v>
      </c>
      <c r="BK390" s="199">
        <f>ROUND(I390*H390,0)</f>
        <v>0</v>
      </c>
      <c r="BL390" s="99" t="s">
        <v>347</v>
      </c>
      <c r="BM390" s="198" t="s">
        <v>1628</v>
      </c>
    </row>
    <row r="391" spans="1:65" s="200" customFormat="1">
      <c r="B391" s="201"/>
      <c r="D391" s="202" t="s">
        <v>349</v>
      </c>
      <c r="E391" s="203" t="s">
        <v>1</v>
      </c>
      <c r="F391" s="204" t="s">
        <v>5572</v>
      </c>
      <c r="H391" s="205">
        <v>1039.5050000000001</v>
      </c>
      <c r="L391" s="201"/>
      <c r="M391" s="206"/>
      <c r="N391" s="207"/>
      <c r="O391" s="207"/>
      <c r="P391" s="207"/>
      <c r="Q391" s="207"/>
      <c r="R391" s="207"/>
      <c r="S391" s="207"/>
      <c r="T391" s="208"/>
      <c r="AT391" s="203" t="s">
        <v>349</v>
      </c>
      <c r="AU391" s="203" t="s">
        <v>85</v>
      </c>
      <c r="AV391" s="200" t="s">
        <v>85</v>
      </c>
      <c r="AW391" s="200" t="s">
        <v>33</v>
      </c>
      <c r="AX391" s="200" t="s">
        <v>77</v>
      </c>
      <c r="AY391" s="203" t="s">
        <v>341</v>
      </c>
    </row>
    <row r="392" spans="1:65" s="226" customFormat="1">
      <c r="B392" s="227"/>
      <c r="D392" s="202" t="s">
        <v>349</v>
      </c>
      <c r="E392" s="228" t="s">
        <v>1</v>
      </c>
      <c r="F392" s="229" t="s">
        <v>542</v>
      </c>
      <c r="H392" s="230">
        <v>1039.5050000000001</v>
      </c>
      <c r="L392" s="227"/>
      <c r="M392" s="231"/>
      <c r="N392" s="232"/>
      <c r="O392" s="232"/>
      <c r="P392" s="232"/>
      <c r="Q392" s="232"/>
      <c r="R392" s="232"/>
      <c r="S392" s="232"/>
      <c r="T392" s="233"/>
      <c r="AT392" s="228" t="s">
        <v>349</v>
      </c>
      <c r="AU392" s="228" t="s">
        <v>85</v>
      </c>
      <c r="AV392" s="226" t="s">
        <v>347</v>
      </c>
      <c r="AW392" s="226" t="s">
        <v>33</v>
      </c>
      <c r="AX392" s="226" t="s">
        <v>8</v>
      </c>
      <c r="AY392" s="228" t="s">
        <v>341</v>
      </c>
    </row>
    <row r="393" spans="1:65" s="110" customFormat="1" ht="24" customHeight="1">
      <c r="A393" s="107"/>
      <c r="B393" s="108"/>
      <c r="C393" s="187" t="s">
        <v>1031</v>
      </c>
      <c r="D393" s="187" t="s">
        <v>343</v>
      </c>
      <c r="E393" s="188" t="s">
        <v>5573</v>
      </c>
      <c r="F393" s="189" t="s">
        <v>5574</v>
      </c>
      <c r="G393" s="190" t="s">
        <v>357</v>
      </c>
      <c r="H393" s="191">
        <v>35.844999999999999</v>
      </c>
      <c r="I393" s="89"/>
      <c r="J393" s="192">
        <f>ROUND(I393*H393,0)</f>
        <v>0</v>
      </c>
      <c r="K393" s="189" t="s">
        <v>1</v>
      </c>
      <c r="L393" s="108"/>
      <c r="M393" s="193" t="s">
        <v>1</v>
      </c>
      <c r="N393" s="194" t="s">
        <v>42</v>
      </c>
      <c r="O393" s="195"/>
      <c r="P393" s="196">
        <f>O393*H393</f>
        <v>0</v>
      </c>
      <c r="Q393" s="196">
        <v>0</v>
      </c>
      <c r="R393" s="196">
        <f>Q393*H393</f>
        <v>0</v>
      </c>
      <c r="S393" s="196">
        <v>0</v>
      </c>
      <c r="T393" s="197">
        <f>S393*H393</f>
        <v>0</v>
      </c>
      <c r="U393" s="107"/>
      <c r="V393" s="107"/>
      <c r="W393" s="107"/>
      <c r="X393" s="107"/>
      <c r="Y393" s="107"/>
      <c r="Z393" s="107"/>
      <c r="AA393" s="107"/>
      <c r="AB393" s="107"/>
      <c r="AC393" s="107"/>
      <c r="AD393" s="107"/>
      <c r="AE393" s="107"/>
      <c r="AR393" s="198" t="s">
        <v>347</v>
      </c>
      <c r="AT393" s="198" t="s">
        <v>343</v>
      </c>
      <c r="AU393" s="198" t="s">
        <v>85</v>
      </c>
      <c r="AY393" s="99" t="s">
        <v>341</v>
      </c>
      <c r="BE393" s="199">
        <f>IF(N393="základní",J393,0)</f>
        <v>0</v>
      </c>
      <c r="BF393" s="199">
        <f>IF(N393="snížená",J393,0)</f>
        <v>0</v>
      </c>
      <c r="BG393" s="199">
        <f>IF(N393="zákl. přenesená",J393,0)</f>
        <v>0</v>
      </c>
      <c r="BH393" s="199">
        <f>IF(N393="sníž. přenesená",J393,0)</f>
        <v>0</v>
      </c>
      <c r="BI393" s="199">
        <f>IF(N393="nulová",J393,0)</f>
        <v>0</v>
      </c>
      <c r="BJ393" s="99" t="s">
        <v>8</v>
      </c>
      <c r="BK393" s="199">
        <f>ROUND(I393*H393,0)</f>
        <v>0</v>
      </c>
      <c r="BL393" s="99" t="s">
        <v>347</v>
      </c>
      <c r="BM393" s="198" t="s">
        <v>1639</v>
      </c>
    </row>
    <row r="394" spans="1:65" s="110" customFormat="1" ht="36" customHeight="1">
      <c r="A394" s="107"/>
      <c r="B394" s="108"/>
      <c r="C394" s="187" t="s">
        <v>1036</v>
      </c>
      <c r="D394" s="187" t="s">
        <v>343</v>
      </c>
      <c r="E394" s="188" t="s">
        <v>1066</v>
      </c>
      <c r="F394" s="189" t="s">
        <v>1067</v>
      </c>
      <c r="G394" s="190" t="s">
        <v>357</v>
      </c>
      <c r="H394" s="191">
        <v>23.172999999999998</v>
      </c>
      <c r="I394" s="89"/>
      <c r="J394" s="192">
        <f>ROUND(I394*H394,0)</f>
        <v>0</v>
      </c>
      <c r="K394" s="189" t="s">
        <v>1</v>
      </c>
      <c r="L394" s="108"/>
      <c r="M394" s="193" t="s">
        <v>1</v>
      </c>
      <c r="N394" s="194" t="s">
        <v>42</v>
      </c>
      <c r="O394" s="195"/>
      <c r="P394" s="196">
        <f>O394*H394</f>
        <v>0</v>
      </c>
      <c r="Q394" s="196">
        <v>0</v>
      </c>
      <c r="R394" s="196">
        <f>Q394*H394</f>
        <v>0</v>
      </c>
      <c r="S394" s="196">
        <v>0</v>
      </c>
      <c r="T394" s="197">
        <f>S394*H394</f>
        <v>0</v>
      </c>
      <c r="U394" s="107"/>
      <c r="V394" s="107"/>
      <c r="W394" s="107"/>
      <c r="X394" s="107"/>
      <c r="Y394" s="107"/>
      <c r="Z394" s="107"/>
      <c r="AA394" s="107"/>
      <c r="AB394" s="107"/>
      <c r="AC394" s="107"/>
      <c r="AD394" s="107"/>
      <c r="AE394" s="107"/>
      <c r="AR394" s="198" t="s">
        <v>347</v>
      </c>
      <c r="AT394" s="198" t="s">
        <v>343</v>
      </c>
      <c r="AU394" s="198" t="s">
        <v>85</v>
      </c>
      <c r="AY394" s="99" t="s">
        <v>341</v>
      </c>
      <c r="BE394" s="199">
        <f>IF(N394="základní",J394,0)</f>
        <v>0</v>
      </c>
      <c r="BF394" s="199">
        <f>IF(N394="snížená",J394,0)</f>
        <v>0</v>
      </c>
      <c r="BG394" s="199">
        <f>IF(N394="zákl. přenesená",J394,0)</f>
        <v>0</v>
      </c>
      <c r="BH394" s="199">
        <f>IF(N394="sníž. přenesená",J394,0)</f>
        <v>0</v>
      </c>
      <c r="BI394" s="199">
        <f>IF(N394="nulová",J394,0)</f>
        <v>0</v>
      </c>
      <c r="BJ394" s="99" t="s">
        <v>8</v>
      </c>
      <c r="BK394" s="199">
        <f>ROUND(I394*H394,0)</f>
        <v>0</v>
      </c>
      <c r="BL394" s="99" t="s">
        <v>347</v>
      </c>
      <c r="BM394" s="198" t="s">
        <v>1651</v>
      </c>
    </row>
    <row r="395" spans="1:65" s="110" customFormat="1" ht="24" customHeight="1">
      <c r="A395" s="107"/>
      <c r="B395" s="108"/>
      <c r="C395" s="187" t="s">
        <v>1040</v>
      </c>
      <c r="D395" s="187" t="s">
        <v>343</v>
      </c>
      <c r="E395" s="188" t="s">
        <v>4655</v>
      </c>
      <c r="F395" s="189" t="s">
        <v>4656</v>
      </c>
      <c r="G395" s="190" t="s">
        <v>357</v>
      </c>
      <c r="H395" s="191">
        <v>4.2240000000000002</v>
      </c>
      <c r="I395" s="89"/>
      <c r="J395" s="192">
        <f>ROUND(I395*H395,0)</f>
        <v>0</v>
      </c>
      <c r="K395" s="189" t="s">
        <v>1</v>
      </c>
      <c r="L395" s="108"/>
      <c r="M395" s="193" t="s">
        <v>1</v>
      </c>
      <c r="N395" s="194" t="s">
        <v>42</v>
      </c>
      <c r="O395" s="195"/>
      <c r="P395" s="196">
        <f>O395*H395</f>
        <v>0</v>
      </c>
      <c r="Q395" s="196">
        <v>0</v>
      </c>
      <c r="R395" s="196">
        <f>Q395*H395</f>
        <v>0</v>
      </c>
      <c r="S395" s="196">
        <v>0</v>
      </c>
      <c r="T395" s="197">
        <f>S395*H395</f>
        <v>0</v>
      </c>
      <c r="U395" s="107"/>
      <c r="V395" s="107"/>
      <c r="W395" s="107"/>
      <c r="X395" s="107"/>
      <c r="Y395" s="107"/>
      <c r="Z395" s="107"/>
      <c r="AA395" s="107"/>
      <c r="AB395" s="107"/>
      <c r="AC395" s="107"/>
      <c r="AD395" s="107"/>
      <c r="AE395" s="107"/>
      <c r="AR395" s="198" t="s">
        <v>347</v>
      </c>
      <c r="AT395" s="198" t="s">
        <v>343</v>
      </c>
      <c r="AU395" s="198" t="s">
        <v>85</v>
      </c>
      <c r="AY395" s="99" t="s">
        <v>341</v>
      </c>
      <c r="BE395" s="199">
        <f>IF(N395="základní",J395,0)</f>
        <v>0</v>
      </c>
      <c r="BF395" s="199">
        <f>IF(N395="snížená",J395,0)</f>
        <v>0</v>
      </c>
      <c r="BG395" s="199">
        <f>IF(N395="zákl. přenesená",J395,0)</f>
        <v>0</v>
      </c>
      <c r="BH395" s="199">
        <f>IF(N395="sníž. přenesená",J395,0)</f>
        <v>0</v>
      </c>
      <c r="BI395" s="199">
        <f>IF(N395="nulová",J395,0)</f>
        <v>0</v>
      </c>
      <c r="BJ395" s="99" t="s">
        <v>8</v>
      </c>
      <c r="BK395" s="199">
        <f>ROUND(I395*H395,0)</f>
        <v>0</v>
      </c>
      <c r="BL395" s="99" t="s">
        <v>347</v>
      </c>
      <c r="BM395" s="198" t="s">
        <v>1660</v>
      </c>
    </row>
    <row r="396" spans="1:65" s="110" customFormat="1" ht="24" customHeight="1">
      <c r="A396" s="107"/>
      <c r="B396" s="108"/>
      <c r="C396" s="187" t="s">
        <v>1045</v>
      </c>
      <c r="D396" s="187" t="s">
        <v>343</v>
      </c>
      <c r="E396" s="188" t="s">
        <v>5575</v>
      </c>
      <c r="F396" s="189" t="s">
        <v>5576</v>
      </c>
      <c r="G396" s="190" t="s">
        <v>357</v>
      </c>
      <c r="H396" s="191">
        <v>8.4480000000000004</v>
      </c>
      <c r="I396" s="89"/>
      <c r="J396" s="192">
        <f>ROUND(I396*H396,0)</f>
        <v>0</v>
      </c>
      <c r="K396" s="189" t="s">
        <v>1</v>
      </c>
      <c r="L396" s="108"/>
      <c r="M396" s="193" t="s">
        <v>1</v>
      </c>
      <c r="N396" s="194" t="s">
        <v>42</v>
      </c>
      <c r="O396" s="195"/>
      <c r="P396" s="196">
        <f>O396*H396</f>
        <v>0</v>
      </c>
      <c r="Q396" s="196">
        <v>0</v>
      </c>
      <c r="R396" s="196">
        <f>Q396*H396</f>
        <v>0</v>
      </c>
      <c r="S396" s="196">
        <v>0</v>
      </c>
      <c r="T396" s="197">
        <f>S396*H396</f>
        <v>0</v>
      </c>
      <c r="U396" s="107"/>
      <c r="V396" s="107"/>
      <c r="W396" s="107"/>
      <c r="X396" s="107"/>
      <c r="Y396" s="107"/>
      <c r="Z396" s="107"/>
      <c r="AA396" s="107"/>
      <c r="AB396" s="107"/>
      <c r="AC396" s="107"/>
      <c r="AD396" s="107"/>
      <c r="AE396" s="107"/>
      <c r="AR396" s="198" t="s">
        <v>347</v>
      </c>
      <c r="AT396" s="198" t="s">
        <v>343</v>
      </c>
      <c r="AU396" s="198" t="s">
        <v>85</v>
      </c>
      <c r="AY396" s="99" t="s">
        <v>341</v>
      </c>
      <c r="BE396" s="199">
        <f>IF(N396="základní",J396,0)</f>
        <v>0</v>
      </c>
      <c r="BF396" s="199">
        <f>IF(N396="snížená",J396,0)</f>
        <v>0</v>
      </c>
      <c r="BG396" s="199">
        <f>IF(N396="zákl. přenesená",J396,0)</f>
        <v>0</v>
      </c>
      <c r="BH396" s="199">
        <f>IF(N396="sníž. přenesená",J396,0)</f>
        <v>0</v>
      </c>
      <c r="BI396" s="199">
        <f>IF(N396="nulová",J396,0)</f>
        <v>0</v>
      </c>
      <c r="BJ396" s="99" t="s">
        <v>8</v>
      </c>
      <c r="BK396" s="199">
        <f>ROUND(I396*H396,0)</f>
        <v>0</v>
      </c>
      <c r="BL396" s="99" t="s">
        <v>347</v>
      </c>
      <c r="BM396" s="198" t="s">
        <v>1672</v>
      </c>
    </row>
    <row r="397" spans="1:65" s="174" customFormat="1" ht="22.9" customHeight="1">
      <c r="B397" s="175"/>
      <c r="D397" s="176" t="s">
        <v>76</v>
      </c>
      <c r="E397" s="185" t="s">
        <v>1069</v>
      </c>
      <c r="F397" s="185" t="s">
        <v>1070</v>
      </c>
      <c r="J397" s="186">
        <f>BK397</f>
        <v>0</v>
      </c>
      <c r="L397" s="175"/>
      <c r="M397" s="179"/>
      <c r="N397" s="180"/>
      <c r="O397" s="180"/>
      <c r="P397" s="181">
        <f>SUM(P398:P399)</f>
        <v>0</v>
      </c>
      <c r="Q397" s="180"/>
      <c r="R397" s="181">
        <f>SUM(R398:R399)</f>
        <v>0</v>
      </c>
      <c r="S397" s="180"/>
      <c r="T397" s="182">
        <f>SUM(T398:T399)</f>
        <v>0</v>
      </c>
      <c r="AR397" s="176" t="s">
        <v>8</v>
      </c>
      <c r="AT397" s="183" t="s">
        <v>76</v>
      </c>
      <c r="AU397" s="183" t="s">
        <v>8</v>
      </c>
      <c r="AY397" s="176" t="s">
        <v>341</v>
      </c>
      <c r="BK397" s="184">
        <f>SUM(BK398:BK399)</f>
        <v>0</v>
      </c>
    </row>
    <row r="398" spans="1:65" s="110" customFormat="1" ht="24" customHeight="1">
      <c r="A398" s="107"/>
      <c r="B398" s="108"/>
      <c r="C398" s="187" t="s">
        <v>1049</v>
      </c>
      <c r="D398" s="187" t="s">
        <v>343</v>
      </c>
      <c r="E398" s="188" t="s">
        <v>1856</v>
      </c>
      <c r="F398" s="189" t="s">
        <v>5577</v>
      </c>
      <c r="G398" s="190" t="s">
        <v>357</v>
      </c>
      <c r="H398" s="191">
        <v>259.899</v>
      </c>
      <c r="I398" s="89"/>
      <c r="J398" s="192">
        <f>ROUND(I398*H398,0)</f>
        <v>0</v>
      </c>
      <c r="K398" s="189" t="s">
        <v>1</v>
      </c>
      <c r="L398" s="108"/>
      <c r="M398" s="193" t="s">
        <v>1</v>
      </c>
      <c r="N398" s="194" t="s">
        <v>42</v>
      </c>
      <c r="O398" s="195"/>
      <c r="P398" s="196">
        <f>O398*H398</f>
        <v>0</v>
      </c>
      <c r="Q398" s="196">
        <v>0</v>
      </c>
      <c r="R398" s="196">
        <f>Q398*H398</f>
        <v>0</v>
      </c>
      <c r="S398" s="196">
        <v>0</v>
      </c>
      <c r="T398" s="197">
        <f>S398*H398</f>
        <v>0</v>
      </c>
      <c r="U398" s="107"/>
      <c r="V398" s="107"/>
      <c r="W398" s="107"/>
      <c r="X398" s="107"/>
      <c r="Y398" s="107"/>
      <c r="Z398" s="107"/>
      <c r="AA398" s="107"/>
      <c r="AB398" s="107"/>
      <c r="AC398" s="107"/>
      <c r="AD398" s="107"/>
      <c r="AE398" s="107"/>
      <c r="AR398" s="198" t="s">
        <v>347</v>
      </c>
      <c r="AT398" s="198" t="s">
        <v>343</v>
      </c>
      <c r="AU398" s="198" t="s">
        <v>85</v>
      </c>
      <c r="AY398" s="99" t="s">
        <v>341</v>
      </c>
      <c r="BE398" s="199">
        <f>IF(N398="základní",J398,0)</f>
        <v>0</v>
      </c>
      <c r="BF398" s="199">
        <f>IF(N398="snížená",J398,0)</f>
        <v>0</v>
      </c>
      <c r="BG398" s="199">
        <f>IF(N398="zákl. přenesená",J398,0)</f>
        <v>0</v>
      </c>
      <c r="BH398" s="199">
        <f>IF(N398="sníž. přenesená",J398,0)</f>
        <v>0</v>
      </c>
      <c r="BI398" s="199">
        <f>IF(N398="nulová",J398,0)</f>
        <v>0</v>
      </c>
      <c r="BJ398" s="99" t="s">
        <v>8</v>
      </c>
      <c r="BK398" s="199">
        <f>ROUND(I398*H398,0)</f>
        <v>0</v>
      </c>
      <c r="BL398" s="99" t="s">
        <v>347</v>
      </c>
      <c r="BM398" s="198" t="s">
        <v>1682</v>
      </c>
    </row>
    <row r="399" spans="1:65" s="110" customFormat="1" ht="24" customHeight="1">
      <c r="A399" s="107"/>
      <c r="B399" s="108"/>
      <c r="C399" s="187" t="s">
        <v>1056</v>
      </c>
      <c r="D399" s="187" t="s">
        <v>343</v>
      </c>
      <c r="E399" s="188" t="s">
        <v>5152</v>
      </c>
      <c r="F399" s="189" t="s">
        <v>5153</v>
      </c>
      <c r="G399" s="190" t="s">
        <v>357</v>
      </c>
      <c r="H399" s="191">
        <v>2.7959999999999998</v>
      </c>
      <c r="I399" s="89"/>
      <c r="J399" s="192">
        <f>ROUND(I399*H399,0)</f>
        <v>0</v>
      </c>
      <c r="K399" s="189" t="s">
        <v>1</v>
      </c>
      <c r="L399" s="108"/>
      <c r="M399" s="244" t="s">
        <v>1</v>
      </c>
      <c r="N399" s="245" t="s">
        <v>42</v>
      </c>
      <c r="O399" s="246"/>
      <c r="P399" s="247">
        <f>O399*H399</f>
        <v>0</v>
      </c>
      <c r="Q399" s="247">
        <v>0</v>
      </c>
      <c r="R399" s="247">
        <f>Q399*H399</f>
        <v>0</v>
      </c>
      <c r="S399" s="247">
        <v>0</v>
      </c>
      <c r="T399" s="248">
        <f>S399*H399</f>
        <v>0</v>
      </c>
      <c r="U399" s="107"/>
      <c r="V399" s="107"/>
      <c r="W399" s="107"/>
      <c r="X399" s="107"/>
      <c r="Y399" s="107"/>
      <c r="Z399" s="107"/>
      <c r="AA399" s="107"/>
      <c r="AB399" s="107"/>
      <c r="AC399" s="107"/>
      <c r="AD399" s="107"/>
      <c r="AE399" s="107"/>
      <c r="AR399" s="198" t="s">
        <v>347</v>
      </c>
      <c r="AT399" s="198" t="s">
        <v>343</v>
      </c>
      <c r="AU399" s="198" t="s">
        <v>85</v>
      </c>
      <c r="AY399" s="99" t="s">
        <v>341</v>
      </c>
      <c r="BE399" s="199">
        <f>IF(N399="základní",J399,0)</f>
        <v>0</v>
      </c>
      <c r="BF399" s="199">
        <f>IF(N399="snížená",J399,0)</f>
        <v>0</v>
      </c>
      <c r="BG399" s="199">
        <f>IF(N399="zákl. přenesená",J399,0)</f>
        <v>0</v>
      </c>
      <c r="BH399" s="199">
        <f>IF(N399="sníž. přenesená",J399,0)</f>
        <v>0</v>
      </c>
      <c r="BI399" s="199">
        <f>IF(N399="nulová",J399,0)</f>
        <v>0</v>
      </c>
      <c r="BJ399" s="99" t="s">
        <v>8</v>
      </c>
      <c r="BK399" s="199">
        <f>ROUND(I399*H399,0)</f>
        <v>0</v>
      </c>
      <c r="BL399" s="99" t="s">
        <v>347</v>
      </c>
      <c r="BM399" s="198" t="s">
        <v>1693</v>
      </c>
    </row>
    <row r="400" spans="1:65" s="110" customFormat="1" ht="6.95" customHeight="1">
      <c r="A400" s="107"/>
      <c r="B400" s="139"/>
      <c r="C400" s="140"/>
      <c r="D400" s="140"/>
      <c r="E400" s="140"/>
      <c r="F400" s="140"/>
      <c r="G400" s="140"/>
      <c r="H400" s="140"/>
      <c r="I400" s="140"/>
      <c r="J400" s="140"/>
      <c r="K400" s="140"/>
      <c r="L400" s="108"/>
      <c r="M400" s="107"/>
      <c r="O400" s="107"/>
      <c r="P400" s="107"/>
      <c r="Q400" s="107"/>
      <c r="R400" s="107"/>
      <c r="S400" s="107"/>
      <c r="T400" s="107"/>
      <c r="U400" s="107"/>
      <c r="V400" s="107"/>
      <c r="W400" s="107"/>
      <c r="X400" s="107"/>
      <c r="Y400" s="107"/>
      <c r="Z400" s="107"/>
      <c r="AA400" s="107"/>
      <c r="AB400" s="107"/>
      <c r="AC400" s="107"/>
      <c r="AD400" s="107"/>
      <c r="AE400" s="107"/>
    </row>
    <row r="401" s="98" customFormat="1"/>
  </sheetData>
  <sheetProtection password="D62F" sheet="1" objects="1" scenarios="1"/>
  <autoFilter ref="C125:K399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0"/>
  <sheetViews>
    <sheetView showGridLines="0" topLeftCell="A192" workbookViewId="0">
      <selection activeCell="H197" sqref="H197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0" style="1" hidden="1" customWidth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157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5578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ROUND(J136,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ROUND((SUM(BE136:BE216)),  0)</f>
        <v>0</v>
      </c>
      <c r="G33" s="107"/>
      <c r="H33" s="107"/>
      <c r="I33" s="124">
        <v>0.21</v>
      </c>
      <c r="J33" s="123">
        <f>ROUND(((SUM(BE136:BE216))*I33),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ROUND((SUM(BF136:BF216)),  0)</f>
        <v>0</v>
      </c>
      <c r="G34" s="107"/>
      <c r="H34" s="107"/>
      <c r="I34" s="124">
        <v>0.15</v>
      </c>
      <c r="J34" s="123">
        <f>ROUND(((SUM(BF136:BF216))*I34),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ROUND((SUM(BG136:BG216)),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ROUND((SUM(BH136:BH216)),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ROUND((SUM(BI136:BI216)),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56 - SO 56 - Venkovní osvětlení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J136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2:12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J137</f>
        <v>0</v>
      </c>
      <c r="L97" s="148"/>
    </row>
    <row r="98" spans="2:12" s="152" customFormat="1" ht="19.899999999999999" customHeight="1">
      <c r="B98" s="153"/>
      <c r="D98" s="154" t="s">
        <v>2148</v>
      </c>
      <c r="E98" s="155"/>
      <c r="F98" s="155"/>
      <c r="G98" s="155"/>
      <c r="H98" s="155"/>
      <c r="I98" s="155"/>
      <c r="J98" s="156">
        <f>J138</f>
        <v>0</v>
      </c>
      <c r="L98" s="153"/>
    </row>
    <row r="99" spans="2:12" s="152" customFormat="1" ht="19.899999999999999" customHeight="1">
      <c r="B99" s="153"/>
      <c r="D99" s="154" t="s">
        <v>2150</v>
      </c>
      <c r="E99" s="155"/>
      <c r="F99" s="155"/>
      <c r="G99" s="155"/>
      <c r="H99" s="155"/>
      <c r="I99" s="155"/>
      <c r="J99" s="156">
        <f>J149</f>
        <v>0</v>
      </c>
      <c r="L99" s="153"/>
    </row>
    <row r="100" spans="2:12" s="152" customFormat="1" ht="19.899999999999999" customHeight="1">
      <c r="B100" s="153"/>
      <c r="D100" s="154" t="s">
        <v>2151</v>
      </c>
      <c r="E100" s="155"/>
      <c r="F100" s="155"/>
      <c r="G100" s="155"/>
      <c r="H100" s="155"/>
      <c r="I100" s="155"/>
      <c r="J100" s="156">
        <f>J151</f>
        <v>0</v>
      </c>
      <c r="L100" s="153"/>
    </row>
    <row r="101" spans="2:12" s="152" customFormat="1" ht="19.899999999999999" customHeight="1">
      <c r="B101" s="153"/>
      <c r="D101" s="154" t="s">
        <v>2152</v>
      </c>
      <c r="E101" s="155"/>
      <c r="F101" s="155"/>
      <c r="G101" s="155"/>
      <c r="H101" s="155"/>
      <c r="I101" s="155"/>
      <c r="J101" s="156">
        <f>J153</f>
        <v>0</v>
      </c>
      <c r="L101" s="153"/>
    </row>
    <row r="102" spans="2:12" s="152" customFormat="1" ht="14.85" customHeight="1">
      <c r="B102" s="153"/>
      <c r="D102" s="154" t="s">
        <v>2153</v>
      </c>
      <c r="E102" s="155"/>
      <c r="F102" s="155"/>
      <c r="G102" s="155"/>
      <c r="H102" s="155"/>
      <c r="I102" s="155"/>
      <c r="J102" s="156">
        <f>J154</f>
        <v>0</v>
      </c>
      <c r="L102" s="153"/>
    </row>
    <row r="103" spans="2:12" s="152" customFormat="1" ht="14.85" customHeight="1">
      <c r="B103" s="153"/>
      <c r="D103" s="154" t="s">
        <v>2154</v>
      </c>
      <c r="E103" s="155"/>
      <c r="F103" s="155"/>
      <c r="G103" s="155"/>
      <c r="H103" s="155"/>
      <c r="I103" s="155"/>
      <c r="J103" s="156">
        <f>J160</f>
        <v>0</v>
      </c>
      <c r="L103" s="153"/>
    </row>
    <row r="104" spans="2:12" s="152" customFormat="1" ht="14.85" customHeight="1">
      <c r="B104" s="153"/>
      <c r="D104" s="154" t="s">
        <v>5579</v>
      </c>
      <c r="E104" s="155"/>
      <c r="F104" s="155"/>
      <c r="G104" s="155"/>
      <c r="H104" s="155"/>
      <c r="I104" s="155"/>
      <c r="J104" s="156">
        <f>J165</f>
        <v>0</v>
      </c>
      <c r="L104" s="153"/>
    </row>
    <row r="105" spans="2:12" s="152" customFormat="1" ht="19.899999999999999" customHeight="1">
      <c r="B105" s="153"/>
      <c r="D105" s="154" t="s">
        <v>2158</v>
      </c>
      <c r="E105" s="155"/>
      <c r="F105" s="155"/>
      <c r="G105" s="155"/>
      <c r="H105" s="155"/>
      <c r="I105" s="155"/>
      <c r="J105" s="156">
        <f>J169</f>
        <v>0</v>
      </c>
      <c r="L105" s="153"/>
    </row>
    <row r="106" spans="2:12" s="152" customFormat="1" ht="19.899999999999999" customHeight="1">
      <c r="B106" s="153"/>
      <c r="D106" s="154" t="s">
        <v>2159</v>
      </c>
      <c r="E106" s="155"/>
      <c r="F106" s="155"/>
      <c r="G106" s="155"/>
      <c r="H106" s="155"/>
      <c r="I106" s="155"/>
      <c r="J106" s="156">
        <f>J171</f>
        <v>0</v>
      </c>
      <c r="L106" s="153"/>
    </row>
    <row r="107" spans="2:12" s="152" customFormat="1" ht="19.899999999999999" customHeight="1">
      <c r="B107" s="153"/>
      <c r="D107" s="154" t="s">
        <v>2160</v>
      </c>
      <c r="E107" s="155"/>
      <c r="F107" s="155"/>
      <c r="G107" s="155"/>
      <c r="H107" s="155"/>
      <c r="I107" s="155"/>
      <c r="J107" s="156">
        <f>J173</f>
        <v>0</v>
      </c>
      <c r="L107" s="153"/>
    </row>
    <row r="108" spans="2:12" s="152" customFormat="1" ht="14.85" customHeight="1">
      <c r="B108" s="153"/>
      <c r="D108" s="154" t="s">
        <v>2153</v>
      </c>
      <c r="E108" s="155"/>
      <c r="F108" s="155"/>
      <c r="G108" s="155"/>
      <c r="H108" s="155"/>
      <c r="I108" s="155"/>
      <c r="J108" s="156">
        <f>J174</f>
        <v>0</v>
      </c>
      <c r="L108" s="153"/>
    </row>
    <row r="109" spans="2:12" s="152" customFormat="1" ht="14.85" customHeight="1">
      <c r="B109" s="153"/>
      <c r="D109" s="154" t="s">
        <v>2154</v>
      </c>
      <c r="E109" s="155"/>
      <c r="F109" s="155"/>
      <c r="G109" s="155"/>
      <c r="H109" s="155"/>
      <c r="I109" s="155"/>
      <c r="J109" s="156">
        <f>J180</f>
        <v>0</v>
      </c>
      <c r="L109" s="153"/>
    </row>
    <row r="110" spans="2:12" s="152" customFormat="1" ht="14.85" customHeight="1">
      <c r="B110" s="153"/>
      <c r="D110" s="154" t="s">
        <v>5579</v>
      </c>
      <c r="E110" s="155"/>
      <c r="F110" s="155"/>
      <c r="G110" s="155"/>
      <c r="H110" s="155"/>
      <c r="I110" s="155"/>
      <c r="J110" s="156">
        <f>J187</f>
        <v>0</v>
      </c>
      <c r="L110" s="153"/>
    </row>
    <row r="111" spans="2:12" s="152" customFormat="1" ht="19.899999999999999" customHeight="1">
      <c r="B111" s="153"/>
      <c r="D111" s="154" t="s">
        <v>2161</v>
      </c>
      <c r="E111" s="155"/>
      <c r="F111" s="155"/>
      <c r="G111" s="155"/>
      <c r="H111" s="155"/>
      <c r="I111" s="155"/>
      <c r="J111" s="156">
        <f>J191</f>
        <v>0</v>
      </c>
      <c r="L111" s="153"/>
    </row>
    <row r="112" spans="2:12" s="152" customFormat="1" ht="14.85" customHeight="1">
      <c r="B112" s="153"/>
      <c r="D112" s="154" t="s">
        <v>4705</v>
      </c>
      <c r="E112" s="155"/>
      <c r="F112" s="155"/>
      <c r="G112" s="155"/>
      <c r="H112" s="155"/>
      <c r="I112" s="155"/>
      <c r="J112" s="156">
        <f>J192</f>
        <v>0</v>
      </c>
      <c r="L112" s="153"/>
    </row>
    <row r="113" spans="1:31" s="152" customFormat="1" ht="14.85" customHeight="1">
      <c r="B113" s="153"/>
      <c r="D113" s="154" t="s">
        <v>4705</v>
      </c>
      <c r="E113" s="155"/>
      <c r="F113" s="155"/>
      <c r="G113" s="155"/>
      <c r="H113" s="155"/>
      <c r="I113" s="155"/>
      <c r="J113" s="156">
        <f>J200</f>
        <v>0</v>
      </c>
      <c r="L113" s="153"/>
    </row>
    <row r="114" spans="1:31" s="152" customFormat="1" ht="19.899999999999999" customHeight="1">
      <c r="B114" s="153"/>
      <c r="D114" s="154" t="s">
        <v>2162</v>
      </c>
      <c r="E114" s="155"/>
      <c r="F114" s="155"/>
      <c r="G114" s="155"/>
      <c r="H114" s="155"/>
      <c r="I114" s="155"/>
      <c r="J114" s="156">
        <f>J209</f>
        <v>0</v>
      </c>
      <c r="L114" s="153"/>
    </row>
    <row r="115" spans="1:31" s="152" customFormat="1" ht="19.899999999999999" customHeight="1">
      <c r="B115" s="153"/>
      <c r="D115" s="154" t="s">
        <v>2163</v>
      </c>
      <c r="E115" s="155"/>
      <c r="F115" s="155"/>
      <c r="G115" s="155"/>
      <c r="H115" s="155"/>
      <c r="I115" s="155"/>
      <c r="J115" s="156">
        <f>J213</f>
        <v>0</v>
      </c>
      <c r="L115" s="153"/>
    </row>
    <row r="116" spans="1:31" s="152" customFormat="1" ht="19.899999999999999" customHeight="1">
      <c r="B116" s="153"/>
      <c r="D116" s="154" t="s">
        <v>2164</v>
      </c>
      <c r="E116" s="155"/>
      <c r="F116" s="155"/>
      <c r="G116" s="155"/>
      <c r="H116" s="155"/>
      <c r="I116" s="155"/>
      <c r="J116" s="156">
        <f>J215</f>
        <v>0</v>
      </c>
      <c r="L116" s="153"/>
    </row>
    <row r="117" spans="1:31" s="110" customFormat="1" ht="21.75" customHeight="1">
      <c r="A117" s="107"/>
      <c r="B117" s="108"/>
      <c r="C117" s="107"/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31" s="110" customFormat="1" ht="6.95" customHeight="1">
      <c r="A118" s="107"/>
      <c r="B118" s="139"/>
      <c r="C118" s="140"/>
      <c r="D118" s="140"/>
      <c r="E118" s="140"/>
      <c r="F118" s="140"/>
      <c r="G118" s="140"/>
      <c r="H118" s="140"/>
      <c r="I118" s="140"/>
      <c r="J118" s="140"/>
      <c r="K118" s="140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31" s="98" customFormat="1"/>
    <row r="120" spans="1:31" s="98" customFormat="1"/>
    <row r="121" spans="1:31" s="98" customFormat="1"/>
    <row r="122" spans="1:31" s="110" customFormat="1" ht="6.95" customHeight="1">
      <c r="A122" s="107"/>
      <c r="B122" s="141"/>
      <c r="C122" s="142"/>
      <c r="D122" s="142"/>
      <c r="E122" s="142"/>
      <c r="F122" s="142"/>
      <c r="G122" s="142"/>
      <c r="H122" s="142"/>
      <c r="I122" s="142"/>
      <c r="J122" s="142"/>
      <c r="K122" s="142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31" s="110" customFormat="1" ht="24.95" customHeight="1">
      <c r="A123" s="107"/>
      <c r="B123" s="108"/>
      <c r="C123" s="104" t="s">
        <v>326</v>
      </c>
      <c r="D123" s="107"/>
      <c r="E123" s="107"/>
      <c r="F123" s="107"/>
      <c r="G123" s="107"/>
      <c r="H123" s="107"/>
      <c r="I123" s="107"/>
      <c r="J123" s="107"/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31" s="110" customFormat="1" ht="6.9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31" s="110" customFormat="1" ht="12" customHeight="1">
      <c r="A125" s="107"/>
      <c r="B125" s="108"/>
      <c r="C125" s="106" t="s">
        <v>17</v>
      </c>
      <c r="D125" s="107"/>
      <c r="E125" s="107"/>
      <c r="F125" s="107"/>
      <c r="G125" s="107"/>
      <c r="H125" s="107"/>
      <c r="I125" s="107"/>
      <c r="J125" s="107"/>
      <c r="K125" s="107"/>
      <c r="L125" s="109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</row>
    <row r="126" spans="1:31" s="110" customFormat="1" ht="16.5" customHeight="1">
      <c r="A126" s="107"/>
      <c r="B126" s="108"/>
      <c r="C126" s="107"/>
      <c r="D126" s="107"/>
      <c r="E126" s="312" t="str">
        <f>E7</f>
        <v>Expozice Jihozápadní Afrika, ZOO Dvůr Králové a.s. - Změna A, 1.etapa</v>
      </c>
      <c r="F126" s="313"/>
      <c r="G126" s="313"/>
      <c r="H126" s="313"/>
      <c r="I126" s="107"/>
      <c r="J126" s="107"/>
      <c r="K126" s="107"/>
      <c r="L126" s="109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</row>
    <row r="127" spans="1:31" s="110" customFormat="1" ht="12" customHeight="1">
      <c r="A127" s="107"/>
      <c r="B127" s="108"/>
      <c r="C127" s="106" t="s">
        <v>183</v>
      </c>
      <c r="D127" s="107"/>
      <c r="E127" s="107"/>
      <c r="F127" s="107"/>
      <c r="G127" s="107"/>
      <c r="H127" s="107"/>
      <c r="I127" s="107"/>
      <c r="J127" s="107"/>
      <c r="K127" s="107"/>
      <c r="L127" s="109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</row>
    <row r="128" spans="1:31" s="110" customFormat="1" ht="16.5" customHeight="1">
      <c r="A128" s="107"/>
      <c r="B128" s="108"/>
      <c r="C128" s="107"/>
      <c r="D128" s="107"/>
      <c r="E128" s="308" t="str">
        <f>E9</f>
        <v>56 - SO 56 - Venkovní osvětlení - změna A</v>
      </c>
      <c r="F128" s="309"/>
      <c r="G128" s="309"/>
      <c r="H128" s="309"/>
      <c r="I128" s="107"/>
      <c r="J128" s="107"/>
      <c r="K128" s="107"/>
      <c r="L128" s="109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</row>
    <row r="129" spans="1:65" s="110" customFormat="1" ht="6.95" customHeight="1">
      <c r="A129" s="107"/>
      <c r="B129" s="108"/>
      <c r="C129" s="107"/>
      <c r="D129" s="107"/>
      <c r="E129" s="107"/>
      <c r="F129" s="107"/>
      <c r="G129" s="107"/>
      <c r="H129" s="107"/>
      <c r="I129" s="107"/>
      <c r="J129" s="107"/>
      <c r="K129" s="107"/>
      <c r="L129" s="109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</row>
    <row r="130" spans="1:65" s="110" customFormat="1" ht="12" customHeight="1">
      <c r="A130" s="107"/>
      <c r="B130" s="108"/>
      <c r="C130" s="106" t="s">
        <v>21</v>
      </c>
      <c r="D130" s="107"/>
      <c r="E130" s="107"/>
      <c r="F130" s="111" t="str">
        <f>F12</f>
        <v xml:space="preserve"> </v>
      </c>
      <c r="G130" s="107"/>
      <c r="H130" s="107"/>
      <c r="I130" s="106" t="s">
        <v>23</v>
      </c>
      <c r="J130" s="112" t="str">
        <f>IF(J12="","",J12)</f>
        <v>14. 1. 2020</v>
      </c>
      <c r="K130" s="107"/>
      <c r="L130" s="109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</row>
    <row r="131" spans="1:65" s="110" customFormat="1" ht="6.95" customHeight="1">
      <c r="A131" s="107"/>
      <c r="B131" s="108"/>
      <c r="C131" s="107"/>
      <c r="D131" s="107"/>
      <c r="E131" s="107"/>
      <c r="F131" s="107"/>
      <c r="G131" s="107"/>
      <c r="H131" s="107"/>
      <c r="I131" s="107"/>
      <c r="J131" s="107"/>
      <c r="K131" s="107"/>
      <c r="L131" s="109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</row>
    <row r="132" spans="1:65" s="110" customFormat="1" ht="43.15" customHeight="1">
      <c r="A132" s="107"/>
      <c r="B132" s="108"/>
      <c r="C132" s="106" t="s">
        <v>25</v>
      </c>
      <c r="D132" s="107"/>
      <c r="E132" s="107"/>
      <c r="F132" s="111" t="str">
        <f>E15</f>
        <v>ZOO Dvůr Králové a.s., Štefánikova 1029, D.K.n.L.</v>
      </c>
      <c r="G132" s="107"/>
      <c r="H132" s="107"/>
      <c r="I132" s="106" t="s">
        <v>31</v>
      </c>
      <c r="J132" s="143" t="str">
        <f>E21</f>
        <v>Projektis spol. s r.o., Legionářská 562, D.K.n.L.</v>
      </c>
      <c r="K132" s="107"/>
      <c r="L132" s="109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</row>
    <row r="133" spans="1:65" s="110" customFormat="1" ht="15.2" customHeight="1">
      <c r="A133" s="107"/>
      <c r="B133" s="108"/>
      <c r="C133" s="106" t="s">
        <v>29</v>
      </c>
      <c r="D133" s="107"/>
      <c r="E133" s="107"/>
      <c r="F133" s="111" t="str">
        <f>IF(E18="","",E18)</f>
        <v>Vyplň údaj</v>
      </c>
      <c r="G133" s="107"/>
      <c r="H133" s="107"/>
      <c r="I133" s="106" t="s">
        <v>34</v>
      </c>
      <c r="J133" s="143" t="str">
        <f>E24</f>
        <v>ing. V. Švehla</v>
      </c>
      <c r="K133" s="107"/>
      <c r="L133" s="109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</row>
    <row r="134" spans="1:65" s="110" customFormat="1" ht="10.35" customHeight="1">
      <c r="A134" s="107"/>
      <c r="B134" s="108"/>
      <c r="C134" s="107"/>
      <c r="D134" s="107"/>
      <c r="E134" s="107"/>
      <c r="F134" s="107"/>
      <c r="G134" s="107"/>
      <c r="H134" s="107"/>
      <c r="I134" s="107"/>
      <c r="J134" s="107"/>
      <c r="K134" s="107"/>
      <c r="L134" s="109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</row>
    <row r="135" spans="1:65" s="166" customFormat="1" ht="29.25" customHeight="1">
      <c r="A135" s="157"/>
      <c r="B135" s="158"/>
      <c r="C135" s="159" t="s">
        <v>327</v>
      </c>
      <c r="D135" s="160" t="s">
        <v>62</v>
      </c>
      <c r="E135" s="160" t="s">
        <v>58</v>
      </c>
      <c r="F135" s="160" t="s">
        <v>59</v>
      </c>
      <c r="G135" s="160" t="s">
        <v>328</v>
      </c>
      <c r="H135" s="160" t="s">
        <v>329</v>
      </c>
      <c r="I135" s="160" t="s">
        <v>330</v>
      </c>
      <c r="J135" s="160" t="s">
        <v>299</v>
      </c>
      <c r="K135" s="161" t="s">
        <v>331</v>
      </c>
      <c r="L135" s="162"/>
      <c r="M135" s="163" t="s">
        <v>1</v>
      </c>
      <c r="N135" s="164" t="s">
        <v>41</v>
      </c>
      <c r="O135" s="164" t="s">
        <v>332</v>
      </c>
      <c r="P135" s="164" t="s">
        <v>333</v>
      </c>
      <c r="Q135" s="164" t="s">
        <v>334</v>
      </c>
      <c r="R135" s="164" t="s">
        <v>335</v>
      </c>
      <c r="S135" s="164" t="s">
        <v>336</v>
      </c>
      <c r="T135" s="165" t="s">
        <v>337</v>
      </c>
      <c r="U135" s="157"/>
      <c r="V135" s="157"/>
      <c r="W135" s="157"/>
      <c r="X135" s="157"/>
      <c r="Y135" s="157"/>
      <c r="Z135" s="157"/>
      <c r="AA135" s="157"/>
      <c r="AB135" s="157"/>
      <c r="AC135" s="157"/>
      <c r="AD135" s="157"/>
      <c r="AE135" s="157"/>
    </row>
    <row r="136" spans="1:65" s="110" customFormat="1" ht="22.9" customHeight="1">
      <c r="A136" s="107"/>
      <c r="B136" s="108"/>
      <c r="C136" s="167" t="s">
        <v>338</v>
      </c>
      <c r="D136" s="107"/>
      <c r="E136" s="107"/>
      <c r="F136" s="107"/>
      <c r="G136" s="107"/>
      <c r="H136" s="107"/>
      <c r="I136" s="107"/>
      <c r="J136" s="168">
        <f>BK136</f>
        <v>0</v>
      </c>
      <c r="K136" s="107"/>
      <c r="L136" s="108"/>
      <c r="M136" s="169"/>
      <c r="N136" s="170"/>
      <c r="O136" s="118"/>
      <c r="P136" s="171">
        <f>P137</f>
        <v>0</v>
      </c>
      <c r="Q136" s="118"/>
      <c r="R136" s="171">
        <f>R137</f>
        <v>0</v>
      </c>
      <c r="S136" s="118"/>
      <c r="T136" s="172">
        <f>T137</f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T136" s="99" t="s">
        <v>76</v>
      </c>
      <c r="AU136" s="99" t="s">
        <v>301</v>
      </c>
      <c r="BK136" s="173">
        <f>BK137</f>
        <v>0</v>
      </c>
    </row>
    <row r="137" spans="1:65" s="174" customFormat="1" ht="25.9" customHeight="1">
      <c r="B137" s="175"/>
      <c r="D137" s="176" t="s">
        <v>76</v>
      </c>
      <c r="E137" s="177" t="s">
        <v>354</v>
      </c>
      <c r="F137" s="177" t="s">
        <v>2074</v>
      </c>
      <c r="J137" s="178">
        <f>BK137</f>
        <v>0</v>
      </c>
      <c r="L137" s="175"/>
      <c r="M137" s="179"/>
      <c r="N137" s="180"/>
      <c r="O137" s="180"/>
      <c r="P137" s="181">
        <f>P138+P149+P151+P153+P169+P171+P173+P191+P209+P213+P215</f>
        <v>0</v>
      </c>
      <c r="Q137" s="180"/>
      <c r="R137" s="181">
        <f>R138+R149+R151+R153+R169+R171+R173+R191+R209+R213+R215</f>
        <v>0</v>
      </c>
      <c r="S137" s="180"/>
      <c r="T137" s="182">
        <f>T138+T149+T151+T153+T169+T171+T173+T191+T209+T213+T215</f>
        <v>0</v>
      </c>
      <c r="AR137" s="176" t="s">
        <v>352</v>
      </c>
      <c r="AT137" s="183" t="s">
        <v>76</v>
      </c>
      <c r="AU137" s="183" t="s">
        <v>77</v>
      </c>
      <c r="AY137" s="176" t="s">
        <v>341</v>
      </c>
      <c r="BK137" s="184">
        <f>BK138+BK149+BK151+BK153+BK169+BK171+BK173+BK191+BK209+BK213+BK215</f>
        <v>0</v>
      </c>
    </row>
    <row r="138" spans="1:65" s="174" customFormat="1" ht="22.9" customHeight="1">
      <c r="B138" s="175"/>
      <c r="D138" s="176" t="s">
        <v>76</v>
      </c>
      <c r="E138" s="185" t="s">
        <v>2165</v>
      </c>
      <c r="F138" s="185" t="s">
        <v>2166</v>
      </c>
      <c r="J138" s="186">
        <f>BK138</f>
        <v>0</v>
      </c>
      <c r="L138" s="175"/>
      <c r="M138" s="179"/>
      <c r="N138" s="180"/>
      <c r="O138" s="180"/>
      <c r="P138" s="181">
        <f>SUM(P139:P148)</f>
        <v>0</v>
      </c>
      <c r="Q138" s="180"/>
      <c r="R138" s="181">
        <f>SUM(R139:R148)</f>
        <v>0</v>
      </c>
      <c r="S138" s="180"/>
      <c r="T138" s="182">
        <f>SUM(T139:T148)</f>
        <v>0</v>
      </c>
      <c r="AR138" s="176" t="s">
        <v>352</v>
      </c>
      <c r="AT138" s="183" t="s">
        <v>76</v>
      </c>
      <c r="AU138" s="183" t="s">
        <v>8</v>
      </c>
      <c r="AY138" s="176" t="s">
        <v>341</v>
      </c>
      <c r="BK138" s="184">
        <f>SUM(BK139:BK148)</f>
        <v>0</v>
      </c>
    </row>
    <row r="139" spans="1:65" s="110" customFormat="1" ht="16.5" customHeight="1">
      <c r="A139" s="107"/>
      <c r="B139" s="108"/>
      <c r="C139" s="217" t="s">
        <v>8</v>
      </c>
      <c r="D139" s="217" t="s">
        <v>354</v>
      </c>
      <c r="E139" s="218" t="s">
        <v>5580</v>
      </c>
      <c r="F139" s="219" t="s">
        <v>5581</v>
      </c>
      <c r="G139" s="220" t="s">
        <v>2081</v>
      </c>
      <c r="H139" s="221">
        <v>1</v>
      </c>
      <c r="I139" s="92"/>
      <c r="J139" s="222">
        <f t="shared" ref="J139:J148" si="0">ROUND(I139*H139,0)</f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ref="P139:P148" si="1">O139*H139</f>
        <v>0</v>
      </c>
      <c r="Q139" s="196">
        <v>0</v>
      </c>
      <c r="R139" s="196">
        <f t="shared" ref="R139:R148" si="2">Q139*H139</f>
        <v>0</v>
      </c>
      <c r="S139" s="196">
        <v>0</v>
      </c>
      <c r="T139" s="197">
        <f t="shared" ref="T139:T148" si="3"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85</v>
      </c>
      <c r="AY139" s="99" t="s">
        <v>341</v>
      </c>
      <c r="BE139" s="199">
        <f t="shared" ref="BE139:BE148" si="4">IF(N139="základní",J139,0)</f>
        <v>0</v>
      </c>
      <c r="BF139" s="199">
        <f t="shared" ref="BF139:BF148" si="5">IF(N139="snížená",J139,0)</f>
        <v>0</v>
      </c>
      <c r="BG139" s="199">
        <f t="shared" ref="BG139:BG148" si="6">IF(N139="zákl. přenesená",J139,0)</f>
        <v>0</v>
      </c>
      <c r="BH139" s="199">
        <f t="shared" ref="BH139:BH148" si="7">IF(N139="sníž. přenesená",J139,0)</f>
        <v>0</v>
      </c>
      <c r="BI139" s="199">
        <f t="shared" ref="BI139:BI148" si="8">IF(N139="nulová",J139,0)</f>
        <v>0</v>
      </c>
      <c r="BJ139" s="99" t="s">
        <v>8</v>
      </c>
      <c r="BK139" s="199">
        <f t="shared" ref="BK139:BK148" si="9">ROUND(I139*H139,0)</f>
        <v>0</v>
      </c>
      <c r="BL139" s="99" t="s">
        <v>347</v>
      </c>
      <c r="BM139" s="198" t="s">
        <v>5582</v>
      </c>
    </row>
    <row r="140" spans="1:65" s="110" customFormat="1" ht="16.5" customHeight="1">
      <c r="A140" s="107"/>
      <c r="B140" s="108"/>
      <c r="C140" s="217" t="s">
        <v>85</v>
      </c>
      <c r="D140" s="217" t="s">
        <v>354</v>
      </c>
      <c r="E140" s="218" t="s">
        <v>5583</v>
      </c>
      <c r="F140" s="219" t="s">
        <v>5584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85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5585</v>
      </c>
    </row>
    <row r="141" spans="1:65" s="110" customFormat="1" ht="16.5" customHeight="1">
      <c r="A141" s="107"/>
      <c r="B141" s="108"/>
      <c r="C141" s="217" t="s">
        <v>352</v>
      </c>
      <c r="D141" s="217" t="s">
        <v>354</v>
      </c>
      <c r="E141" s="218" t="s">
        <v>5586</v>
      </c>
      <c r="F141" s="219" t="s">
        <v>5587</v>
      </c>
      <c r="G141" s="220" t="s">
        <v>2081</v>
      </c>
      <c r="H141" s="221">
        <v>5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85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5588</v>
      </c>
    </row>
    <row r="142" spans="1:65" s="110" customFormat="1" ht="16.5" customHeight="1">
      <c r="A142" s="107"/>
      <c r="B142" s="108"/>
      <c r="C142" s="217" t="s">
        <v>347</v>
      </c>
      <c r="D142" s="217" t="s">
        <v>354</v>
      </c>
      <c r="E142" s="218" t="s">
        <v>5589</v>
      </c>
      <c r="F142" s="219" t="s">
        <v>5590</v>
      </c>
      <c r="G142" s="220" t="s">
        <v>455</v>
      </c>
      <c r="H142" s="221">
        <v>0.6</v>
      </c>
      <c r="I142" s="92"/>
      <c r="J142" s="222">
        <f t="shared" si="0"/>
        <v>0</v>
      </c>
      <c r="K142" s="219" t="s">
        <v>1</v>
      </c>
      <c r="L142" s="223"/>
      <c r="M142" s="224" t="s">
        <v>1</v>
      </c>
      <c r="N142" s="225" t="s">
        <v>42</v>
      </c>
      <c r="O142" s="195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R142" s="198" t="s">
        <v>358</v>
      </c>
      <c r="AT142" s="198" t="s">
        <v>354</v>
      </c>
      <c r="AU142" s="198" t="s">
        <v>85</v>
      </c>
      <c r="AY142" s="99" t="s">
        <v>341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99" t="s">
        <v>8</v>
      </c>
      <c r="BK142" s="199">
        <f t="shared" si="9"/>
        <v>0</v>
      </c>
      <c r="BL142" s="99" t="s">
        <v>347</v>
      </c>
      <c r="BM142" s="198" t="s">
        <v>5591</v>
      </c>
    </row>
    <row r="143" spans="1:65" s="110" customFormat="1" ht="16.5" customHeight="1">
      <c r="A143" s="107"/>
      <c r="B143" s="108"/>
      <c r="C143" s="217" t="s">
        <v>371</v>
      </c>
      <c r="D143" s="217" t="s">
        <v>354</v>
      </c>
      <c r="E143" s="218" t="s">
        <v>5592</v>
      </c>
      <c r="F143" s="219" t="s">
        <v>5593</v>
      </c>
      <c r="G143" s="220" t="s">
        <v>455</v>
      </c>
      <c r="H143" s="221">
        <v>10</v>
      </c>
      <c r="I143" s="92"/>
      <c r="J143" s="222">
        <f t="shared" si="0"/>
        <v>0</v>
      </c>
      <c r="K143" s="219" t="s">
        <v>1</v>
      </c>
      <c r="L143" s="223"/>
      <c r="M143" s="224" t="s">
        <v>1</v>
      </c>
      <c r="N143" s="225" t="s">
        <v>42</v>
      </c>
      <c r="O143" s="195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358</v>
      </c>
      <c r="AT143" s="198" t="s">
        <v>354</v>
      </c>
      <c r="AU143" s="198" t="s">
        <v>85</v>
      </c>
      <c r="AY143" s="99" t="s">
        <v>341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99" t="s">
        <v>8</v>
      </c>
      <c r="BK143" s="199">
        <f t="shared" si="9"/>
        <v>0</v>
      </c>
      <c r="BL143" s="99" t="s">
        <v>347</v>
      </c>
      <c r="BM143" s="198" t="s">
        <v>5594</v>
      </c>
    </row>
    <row r="144" spans="1:65" s="110" customFormat="1" ht="16.5" customHeight="1">
      <c r="A144" s="107"/>
      <c r="B144" s="108"/>
      <c r="C144" s="217" t="s">
        <v>375</v>
      </c>
      <c r="D144" s="217" t="s">
        <v>354</v>
      </c>
      <c r="E144" s="218" t="s">
        <v>2206</v>
      </c>
      <c r="F144" s="219" t="s">
        <v>5595</v>
      </c>
      <c r="G144" s="220" t="s">
        <v>2081</v>
      </c>
      <c r="H144" s="221">
        <v>3</v>
      </c>
      <c r="I144" s="92"/>
      <c r="J144" s="222">
        <f t="shared" si="0"/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85</v>
      </c>
      <c r="AY144" s="99" t="s">
        <v>341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99" t="s">
        <v>8</v>
      </c>
      <c r="BK144" s="199">
        <f t="shared" si="9"/>
        <v>0</v>
      </c>
      <c r="BL144" s="99" t="s">
        <v>347</v>
      </c>
      <c r="BM144" s="198" t="s">
        <v>5596</v>
      </c>
    </row>
    <row r="145" spans="1:65" s="110" customFormat="1" ht="16.5" customHeight="1">
      <c r="A145" s="107"/>
      <c r="B145" s="108"/>
      <c r="C145" s="217" t="s">
        <v>379</v>
      </c>
      <c r="D145" s="217" t="s">
        <v>354</v>
      </c>
      <c r="E145" s="218" t="s">
        <v>3373</v>
      </c>
      <c r="F145" s="219" t="s">
        <v>5597</v>
      </c>
      <c r="G145" s="220" t="s">
        <v>2081</v>
      </c>
      <c r="H145" s="221">
        <v>1</v>
      </c>
      <c r="I145" s="92"/>
      <c r="J145" s="222">
        <f t="shared" si="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85</v>
      </c>
      <c r="AY145" s="99" t="s">
        <v>341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99" t="s">
        <v>8</v>
      </c>
      <c r="BK145" s="199">
        <f t="shared" si="9"/>
        <v>0</v>
      </c>
      <c r="BL145" s="99" t="s">
        <v>347</v>
      </c>
      <c r="BM145" s="198" t="s">
        <v>5598</v>
      </c>
    </row>
    <row r="146" spans="1:65" s="110" customFormat="1" ht="16.5" customHeight="1">
      <c r="A146" s="107"/>
      <c r="B146" s="108"/>
      <c r="C146" s="217" t="s">
        <v>358</v>
      </c>
      <c r="D146" s="217" t="s">
        <v>354</v>
      </c>
      <c r="E146" s="218" t="s">
        <v>5599</v>
      </c>
      <c r="F146" s="219" t="s">
        <v>5600</v>
      </c>
      <c r="G146" s="220" t="s">
        <v>2081</v>
      </c>
      <c r="H146" s="221">
        <v>1</v>
      </c>
      <c r="I146" s="92"/>
      <c r="J146" s="222">
        <f t="shared" si="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85</v>
      </c>
      <c r="AY146" s="99" t="s">
        <v>341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99" t="s">
        <v>8</v>
      </c>
      <c r="BK146" s="199">
        <f t="shared" si="9"/>
        <v>0</v>
      </c>
      <c r="BL146" s="99" t="s">
        <v>347</v>
      </c>
      <c r="BM146" s="198" t="s">
        <v>5601</v>
      </c>
    </row>
    <row r="147" spans="1:65" s="110" customFormat="1" ht="16.5" customHeight="1">
      <c r="A147" s="107"/>
      <c r="B147" s="108"/>
      <c r="C147" s="217" t="s">
        <v>388</v>
      </c>
      <c r="D147" s="217" t="s">
        <v>354</v>
      </c>
      <c r="E147" s="218" t="s">
        <v>2218</v>
      </c>
      <c r="F147" s="219" t="s">
        <v>2219</v>
      </c>
      <c r="G147" s="220" t="s">
        <v>2220</v>
      </c>
      <c r="H147" s="93"/>
      <c r="I147" s="251">
        <f>SUM(J139:J146)</f>
        <v>0</v>
      </c>
      <c r="J147" s="222">
        <f>ROUND(I147*H147/100,0)</f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85</v>
      </c>
      <c r="AY147" s="99" t="s">
        <v>341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99" t="s">
        <v>8</v>
      </c>
      <c r="BK147" s="199">
        <f>ROUND(I147*H147/100,0)</f>
        <v>0</v>
      </c>
      <c r="BL147" s="99" t="s">
        <v>347</v>
      </c>
      <c r="BM147" s="198" t="s">
        <v>5602</v>
      </c>
    </row>
    <row r="148" spans="1:65" s="110" customFormat="1" ht="16.5" customHeight="1">
      <c r="A148" s="107"/>
      <c r="B148" s="108"/>
      <c r="C148" s="217" t="s">
        <v>261</v>
      </c>
      <c r="D148" s="217" t="s">
        <v>354</v>
      </c>
      <c r="E148" s="218" t="s">
        <v>2222</v>
      </c>
      <c r="F148" s="219" t="s">
        <v>2223</v>
      </c>
      <c r="G148" s="220" t="s">
        <v>2064</v>
      </c>
      <c r="H148" s="221">
        <v>3.89</v>
      </c>
      <c r="I148" s="92"/>
      <c r="J148" s="222">
        <f t="shared" si="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85</v>
      </c>
      <c r="AY148" s="99" t="s">
        <v>341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99" t="s">
        <v>8</v>
      </c>
      <c r="BK148" s="199">
        <f t="shared" si="9"/>
        <v>0</v>
      </c>
      <c r="BL148" s="99" t="s">
        <v>347</v>
      </c>
      <c r="BM148" s="198" t="s">
        <v>5603</v>
      </c>
    </row>
    <row r="149" spans="1:65" s="174" customFormat="1" ht="22.9" customHeight="1">
      <c r="B149" s="175"/>
      <c r="D149" s="176" t="s">
        <v>76</v>
      </c>
      <c r="E149" s="185" t="s">
        <v>2296</v>
      </c>
      <c r="F149" s="185" t="s">
        <v>2297</v>
      </c>
      <c r="J149" s="186">
        <f>BK149</f>
        <v>0</v>
      </c>
      <c r="L149" s="175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76" t="s">
        <v>352</v>
      </c>
      <c r="AT149" s="183" t="s">
        <v>76</v>
      </c>
      <c r="AU149" s="183" t="s">
        <v>8</v>
      </c>
      <c r="AY149" s="176" t="s">
        <v>341</v>
      </c>
      <c r="BK149" s="184">
        <f>BK150</f>
        <v>0</v>
      </c>
    </row>
    <row r="150" spans="1:65" s="110" customFormat="1" ht="16.5" customHeight="1">
      <c r="A150" s="107"/>
      <c r="B150" s="108"/>
      <c r="C150" s="217" t="s">
        <v>395</v>
      </c>
      <c r="D150" s="217" t="s">
        <v>354</v>
      </c>
      <c r="E150" s="218" t="s">
        <v>2298</v>
      </c>
      <c r="F150" s="219" t="s">
        <v>2299</v>
      </c>
      <c r="G150" s="220" t="s">
        <v>2220</v>
      </c>
      <c r="H150" s="93"/>
      <c r="I150" s="251">
        <f>J138</f>
        <v>0</v>
      </c>
      <c r="J150" s="222">
        <f>ROUND(I150*H150/100,0)</f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1711</v>
      </c>
      <c r="AT150" s="198" t="s">
        <v>354</v>
      </c>
      <c r="AU150" s="198" t="s">
        <v>85</v>
      </c>
      <c r="AY150" s="99" t="s">
        <v>341</v>
      </c>
      <c r="BE150" s="199">
        <f>IF(N150="základní",J150,0)</f>
        <v>0</v>
      </c>
      <c r="BF150" s="199">
        <f>IF(N150="snížená",J150,0)</f>
        <v>0</v>
      </c>
      <c r="BG150" s="199">
        <f>IF(N150="zákl. přenesená",J150,0)</f>
        <v>0</v>
      </c>
      <c r="BH150" s="199">
        <f>IF(N150="sníž. přenesená",J150,0)</f>
        <v>0</v>
      </c>
      <c r="BI150" s="199">
        <f>IF(N150="nulová",J150,0)</f>
        <v>0</v>
      </c>
      <c r="BJ150" s="99" t="s">
        <v>8</v>
      </c>
      <c r="BK150" s="199">
        <f>ROUND(I150*H150/100,0)</f>
        <v>0</v>
      </c>
      <c r="BL150" s="99" t="s">
        <v>682</v>
      </c>
      <c r="BM150" s="198" t="s">
        <v>5604</v>
      </c>
    </row>
    <row r="151" spans="1:65" s="174" customFormat="1" ht="22.9" customHeight="1">
      <c r="B151" s="175"/>
      <c r="D151" s="176" t="s">
        <v>76</v>
      </c>
      <c r="E151" s="185" t="s">
        <v>2301</v>
      </c>
      <c r="F151" s="185" t="s">
        <v>2302</v>
      </c>
      <c r="J151" s="186">
        <f>BK151</f>
        <v>0</v>
      </c>
      <c r="L151" s="175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76" t="s">
        <v>352</v>
      </c>
      <c r="AT151" s="183" t="s">
        <v>76</v>
      </c>
      <c r="AU151" s="183" t="s">
        <v>8</v>
      </c>
      <c r="AY151" s="176" t="s">
        <v>341</v>
      </c>
      <c r="BK151" s="184">
        <f>BK152</f>
        <v>0</v>
      </c>
    </row>
    <row r="152" spans="1:65" s="110" customFormat="1" ht="16.5" customHeight="1">
      <c r="A152" s="107"/>
      <c r="B152" s="108"/>
      <c r="C152" s="217" t="s">
        <v>399</v>
      </c>
      <c r="D152" s="217" t="s">
        <v>354</v>
      </c>
      <c r="E152" s="218" t="s">
        <v>2303</v>
      </c>
      <c r="F152" s="219" t="s">
        <v>2304</v>
      </c>
      <c r="G152" s="220" t="s">
        <v>2220</v>
      </c>
      <c r="H152" s="93"/>
      <c r="I152" s="251">
        <f>J138</f>
        <v>0</v>
      </c>
      <c r="J152" s="222">
        <f>ROUND(I152*H152/100,0)</f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1711</v>
      </c>
      <c r="AT152" s="198" t="s">
        <v>354</v>
      </c>
      <c r="AU152" s="198" t="s">
        <v>85</v>
      </c>
      <c r="AY152" s="99" t="s">
        <v>341</v>
      </c>
      <c r="BE152" s="199">
        <f>IF(N152="základní",J152,0)</f>
        <v>0</v>
      </c>
      <c r="BF152" s="199">
        <f>IF(N152="snížená",J152,0)</f>
        <v>0</v>
      </c>
      <c r="BG152" s="199">
        <f>IF(N152="zákl. přenesená",J152,0)</f>
        <v>0</v>
      </c>
      <c r="BH152" s="199">
        <f>IF(N152="sníž. přenesená",J152,0)</f>
        <v>0</v>
      </c>
      <c r="BI152" s="199">
        <f>IF(N152="nulová",J152,0)</f>
        <v>0</v>
      </c>
      <c r="BJ152" s="99" t="s">
        <v>8</v>
      </c>
      <c r="BK152" s="199">
        <f>ROUND(I152*H152/100,0)</f>
        <v>0</v>
      </c>
      <c r="BL152" s="99" t="s">
        <v>682</v>
      </c>
      <c r="BM152" s="198" t="s">
        <v>5605</v>
      </c>
    </row>
    <row r="153" spans="1:65" s="174" customFormat="1" ht="22.9" customHeight="1">
      <c r="B153" s="175"/>
      <c r="D153" s="176" t="s">
        <v>76</v>
      </c>
      <c r="E153" s="185" t="s">
        <v>2306</v>
      </c>
      <c r="F153" s="185" t="s">
        <v>2307</v>
      </c>
      <c r="J153" s="186">
        <f>BK153</f>
        <v>0</v>
      </c>
      <c r="L153" s="175"/>
      <c r="M153" s="179"/>
      <c r="N153" s="180"/>
      <c r="O153" s="180"/>
      <c r="P153" s="181">
        <f>P154+P160+P165</f>
        <v>0</v>
      </c>
      <c r="Q153" s="180"/>
      <c r="R153" s="181">
        <f>R154+R160+R165</f>
        <v>0</v>
      </c>
      <c r="S153" s="180"/>
      <c r="T153" s="182">
        <f>T154+T160+T165</f>
        <v>0</v>
      </c>
      <c r="AR153" s="176" t="s">
        <v>352</v>
      </c>
      <c r="AT153" s="183" t="s">
        <v>76</v>
      </c>
      <c r="AU153" s="183" t="s">
        <v>8</v>
      </c>
      <c r="AY153" s="176" t="s">
        <v>341</v>
      </c>
      <c r="BK153" s="184">
        <f>BK154+BK160+BK165</f>
        <v>0</v>
      </c>
    </row>
    <row r="154" spans="1:65" s="174" customFormat="1" ht="20.85" customHeight="1">
      <c r="B154" s="175"/>
      <c r="D154" s="176" t="s">
        <v>76</v>
      </c>
      <c r="E154" s="185" t="s">
        <v>2116</v>
      </c>
      <c r="F154" s="185" t="s">
        <v>2308</v>
      </c>
      <c r="J154" s="186">
        <f>BK154</f>
        <v>0</v>
      </c>
      <c r="L154" s="175"/>
      <c r="M154" s="179"/>
      <c r="N154" s="180"/>
      <c r="O154" s="180"/>
      <c r="P154" s="181">
        <f>SUM(P155:P159)</f>
        <v>0</v>
      </c>
      <c r="Q154" s="180"/>
      <c r="R154" s="181">
        <f>SUM(R155:R159)</f>
        <v>0</v>
      </c>
      <c r="S154" s="180"/>
      <c r="T154" s="182">
        <f>SUM(T155:T159)</f>
        <v>0</v>
      </c>
      <c r="AR154" s="176" t="s">
        <v>8</v>
      </c>
      <c r="AT154" s="183" t="s">
        <v>76</v>
      </c>
      <c r="AU154" s="183" t="s">
        <v>85</v>
      </c>
      <c r="AY154" s="176" t="s">
        <v>341</v>
      </c>
      <c r="BK154" s="184">
        <f>SUM(BK155:BK159)</f>
        <v>0</v>
      </c>
    </row>
    <row r="155" spans="1:65" s="110" customFormat="1" ht="16.5" customHeight="1">
      <c r="A155" s="107"/>
      <c r="B155" s="108"/>
      <c r="C155" s="217" t="s">
        <v>405</v>
      </c>
      <c r="D155" s="217" t="s">
        <v>354</v>
      </c>
      <c r="E155" s="218" t="s">
        <v>3431</v>
      </c>
      <c r="F155" s="219" t="s">
        <v>5606</v>
      </c>
      <c r="G155" s="220" t="s">
        <v>455</v>
      </c>
      <c r="H155" s="221">
        <v>105</v>
      </c>
      <c r="I155" s="92"/>
      <c r="J155" s="222">
        <f>ROUND(I155*H155,0)</f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>IF(N155="základní",J155,0)</f>
        <v>0</v>
      </c>
      <c r="BF155" s="199">
        <f>IF(N155="snížená",J155,0)</f>
        <v>0</v>
      </c>
      <c r="BG155" s="199">
        <f>IF(N155="zákl. přenesená",J155,0)</f>
        <v>0</v>
      </c>
      <c r="BH155" s="199">
        <f>IF(N155="sníž. přenesená",J155,0)</f>
        <v>0</v>
      </c>
      <c r="BI155" s="199">
        <f>IF(N155="nulová",J155,0)</f>
        <v>0</v>
      </c>
      <c r="BJ155" s="99" t="s">
        <v>8</v>
      </c>
      <c r="BK155" s="199">
        <f>ROUND(I155*H155,0)</f>
        <v>0</v>
      </c>
      <c r="BL155" s="99" t="s">
        <v>347</v>
      </c>
      <c r="BM155" s="198" t="s">
        <v>347</v>
      </c>
    </row>
    <row r="156" spans="1:65" s="110" customFormat="1" ht="16.5" customHeight="1">
      <c r="A156" s="107"/>
      <c r="B156" s="108"/>
      <c r="C156" s="217" t="s">
        <v>409</v>
      </c>
      <c r="D156" s="217" t="s">
        <v>354</v>
      </c>
      <c r="E156" s="218" t="s">
        <v>3434</v>
      </c>
      <c r="F156" s="219" t="s">
        <v>3435</v>
      </c>
      <c r="G156" s="220" t="s">
        <v>455</v>
      </c>
      <c r="H156" s="221">
        <v>52</v>
      </c>
      <c r="I156" s="92"/>
      <c r="J156" s="222">
        <f>ROUND(I156*H156,0)</f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>IF(N156="základní",J156,0)</f>
        <v>0</v>
      </c>
      <c r="BF156" s="199">
        <f>IF(N156="snížená",J156,0)</f>
        <v>0</v>
      </c>
      <c r="BG156" s="199">
        <f>IF(N156="zákl. přenesená",J156,0)</f>
        <v>0</v>
      </c>
      <c r="BH156" s="199">
        <f>IF(N156="sníž. přenesená",J156,0)</f>
        <v>0</v>
      </c>
      <c r="BI156" s="199">
        <f>IF(N156="nulová",J156,0)</f>
        <v>0</v>
      </c>
      <c r="BJ156" s="99" t="s">
        <v>8</v>
      </c>
      <c r="BK156" s="199">
        <f>ROUND(I156*H156,0)</f>
        <v>0</v>
      </c>
      <c r="BL156" s="99" t="s">
        <v>347</v>
      </c>
      <c r="BM156" s="198" t="s">
        <v>375</v>
      </c>
    </row>
    <row r="157" spans="1:65" s="110" customFormat="1" ht="16.5" customHeight="1">
      <c r="A157" s="107"/>
      <c r="B157" s="108"/>
      <c r="C157" s="217" t="s">
        <v>9</v>
      </c>
      <c r="D157" s="217" t="s">
        <v>354</v>
      </c>
      <c r="E157" s="218" t="s">
        <v>2313</v>
      </c>
      <c r="F157" s="219" t="s">
        <v>2314</v>
      </c>
      <c r="G157" s="220" t="s">
        <v>455</v>
      </c>
      <c r="H157" s="221">
        <v>215</v>
      </c>
      <c r="I157" s="92"/>
      <c r="J157" s="222">
        <f>ROUND(I157*H157,0)</f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>IF(N157="základní",J157,0)</f>
        <v>0</v>
      </c>
      <c r="BF157" s="199">
        <f>IF(N157="snížená",J157,0)</f>
        <v>0</v>
      </c>
      <c r="BG157" s="199">
        <f>IF(N157="zákl. přenesená",J157,0)</f>
        <v>0</v>
      </c>
      <c r="BH157" s="199">
        <f>IF(N157="sníž. přenesená",J157,0)</f>
        <v>0</v>
      </c>
      <c r="BI157" s="199">
        <f>IF(N157="nulová",J157,0)</f>
        <v>0</v>
      </c>
      <c r="BJ157" s="99" t="s">
        <v>8</v>
      </c>
      <c r="BK157" s="199">
        <f>ROUND(I157*H157,0)</f>
        <v>0</v>
      </c>
      <c r="BL157" s="99" t="s">
        <v>347</v>
      </c>
      <c r="BM157" s="198" t="s">
        <v>358</v>
      </c>
    </row>
    <row r="158" spans="1:65" s="110" customFormat="1" ht="16.5" customHeight="1">
      <c r="A158" s="107"/>
      <c r="B158" s="108"/>
      <c r="C158" s="217" t="s">
        <v>421</v>
      </c>
      <c r="D158" s="217" t="s">
        <v>354</v>
      </c>
      <c r="E158" s="218" t="s">
        <v>3495</v>
      </c>
      <c r="F158" s="219" t="s">
        <v>5607</v>
      </c>
      <c r="G158" s="220" t="s">
        <v>2081</v>
      </c>
      <c r="H158" s="221">
        <v>4</v>
      </c>
      <c r="I158" s="92"/>
      <c r="J158" s="222">
        <f>ROUND(I158*H158,0)</f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>IF(N158="základní",J158,0)</f>
        <v>0</v>
      </c>
      <c r="BF158" s="199">
        <f>IF(N158="snížená",J158,0)</f>
        <v>0</v>
      </c>
      <c r="BG158" s="199">
        <f>IF(N158="zákl. přenesená",J158,0)</f>
        <v>0</v>
      </c>
      <c r="BH158" s="199">
        <f>IF(N158="sníž. přenesená",J158,0)</f>
        <v>0</v>
      </c>
      <c r="BI158" s="199">
        <f>IF(N158="nulová",J158,0)</f>
        <v>0</v>
      </c>
      <c r="BJ158" s="99" t="s">
        <v>8</v>
      </c>
      <c r="BK158" s="199">
        <f>ROUND(I158*H158,0)</f>
        <v>0</v>
      </c>
      <c r="BL158" s="99" t="s">
        <v>347</v>
      </c>
      <c r="BM158" s="198" t="s">
        <v>261</v>
      </c>
    </row>
    <row r="159" spans="1:65" s="110" customFormat="1" ht="16.5" customHeight="1">
      <c r="A159" s="107"/>
      <c r="B159" s="108"/>
      <c r="C159" s="217" t="s">
        <v>426</v>
      </c>
      <c r="D159" s="217" t="s">
        <v>354</v>
      </c>
      <c r="E159" s="218" t="s">
        <v>4752</v>
      </c>
      <c r="F159" s="219" t="s">
        <v>4753</v>
      </c>
      <c r="G159" s="220" t="s">
        <v>455</v>
      </c>
      <c r="H159" s="221">
        <v>185</v>
      </c>
      <c r="I159" s="92"/>
      <c r="J159" s="222">
        <f>ROUND(I159*H159,0)</f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>IF(N159="základní",J159,0)</f>
        <v>0</v>
      </c>
      <c r="BF159" s="199">
        <f>IF(N159="snížená",J159,0)</f>
        <v>0</v>
      </c>
      <c r="BG159" s="199">
        <f>IF(N159="zákl. přenesená",J159,0)</f>
        <v>0</v>
      </c>
      <c r="BH159" s="199">
        <f>IF(N159="sníž. přenesená",J159,0)</f>
        <v>0</v>
      </c>
      <c r="BI159" s="199">
        <f>IF(N159="nulová",J159,0)</f>
        <v>0</v>
      </c>
      <c r="BJ159" s="99" t="s">
        <v>8</v>
      </c>
      <c r="BK159" s="199">
        <f>ROUND(I159*H159,0)</f>
        <v>0</v>
      </c>
      <c r="BL159" s="99" t="s">
        <v>347</v>
      </c>
      <c r="BM159" s="198" t="s">
        <v>399</v>
      </c>
    </row>
    <row r="160" spans="1:65" s="174" customFormat="1" ht="20.85" customHeight="1">
      <c r="B160" s="175"/>
      <c r="D160" s="176" t="s">
        <v>76</v>
      </c>
      <c r="E160" s="185" t="s">
        <v>2134</v>
      </c>
      <c r="F160" s="185" t="s">
        <v>2346</v>
      </c>
      <c r="J160" s="186">
        <f>BK160</f>
        <v>0</v>
      </c>
      <c r="L160" s="175"/>
      <c r="M160" s="179"/>
      <c r="N160" s="180"/>
      <c r="O160" s="180"/>
      <c r="P160" s="181">
        <f>SUM(P161:P164)</f>
        <v>0</v>
      </c>
      <c r="Q160" s="180"/>
      <c r="R160" s="181">
        <f>SUM(R161:R164)</f>
        <v>0</v>
      </c>
      <c r="S160" s="180"/>
      <c r="T160" s="182">
        <f>SUM(T161:T164)</f>
        <v>0</v>
      </c>
      <c r="AR160" s="176" t="s">
        <v>8</v>
      </c>
      <c r="AT160" s="183" t="s">
        <v>76</v>
      </c>
      <c r="AU160" s="183" t="s">
        <v>85</v>
      </c>
      <c r="AY160" s="176" t="s">
        <v>341</v>
      </c>
      <c r="BK160" s="184">
        <f>SUM(BK161:BK164)</f>
        <v>0</v>
      </c>
    </row>
    <row r="161" spans="1:65" s="110" customFormat="1" ht="16.5" customHeight="1">
      <c r="A161" s="107"/>
      <c r="B161" s="108"/>
      <c r="C161" s="217" t="s">
        <v>430</v>
      </c>
      <c r="D161" s="217" t="s">
        <v>354</v>
      </c>
      <c r="E161" s="218" t="s">
        <v>2349</v>
      </c>
      <c r="F161" s="219" t="s">
        <v>2350</v>
      </c>
      <c r="G161" s="220" t="s">
        <v>455</v>
      </c>
      <c r="H161" s="221">
        <v>68</v>
      </c>
      <c r="I161" s="92"/>
      <c r="J161" s="222">
        <f>ROUND(I161*H161,0)</f>
        <v>0</v>
      </c>
      <c r="K161" s="219" t="s">
        <v>1</v>
      </c>
      <c r="L161" s="223"/>
      <c r="M161" s="224" t="s">
        <v>1</v>
      </c>
      <c r="N161" s="225" t="s">
        <v>42</v>
      </c>
      <c r="O161" s="195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>IF(N161="základní",J161,0)</f>
        <v>0</v>
      </c>
      <c r="BF161" s="199">
        <f>IF(N161="snížená",J161,0)</f>
        <v>0</v>
      </c>
      <c r="BG161" s="199">
        <f>IF(N161="zákl. přenesená",J161,0)</f>
        <v>0</v>
      </c>
      <c r="BH161" s="199">
        <f>IF(N161="sníž. přenesená",J161,0)</f>
        <v>0</v>
      </c>
      <c r="BI161" s="199">
        <f>IF(N161="nulová",J161,0)</f>
        <v>0</v>
      </c>
      <c r="BJ161" s="99" t="s">
        <v>8</v>
      </c>
      <c r="BK161" s="199">
        <f>ROUND(I161*H161,0)</f>
        <v>0</v>
      </c>
      <c r="BL161" s="99" t="s">
        <v>347</v>
      </c>
      <c r="BM161" s="198" t="s">
        <v>409</v>
      </c>
    </row>
    <row r="162" spans="1:65" s="110" customFormat="1" ht="16.5" customHeight="1">
      <c r="A162" s="107"/>
      <c r="B162" s="108"/>
      <c r="C162" s="217" t="s">
        <v>434</v>
      </c>
      <c r="D162" s="217" t="s">
        <v>354</v>
      </c>
      <c r="E162" s="218" t="s">
        <v>2351</v>
      </c>
      <c r="F162" s="219" t="s">
        <v>2352</v>
      </c>
      <c r="G162" s="220" t="s">
        <v>455</v>
      </c>
      <c r="H162" s="221">
        <v>75</v>
      </c>
      <c r="I162" s="92"/>
      <c r="J162" s="222">
        <f>ROUND(I162*H162,0)</f>
        <v>0</v>
      </c>
      <c r="K162" s="219" t="s">
        <v>1</v>
      </c>
      <c r="L162" s="223"/>
      <c r="M162" s="224" t="s">
        <v>1</v>
      </c>
      <c r="N162" s="225" t="s">
        <v>42</v>
      </c>
      <c r="O162" s="195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R162" s="198" t="s">
        <v>358</v>
      </c>
      <c r="AT162" s="198" t="s">
        <v>354</v>
      </c>
      <c r="AU162" s="198" t="s">
        <v>352</v>
      </c>
      <c r="AY162" s="99" t="s">
        <v>341</v>
      </c>
      <c r="BE162" s="199">
        <f>IF(N162="základní",J162,0)</f>
        <v>0</v>
      </c>
      <c r="BF162" s="199">
        <f>IF(N162="snížená",J162,0)</f>
        <v>0</v>
      </c>
      <c r="BG162" s="199">
        <f>IF(N162="zákl. přenesená",J162,0)</f>
        <v>0</v>
      </c>
      <c r="BH162" s="199">
        <f>IF(N162="sníž. přenesená",J162,0)</f>
        <v>0</v>
      </c>
      <c r="BI162" s="199">
        <f>IF(N162="nulová",J162,0)</f>
        <v>0</v>
      </c>
      <c r="BJ162" s="99" t="s">
        <v>8</v>
      </c>
      <c r="BK162" s="199">
        <f>ROUND(I162*H162,0)</f>
        <v>0</v>
      </c>
      <c r="BL162" s="99" t="s">
        <v>347</v>
      </c>
      <c r="BM162" s="198" t="s">
        <v>421</v>
      </c>
    </row>
    <row r="163" spans="1:65" s="110" customFormat="1" ht="16.5" customHeight="1">
      <c r="A163" s="107"/>
      <c r="B163" s="108"/>
      <c r="C163" s="217" t="s">
        <v>437</v>
      </c>
      <c r="D163" s="217" t="s">
        <v>354</v>
      </c>
      <c r="E163" s="218" t="s">
        <v>2355</v>
      </c>
      <c r="F163" s="219" t="s">
        <v>2356</v>
      </c>
      <c r="G163" s="220" t="s">
        <v>455</v>
      </c>
      <c r="H163" s="221">
        <v>230</v>
      </c>
      <c r="I163" s="92"/>
      <c r="J163" s="222">
        <f>ROUND(I163*H163,0)</f>
        <v>0</v>
      </c>
      <c r="K163" s="219" t="s">
        <v>1</v>
      </c>
      <c r="L163" s="223"/>
      <c r="M163" s="224" t="s">
        <v>1</v>
      </c>
      <c r="N163" s="225" t="s">
        <v>42</v>
      </c>
      <c r="O163" s="195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R163" s="198" t="s">
        <v>358</v>
      </c>
      <c r="AT163" s="198" t="s">
        <v>354</v>
      </c>
      <c r="AU163" s="198" t="s">
        <v>352</v>
      </c>
      <c r="AY163" s="99" t="s">
        <v>341</v>
      </c>
      <c r="BE163" s="199">
        <f>IF(N163="základní",J163,0)</f>
        <v>0</v>
      </c>
      <c r="BF163" s="199">
        <f>IF(N163="snížená",J163,0)</f>
        <v>0</v>
      </c>
      <c r="BG163" s="199">
        <f>IF(N163="zákl. přenesená",J163,0)</f>
        <v>0</v>
      </c>
      <c r="BH163" s="199">
        <f>IF(N163="sníž. přenesená",J163,0)</f>
        <v>0</v>
      </c>
      <c r="BI163" s="199">
        <f>IF(N163="nulová",J163,0)</f>
        <v>0</v>
      </c>
      <c r="BJ163" s="99" t="s">
        <v>8</v>
      </c>
      <c r="BK163" s="199">
        <f>ROUND(I163*H163,0)</f>
        <v>0</v>
      </c>
      <c r="BL163" s="99" t="s">
        <v>347</v>
      </c>
      <c r="BM163" s="198" t="s">
        <v>430</v>
      </c>
    </row>
    <row r="164" spans="1:65" s="110" customFormat="1" ht="16.5" customHeight="1">
      <c r="A164" s="107"/>
      <c r="B164" s="108"/>
      <c r="C164" s="217" t="s">
        <v>7</v>
      </c>
      <c r="D164" s="217" t="s">
        <v>354</v>
      </c>
      <c r="E164" s="218" t="s">
        <v>5608</v>
      </c>
      <c r="F164" s="219" t="s">
        <v>5609</v>
      </c>
      <c r="G164" s="220" t="s">
        <v>572</v>
      </c>
      <c r="H164" s="221">
        <v>20</v>
      </c>
      <c r="I164" s="92"/>
      <c r="J164" s="222">
        <f>ROUND(I164*H164,0)</f>
        <v>0</v>
      </c>
      <c r="K164" s="219" t="s">
        <v>1</v>
      </c>
      <c r="L164" s="223"/>
      <c r="M164" s="224" t="s">
        <v>1</v>
      </c>
      <c r="N164" s="225" t="s">
        <v>42</v>
      </c>
      <c r="O164" s="195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R164" s="198" t="s">
        <v>358</v>
      </c>
      <c r="AT164" s="198" t="s">
        <v>354</v>
      </c>
      <c r="AU164" s="198" t="s">
        <v>352</v>
      </c>
      <c r="AY164" s="99" t="s">
        <v>341</v>
      </c>
      <c r="BE164" s="199">
        <f>IF(N164="základní",J164,0)</f>
        <v>0</v>
      </c>
      <c r="BF164" s="199">
        <f>IF(N164="snížená",J164,0)</f>
        <v>0</v>
      </c>
      <c r="BG164" s="199">
        <f>IF(N164="zákl. přenesená",J164,0)</f>
        <v>0</v>
      </c>
      <c r="BH164" s="199">
        <f>IF(N164="sníž. přenesená",J164,0)</f>
        <v>0</v>
      </c>
      <c r="BI164" s="199">
        <f>IF(N164="nulová",J164,0)</f>
        <v>0</v>
      </c>
      <c r="BJ164" s="99" t="s">
        <v>8</v>
      </c>
      <c r="BK164" s="199">
        <f>ROUND(I164*H164,0)</f>
        <v>0</v>
      </c>
      <c r="BL164" s="99" t="s">
        <v>347</v>
      </c>
      <c r="BM164" s="198" t="s">
        <v>5610</v>
      </c>
    </row>
    <row r="165" spans="1:65" s="174" customFormat="1" ht="20.85" customHeight="1">
      <c r="B165" s="175"/>
      <c r="D165" s="176" t="s">
        <v>76</v>
      </c>
      <c r="E165" s="185" t="s">
        <v>2365</v>
      </c>
      <c r="F165" s="185" t="s">
        <v>2396</v>
      </c>
      <c r="J165" s="186">
        <f>BK165</f>
        <v>0</v>
      </c>
      <c r="L165" s="175"/>
      <c r="M165" s="179"/>
      <c r="N165" s="180"/>
      <c r="O165" s="180"/>
      <c r="P165" s="181">
        <f>SUM(P166:P168)</f>
        <v>0</v>
      </c>
      <c r="Q165" s="180"/>
      <c r="R165" s="181">
        <f>SUM(R166:R168)</f>
        <v>0</v>
      </c>
      <c r="S165" s="180"/>
      <c r="T165" s="182">
        <f>SUM(T166:T168)</f>
        <v>0</v>
      </c>
      <c r="AR165" s="176" t="s">
        <v>8</v>
      </c>
      <c r="AT165" s="183" t="s">
        <v>76</v>
      </c>
      <c r="AU165" s="183" t="s">
        <v>85</v>
      </c>
      <c r="AY165" s="176" t="s">
        <v>341</v>
      </c>
      <c r="BK165" s="184">
        <f>SUM(BK166:BK168)</f>
        <v>0</v>
      </c>
    </row>
    <row r="166" spans="1:65" s="110" customFormat="1" ht="16.5" customHeight="1">
      <c r="A166" s="107"/>
      <c r="B166" s="108"/>
      <c r="C166" s="217" t="s">
        <v>447</v>
      </c>
      <c r="D166" s="217" t="s">
        <v>354</v>
      </c>
      <c r="E166" s="218" t="s">
        <v>5611</v>
      </c>
      <c r="F166" s="219" t="s">
        <v>5612</v>
      </c>
      <c r="G166" s="220" t="s">
        <v>2081</v>
      </c>
      <c r="H166" s="221">
        <v>15</v>
      </c>
      <c r="I166" s="92"/>
      <c r="J166" s="222">
        <f>ROUND(I166*H166,0)</f>
        <v>0</v>
      </c>
      <c r="K166" s="219" t="s">
        <v>1</v>
      </c>
      <c r="L166" s="223"/>
      <c r="M166" s="224" t="s">
        <v>1</v>
      </c>
      <c r="N166" s="225" t="s">
        <v>42</v>
      </c>
      <c r="O166" s="195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R166" s="198" t="s">
        <v>358</v>
      </c>
      <c r="AT166" s="198" t="s">
        <v>354</v>
      </c>
      <c r="AU166" s="198" t="s">
        <v>352</v>
      </c>
      <c r="AY166" s="99" t="s">
        <v>341</v>
      </c>
      <c r="BE166" s="199">
        <f>IF(N166="základní",J166,0)</f>
        <v>0</v>
      </c>
      <c r="BF166" s="199">
        <f>IF(N166="snížená",J166,0)</f>
        <v>0</v>
      </c>
      <c r="BG166" s="199">
        <f>IF(N166="zákl. přenesená",J166,0)</f>
        <v>0</v>
      </c>
      <c r="BH166" s="199">
        <f>IF(N166="sníž. přenesená",J166,0)</f>
        <v>0</v>
      </c>
      <c r="BI166" s="199">
        <f>IF(N166="nulová",J166,0)</f>
        <v>0</v>
      </c>
      <c r="BJ166" s="99" t="s">
        <v>8</v>
      </c>
      <c r="BK166" s="199">
        <f>ROUND(I166*H166,0)</f>
        <v>0</v>
      </c>
      <c r="BL166" s="99" t="s">
        <v>347</v>
      </c>
      <c r="BM166" s="198" t="s">
        <v>437</v>
      </c>
    </row>
    <row r="167" spans="1:65" s="110" customFormat="1" ht="16.5" customHeight="1">
      <c r="A167" s="107"/>
      <c r="B167" s="108"/>
      <c r="C167" s="217" t="s">
        <v>452</v>
      </c>
      <c r="D167" s="217" t="s">
        <v>354</v>
      </c>
      <c r="E167" s="218" t="s">
        <v>5613</v>
      </c>
      <c r="F167" s="219" t="s">
        <v>5614</v>
      </c>
      <c r="G167" s="220" t="s">
        <v>2081</v>
      </c>
      <c r="H167" s="221">
        <v>4</v>
      </c>
      <c r="I167" s="92"/>
      <c r="J167" s="222">
        <f>ROUND(I167*H167,0)</f>
        <v>0</v>
      </c>
      <c r="K167" s="219" t="s">
        <v>1</v>
      </c>
      <c r="L167" s="223"/>
      <c r="M167" s="224" t="s">
        <v>1</v>
      </c>
      <c r="N167" s="225" t="s">
        <v>42</v>
      </c>
      <c r="O167" s="195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R167" s="198" t="s">
        <v>358</v>
      </c>
      <c r="AT167" s="198" t="s">
        <v>354</v>
      </c>
      <c r="AU167" s="198" t="s">
        <v>352</v>
      </c>
      <c r="AY167" s="99" t="s">
        <v>341</v>
      </c>
      <c r="BE167" s="199">
        <f>IF(N167="základní",J167,0)</f>
        <v>0</v>
      </c>
      <c r="BF167" s="199">
        <f>IF(N167="snížená",J167,0)</f>
        <v>0</v>
      </c>
      <c r="BG167" s="199">
        <f>IF(N167="zákl. přenesená",J167,0)</f>
        <v>0</v>
      </c>
      <c r="BH167" s="199">
        <f>IF(N167="sníž. přenesená",J167,0)</f>
        <v>0</v>
      </c>
      <c r="BI167" s="199">
        <f>IF(N167="nulová",J167,0)</f>
        <v>0</v>
      </c>
      <c r="BJ167" s="99" t="s">
        <v>8</v>
      </c>
      <c r="BK167" s="199">
        <f>ROUND(I167*H167,0)</f>
        <v>0</v>
      </c>
      <c r="BL167" s="99" t="s">
        <v>347</v>
      </c>
      <c r="BM167" s="198" t="s">
        <v>447</v>
      </c>
    </row>
    <row r="168" spans="1:65" s="110" customFormat="1" ht="16.5" customHeight="1">
      <c r="A168" s="107"/>
      <c r="B168" s="108"/>
      <c r="C168" s="217" t="s">
        <v>458</v>
      </c>
      <c r="D168" s="217" t="s">
        <v>354</v>
      </c>
      <c r="E168" s="218" t="s">
        <v>5615</v>
      </c>
      <c r="F168" s="219" t="s">
        <v>5616</v>
      </c>
      <c r="G168" s="220" t="s">
        <v>2081</v>
      </c>
      <c r="H168" s="221">
        <v>3</v>
      </c>
      <c r="I168" s="92"/>
      <c r="J168" s="222">
        <f>ROUND(I168*H168,0)</f>
        <v>0</v>
      </c>
      <c r="K168" s="219" t="s">
        <v>1</v>
      </c>
      <c r="L168" s="223"/>
      <c r="M168" s="224" t="s">
        <v>1</v>
      </c>
      <c r="N168" s="225" t="s">
        <v>42</v>
      </c>
      <c r="O168" s="195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R168" s="198" t="s">
        <v>358</v>
      </c>
      <c r="AT168" s="198" t="s">
        <v>354</v>
      </c>
      <c r="AU168" s="198" t="s">
        <v>352</v>
      </c>
      <c r="AY168" s="99" t="s">
        <v>341</v>
      </c>
      <c r="BE168" s="199">
        <f>IF(N168="základní",J168,0)</f>
        <v>0</v>
      </c>
      <c r="BF168" s="199">
        <f>IF(N168="snížená",J168,0)</f>
        <v>0</v>
      </c>
      <c r="BG168" s="199">
        <f>IF(N168="zákl. přenesená",J168,0)</f>
        <v>0</v>
      </c>
      <c r="BH168" s="199">
        <f>IF(N168="sníž. přenesená",J168,0)</f>
        <v>0</v>
      </c>
      <c r="BI168" s="199">
        <f>IF(N168="nulová",J168,0)</f>
        <v>0</v>
      </c>
      <c r="BJ168" s="99" t="s">
        <v>8</v>
      </c>
      <c r="BK168" s="199">
        <f>ROUND(I168*H168,0)</f>
        <v>0</v>
      </c>
      <c r="BL168" s="99" t="s">
        <v>347</v>
      </c>
      <c r="BM168" s="198" t="s">
        <v>458</v>
      </c>
    </row>
    <row r="169" spans="1:65" s="174" customFormat="1" ht="22.9" customHeight="1">
      <c r="B169" s="175"/>
      <c r="D169" s="176" t="s">
        <v>76</v>
      </c>
      <c r="E169" s="185" t="s">
        <v>2449</v>
      </c>
      <c r="F169" s="185" t="s">
        <v>2450</v>
      </c>
      <c r="J169" s="186">
        <f>BK169</f>
        <v>0</v>
      </c>
      <c r="L169" s="175"/>
      <c r="M169" s="179"/>
      <c r="N169" s="180"/>
      <c r="O169" s="180"/>
      <c r="P169" s="181">
        <f>P170</f>
        <v>0</v>
      </c>
      <c r="Q169" s="180"/>
      <c r="R169" s="181">
        <f>R170</f>
        <v>0</v>
      </c>
      <c r="S169" s="180"/>
      <c r="T169" s="182">
        <f>T170</f>
        <v>0</v>
      </c>
      <c r="AR169" s="176" t="s">
        <v>352</v>
      </c>
      <c r="AT169" s="183" t="s">
        <v>76</v>
      </c>
      <c r="AU169" s="183" t="s">
        <v>8</v>
      </c>
      <c r="AY169" s="176" t="s">
        <v>341</v>
      </c>
      <c r="BK169" s="184">
        <f>BK170</f>
        <v>0</v>
      </c>
    </row>
    <row r="170" spans="1:65" s="110" customFormat="1" ht="16.5" customHeight="1">
      <c r="A170" s="107"/>
      <c r="B170" s="108"/>
      <c r="C170" s="217" t="s">
        <v>464</v>
      </c>
      <c r="D170" s="217" t="s">
        <v>354</v>
      </c>
      <c r="E170" s="218" t="s">
        <v>2451</v>
      </c>
      <c r="F170" s="219" t="s">
        <v>2452</v>
      </c>
      <c r="G170" s="220" t="s">
        <v>2220</v>
      </c>
      <c r="H170" s="93"/>
      <c r="I170" s="251">
        <f>SUM(J155:J157,J159,J161:J163)</f>
        <v>0</v>
      </c>
      <c r="J170" s="222">
        <f>ROUND(I170*H170/100,0)</f>
        <v>0</v>
      </c>
      <c r="K170" s="219" t="s">
        <v>1</v>
      </c>
      <c r="L170" s="223"/>
      <c r="M170" s="224" t="s">
        <v>1</v>
      </c>
      <c r="N170" s="225" t="s">
        <v>42</v>
      </c>
      <c r="O170" s="195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R170" s="198" t="s">
        <v>1711</v>
      </c>
      <c r="AT170" s="198" t="s">
        <v>354</v>
      </c>
      <c r="AU170" s="198" t="s">
        <v>85</v>
      </c>
      <c r="AY170" s="99" t="s">
        <v>341</v>
      </c>
      <c r="BE170" s="199">
        <f>IF(N170="základní",J170,0)</f>
        <v>0</v>
      </c>
      <c r="BF170" s="199">
        <f>IF(N170="snížená",J170,0)</f>
        <v>0</v>
      </c>
      <c r="BG170" s="199">
        <f>IF(N170="zákl. přenesená",J170,0)</f>
        <v>0</v>
      </c>
      <c r="BH170" s="199">
        <f>IF(N170="sníž. přenesená",J170,0)</f>
        <v>0</v>
      </c>
      <c r="BI170" s="199">
        <f>IF(N170="nulová",J170,0)</f>
        <v>0</v>
      </c>
      <c r="BJ170" s="99" t="s">
        <v>8</v>
      </c>
      <c r="BK170" s="199">
        <f>ROUND(I170*H170/100,0)</f>
        <v>0</v>
      </c>
      <c r="BL170" s="99" t="s">
        <v>682</v>
      </c>
      <c r="BM170" s="198" t="s">
        <v>5617</v>
      </c>
    </row>
    <row r="171" spans="1:65" s="174" customFormat="1" ht="22.9" customHeight="1">
      <c r="B171" s="175"/>
      <c r="D171" s="176" t="s">
        <v>76</v>
      </c>
      <c r="E171" s="185" t="s">
        <v>2454</v>
      </c>
      <c r="F171" s="185" t="s">
        <v>2455</v>
      </c>
      <c r="J171" s="186">
        <f>BK171</f>
        <v>0</v>
      </c>
      <c r="L171" s="175"/>
      <c r="M171" s="179"/>
      <c r="N171" s="180"/>
      <c r="O171" s="180"/>
      <c r="P171" s="181">
        <f>P172</f>
        <v>0</v>
      </c>
      <c r="Q171" s="180"/>
      <c r="R171" s="181">
        <f>R172</f>
        <v>0</v>
      </c>
      <c r="S171" s="180"/>
      <c r="T171" s="182">
        <f>T172</f>
        <v>0</v>
      </c>
      <c r="AR171" s="176" t="s">
        <v>352</v>
      </c>
      <c r="AT171" s="183" t="s">
        <v>76</v>
      </c>
      <c r="AU171" s="183" t="s">
        <v>8</v>
      </c>
      <c r="AY171" s="176" t="s">
        <v>341</v>
      </c>
      <c r="BK171" s="184">
        <f>BK172</f>
        <v>0</v>
      </c>
    </row>
    <row r="172" spans="1:65" s="110" customFormat="1" ht="16.5" customHeight="1">
      <c r="A172" s="107"/>
      <c r="B172" s="108"/>
      <c r="C172" s="217" t="s">
        <v>469</v>
      </c>
      <c r="D172" s="217" t="s">
        <v>354</v>
      </c>
      <c r="E172" s="218" t="s">
        <v>2456</v>
      </c>
      <c r="F172" s="219" t="s">
        <v>2457</v>
      </c>
      <c r="G172" s="220" t="s">
        <v>2220</v>
      </c>
      <c r="H172" s="93"/>
      <c r="I172" s="251">
        <f>J153</f>
        <v>0</v>
      </c>
      <c r="J172" s="222">
        <f>ROUND(I172*H172/100,0)</f>
        <v>0</v>
      </c>
      <c r="K172" s="219" t="s">
        <v>1</v>
      </c>
      <c r="L172" s="223"/>
      <c r="M172" s="224" t="s">
        <v>1</v>
      </c>
      <c r="N172" s="225" t="s">
        <v>42</v>
      </c>
      <c r="O172" s="195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R172" s="198" t="s">
        <v>1711</v>
      </c>
      <c r="AT172" s="198" t="s">
        <v>354</v>
      </c>
      <c r="AU172" s="198" t="s">
        <v>85</v>
      </c>
      <c r="AY172" s="99" t="s">
        <v>341</v>
      </c>
      <c r="BE172" s="199">
        <f>IF(N172="základní",J172,0)</f>
        <v>0</v>
      </c>
      <c r="BF172" s="199">
        <f>IF(N172="snížená",J172,0)</f>
        <v>0</v>
      </c>
      <c r="BG172" s="199">
        <f>IF(N172="zákl. přenesená",J172,0)</f>
        <v>0</v>
      </c>
      <c r="BH172" s="199">
        <f>IF(N172="sníž. přenesená",J172,0)</f>
        <v>0</v>
      </c>
      <c r="BI172" s="199">
        <f>IF(N172="nulová",J172,0)</f>
        <v>0</v>
      </c>
      <c r="BJ172" s="99" t="s">
        <v>8</v>
      </c>
      <c r="BK172" s="199">
        <f>ROUND(I172*H172/100,0)</f>
        <v>0</v>
      </c>
      <c r="BL172" s="99" t="s">
        <v>682</v>
      </c>
      <c r="BM172" s="198" t="s">
        <v>5618</v>
      </c>
    </row>
    <row r="173" spans="1:65" s="174" customFormat="1" ht="22.9" customHeight="1">
      <c r="B173" s="175"/>
      <c r="D173" s="176" t="s">
        <v>76</v>
      </c>
      <c r="E173" s="185" t="s">
        <v>2459</v>
      </c>
      <c r="F173" s="185" t="s">
        <v>2460</v>
      </c>
      <c r="J173" s="186">
        <f>BK173</f>
        <v>0</v>
      </c>
      <c r="L173" s="175"/>
      <c r="M173" s="179"/>
      <c r="N173" s="180"/>
      <c r="O173" s="180"/>
      <c r="P173" s="181">
        <f>P174+P180+P187</f>
        <v>0</v>
      </c>
      <c r="Q173" s="180"/>
      <c r="R173" s="181">
        <f>R174+R180+R187</f>
        <v>0</v>
      </c>
      <c r="S173" s="180"/>
      <c r="T173" s="182">
        <f>T174+T180+T187</f>
        <v>0</v>
      </c>
      <c r="AR173" s="176" t="s">
        <v>352</v>
      </c>
      <c r="AT173" s="183" t="s">
        <v>76</v>
      </c>
      <c r="AU173" s="183" t="s">
        <v>8</v>
      </c>
      <c r="AY173" s="176" t="s">
        <v>341</v>
      </c>
      <c r="BK173" s="184">
        <f>BK174+BK180+BK187</f>
        <v>0</v>
      </c>
    </row>
    <row r="174" spans="1:65" s="174" customFormat="1" ht="20.85" customHeight="1">
      <c r="B174" s="175"/>
      <c r="D174" s="176" t="s">
        <v>76</v>
      </c>
      <c r="E174" s="185" t="s">
        <v>2116</v>
      </c>
      <c r="F174" s="185" t="s">
        <v>2308</v>
      </c>
      <c r="J174" s="186">
        <f>BK174</f>
        <v>0</v>
      </c>
      <c r="L174" s="175"/>
      <c r="M174" s="179"/>
      <c r="N174" s="180"/>
      <c r="O174" s="180"/>
      <c r="P174" s="181">
        <f>SUM(P175:P179)</f>
        <v>0</v>
      </c>
      <c r="Q174" s="180"/>
      <c r="R174" s="181">
        <f>SUM(R175:R179)</f>
        <v>0</v>
      </c>
      <c r="S174" s="180"/>
      <c r="T174" s="182">
        <f>SUM(T175:T179)</f>
        <v>0</v>
      </c>
      <c r="AR174" s="176" t="s">
        <v>8</v>
      </c>
      <c r="AT174" s="183" t="s">
        <v>76</v>
      </c>
      <c r="AU174" s="183" t="s">
        <v>85</v>
      </c>
      <c r="AY174" s="176" t="s">
        <v>341</v>
      </c>
      <c r="BK174" s="184">
        <f>SUM(BK175:BK179)</f>
        <v>0</v>
      </c>
    </row>
    <row r="175" spans="1:65" s="110" customFormat="1" ht="16.5" customHeight="1">
      <c r="A175" s="107"/>
      <c r="B175" s="108"/>
      <c r="C175" s="217" t="s">
        <v>475</v>
      </c>
      <c r="D175" s="217" t="s">
        <v>354</v>
      </c>
      <c r="E175" s="218" t="s">
        <v>3499</v>
      </c>
      <c r="F175" s="219" t="s">
        <v>5606</v>
      </c>
      <c r="G175" s="220" t="s">
        <v>455</v>
      </c>
      <c r="H175" s="221">
        <v>105</v>
      </c>
      <c r="I175" s="92"/>
      <c r="J175" s="222">
        <f>ROUND(I175*H175,0)</f>
        <v>0</v>
      </c>
      <c r="K175" s="219" t="s">
        <v>1</v>
      </c>
      <c r="L175" s="223"/>
      <c r="M175" s="224" t="s">
        <v>1</v>
      </c>
      <c r="N175" s="225" t="s">
        <v>42</v>
      </c>
      <c r="O175" s="195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R175" s="198" t="s">
        <v>358</v>
      </c>
      <c r="AT175" s="198" t="s">
        <v>354</v>
      </c>
      <c r="AU175" s="198" t="s">
        <v>352</v>
      </c>
      <c r="AY175" s="99" t="s">
        <v>341</v>
      </c>
      <c r="BE175" s="199">
        <f>IF(N175="základní",J175,0)</f>
        <v>0</v>
      </c>
      <c r="BF175" s="199">
        <f>IF(N175="snížená",J175,0)</f>
        <v>0</v>
      </c>
      <c r="BG175" s="199">
        <f>IF(N175="zákl. přenesená",J175,0)</f>
        <v>0</v>
      </c>
      <c r="BH175" s="199">
        <f>IF(N175="sníž. přenesená",J175,0)</f>
        <v>0</v>
      </c>
      <c r="BI175" s="199">
        <f>IF(N175="nulová",J175,0)</f>
        <v>0</v>
      </c>
      <c r="BJ175" s="99" t="s">
        <v>8</v>
      </c>
      <c r="BK175" s="199">
        <f>ROUND(I175*H175,0)</f>
        <v>0</v>
      </c>
      <c r="BL175" s="99" t="s">
        <v>347</v>
      </c>
      <c r="BM175" s="198" t="s">
        <v>543</v>
      </c>
    </row>
    <row r="176" spans="1:65" s="110" customFormat="1" ht="16.5" customHeight="1">
      <c r="A176" s="107"/>
      <c r="B176" s="108"/>
      <c r="C176" s="217" t="s">
        <v>480</v>
      </c>
      <c r="D176" s="217" t="s">
        <v>354</v>
      </c>
      <c r="E176" s="218" t="s">
        <v>3501</v>
      </c>
      <c r="F176" s="219" t="s">
        <v>5619</v>
      </c>
      <c r="G176" s="220" t="s">
        <v>455</v>
      </c>
      <c r="H176" s="221">
        <v>52</v>
      </c>
      <c r="I176" s="92"/>
      <c r="J176" s="222">
        <f>ROUND(I176*H176,0)</f>
        <v>0</v>
      </c>
      <c r="K176" s="219" t="s">
        <v>1</v>
      </c>
      <c r="L176" s="223"/>
      <c r="M176" s="224" t="s">
        <v>1</v>
      </c>
      <c r="N176" s="225" t="s">
        <v>42</v>
      </c>
      <c r="O176" s="195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R176" s="198" t="s">
        <v>358</v>
      </c>
      <c r="AT176" s="198" t="s">
        <v>354</v>
      </c>
      <c r="AU176" s="198" t="s">
        <v>352</v>
      </c>
      <c r="AY176" s="99" t="s">
        <v>341</v>
      </c>
      <c r="BE176" s="199">
        <f>IF(N176="základní",J176,0)</f>
        <v>0</v>
      </c>
      <c r="BF176" s="199">
        <f>IF(N176="snížená",J176,0)</f>
        <v>0</v>
      </c>
      <c r="BG176" s="199">
        <f>IF(N176="zákl. přenesená",J176,0)</f>
        <v>0</v>
      </c>
      <c r="BH176" s="199">
        <f>IF(N176="sníž. přenesená",J176,0)</f>
        <v>0</v>
      </c>
      <c r="BI176" s="199">
        <f>IF(N176="nulová",J176,0)</f>
        <v>0</v>
      </c>
      <c r="BJ176" s="99" t="s">
        <v>8</v>
      </c>
      <c r="BK176" s="199">
        <f>ROUND(I176*H176,0)</f>
        <v>0</v>
      </c>
      <c r="BL176" s="99" t="s">
        <v>347</v>
      </c>
      <c r="BM176" s="198" t="s">
        <v>569</v>
      </c>
    </row>
    <row r="177" spans="1:65" s="110" customFormat="1" ht="16.5" customHeight="1">
      <c r="A177" s="107"/>
      <c r="B177" s="108"/>
      <c r="C177" s="217" t="s">
        <v>484</v>
      </c>
      <c r="D177" s="217" t="s">
        <v>354</v>
      </c>
      <c r="E177" s="218" t="s">
        <v>2463</v>
      </c>
      <c r="F177" s="219" t="s">
        <v>2314</v>
      </c>
      <c r="G177" s="220" t="s">
        <v>455</v>
      </c>
      <c r="H177" s="221">
        <v>215</v>
      </c>
      <c r="I177" s="92"/>
      <c r="J177" s="222">
        <f>ROUND(I177*H177,0)</f>
        <v>0</v>
      </c>
      <c r="K177" s="219" t="s">
        <v>1</v>
      </c>
      <c r="L177" s="223"/>
      <c r="M177" s="224" t="s">
        <v>1</v>
      </c>
      <c r="N177" s="225" t="s">
        <v>42</v>
      </c>
      <c r="O177" s="195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R177" s="198" t="s">
        <v>358</v>
      </c>
      <c r="AT177" s="198" t="s">
        <v>354</v>
      </c>
      <c r="AU177" s="198" t="s">
        <v>352</v>
      </c>
      <c r="AY177" s="99" t="s">
        <v>341</v>
      </c>
      <c r="BE177" s="199">
        <f>IF(N177="základní",J177,0)</f>
        <v>0</v>
      </c>
      <c r="BF177" s="199">
        <f>IF(N177="snížená",J177,0)</f>
        <v>0</v>
      </c>
      <c r="BG177" s="199">
        <f>IF(N177="zákl. přenesená",J177,0)</f>
        <v>0</v>
      </c>
      <c r="BH177" s="199">
        <f>IF(N177="sníž. přenesená",J177,0)</f>
        <v>0</v>
      </c>
      <c r="BI177" s="199">
        <f>IF(N177="nulová",J177,0)</f>
        <v>0</v>
      </c>
      <c r="BJ177" s="99" t="s">
        <v>8</v>
      </c>
      <c r="BK177" s="199">
        <f>ROUND(I177*H177,0)</f>
        <v>0</v>
      </c>
      <c r="BL177" s="99" t="s">
        <v>347</v>
      </c>
      <c r="BM177" s="198" t="s">
        <v>580</v>
      </c>
    </row>
    <row r="178" spans="1:65" s="110" customFormat="1" ht="16.5" customHeight="1">
      <c r="A178" s="107"/>
      <c r="B178" s="108"/>
      <c r="C178" s="217" t="s">
        <v>489</v>
      </c>
      <c r="D178" s="217" t="s">
        <v>354</v>
      </c>
      <c r="E178" s="218" t="s">
        <v>2476</v>
      </c>
      <c r="F178" s="219" t="s">
        <v>5620</v>
      </c>
      <c r="G178" s="220" t="s">
        <v>2081</v>
      </c>
      <c r="H178" s="221">
        <v>4</v>
      </c>
      <c r="I178" s="92"/>
      <c r="J178" s="222">
        <f>ROUND(I178*H178,0)</f>
        <v>0</v>
      </c>
      <c r="K178" s="219" t="s">
        <v>1</v>
      </c>
      <c r="L178" s="223"/>
      <c r="M178" s="224" t="s">
        <v>1</v>
      </c>
      <c r="N178" s="225" t="s">
        <v>42</v>
      </c>
      <c r="O178" s="195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R178" s="198" t="s">
        <v>358</v>
      </c>
      <c r="AT178" s="198" t="s">
        <v>354</v>
      </c>
      <c r="AU178" s="198" t="s">
        <v>352</v>
      </c>
      <c r="AY178" s="99" t="s">
        <v>341</v>
      </c>
      <c r="BE178" s="199">
        <f>IF(N178="základní",J178,0)</f>
        <v>0</v>
      </c>
      <c r="BF178" s="199">
        <f>IF(N178="snížená",J178,0)</f>
        <v>0</v>
      </c>
      <c r="BG178" s="199">
        <f>IF(N178="zákl. přenesená",J178,0)</f>
        <v>0</v>
      </c>
      <c r="BH178" s="199">
        <f>IF(N178="sníž. přenesená",J178,0)</f>
        <v>0</v>
      </c>
      <c r="BI178" s="199">
        <f>IF(N178="nulová",J178,0)</f>
        <v>0</v>
      </c>
      <c r="BJ178" s="99" t="s">
        <v>8</v>
      </c>
      <c r="BK178" s="199">
        <f>ROUND(I178*H178,0)</f>
        <v>0</v>
      </c>
      <c r="BL178" s="99" t="s">
        <v>347</v>
      </c>
      <c r="BM178" s="198" t="s">
        <v>590</v>
      </c>
    </row>
    <row r="179" spans="1:65" s="110" customFormat="1" ht="16.5" customHeight="1">
      <c r="A179" s="107"/>
      <c r="B179" s="108"/>
      <c r="C179" s="217" t="s">
        <v>494</v>
      </c>
      <c r="D179" s="217" t="s">
        <v>354</v>
      </c>
      <c r="E179" s="218" t="s">
        <v>4789</v>
      </c>
      <c r="F179" s="219" t="s">
        <v>4753</v>
      </c>
      <c r="G179" s="220" t="s">
        <v>455</v>
      </c>
      <c r="H179" s="221">
        <v>185</v>
      </c>
      <c r="I179" s="92"/>
      <c r="J179" s="222">
        <f>ROUND(I179*H179,0)</f>
        <v>0</v>
      </c>
      <c r="K179" s="219" t="s">
        <v>1</v>
      </c>
      <c r="L179" s="223"/>
      <c r="M179" s="224" t="s">
        <v>1</v>
      </c>
      <c r="N179" s="225" t="s">
        <v>42</v>
      </c>
      <c r="O179" s="195"/>
      <c r="P179" s="196">
        <f>O179*H179</f>
        <v>0</v>
      </c>
      <c r="Q179" s="196">
        <v>0</v>
      </c>
      <c r="R179" s="196">
        <f>Q179*H179</f>
        <v>0</v>
      </c>
      <c r="S179" s="196">
        <v>0</v>
      </c>
      <c r="T179" s="197">
        <f>S179*H179</f>
        <v>0</v>
      </c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R179" s="198" t="s">
        <v>358</v>
      </c>
      <c r="AT179" s="198" t="s">
        <v>354</v>
      </c>
      <c r="AU179" s="198" t="s">
        <v>352</v>
      </c>
      <c r="AY179" s="99" t="s">
        <v>341</v>
      </c>
      <c r="BE179" s="199">
        <f>IF(N179="základní",J179,0)</f>
        <v>0</v>
      </c>
      <c r="BF179" s="199">
        <f>IF(N179="snížená",J179,0)</f>
        <v>0</v>
      </c>
      <c r="BG179" s="199">
        <f>IF(N179="zákl. přenesená",J179,0)</f>
        <v>0</v>
      </c>
      <c r="BH179" s="199">
        <f>IF(N179="sníž. přenesená",J179,0)</f>
        <v>0</v>
      </c>
      <c r="BI179" s="199">
        <f>IF(N179="nulová",J179,0)</f>
        <v>0</v>
      </c>
      <c r="BJ179" s="99" t="s">
        <v>8</v>
      </c>
      <c r="BK179" s="199">
        <f>ROUND(I179*H179,0)</f>
        <v>0</v>
      </c>
      <c r="BL179" s="99" t="s">
        <v>347</v>
      </c>
      <c r="BM179" s="198" t="s">
        <v>601</v>
      </c>
    </row>
    <row r="180" spans="1:65" s="174" customFormat="1" ht="20.85" customHeight="1">
      <c r="B180" s="175"/>
      <c r="D180" s="176" t="s">
        <v>76</v>
      </c>
      <c r="E180" s="185" t="s">
        <v>2134</v>
      </c>
      <c r="F180" s="185" t="s">
        <v>2346</v>
      </c>
      <c r="J180" s="186">
        <f>BK180</f>
        <v>0</v>
      </c>
      <c r="L180" s="175"/>
      <c r="M180" s="179"/>
      <c r="N180" s="180"/>
      <c r="O180" s="180"/>
      <c r="P180" s="181">
        <f>SUM(P181:P186)</f>
        <v>0</v>
      </c>
      <c r="Q180" s="180"/>
      <c r="R180" s="181">
        <f>SUM(R181:R186)</f>
        <v>0</v>
      </c>
      <c r="S180" s="180"/>
      <c r="T180" s="182">
        <f>SUM(T181:T186)</f>
        <v>0</v>
      </c>
      <c r="AR180" s="176" t="s">
        <v>8</v>
      </c>
      <c r="AT180" s="183" t="s">
        <v>76</v>
      </c>
      <c r="AU180" s="183" t="s">
        <v>85</v>
      </c>
      <c r="AY180" s="176" t="s">
        <v>341</v>
      </c>
      <c r="BK180" s="184">
        <f>SUM(BK181:BK186)</f>
        <v>0</v>
      </c>
    </row>
    <row r="181" spans="1:65" s="110" customFormat="1" ht="16.5" customHeight="1">
      <c r="A181" s="107"/>
      <c r="B181" s="108"/>
      <c r="C181" s="217" t="s">
        <v>125</v>
      </c>
      <c r="D181" s="217" t="s">
        <v>354</v>
      </c>
      <c r="E181" s="218" t="s">
        <v>2479</v>
      </c>
      <c r="F181" s="219" t="s">
        <v>2350</v>
      </c>
      <c r="G181" s="220" t="s">
        <v>455</v>
      </c>
      <c r="H181" s="221">
        <v>68</v>
      </c>
      <c r="I181" s="92"/>
      <c r="J181" s="222">
        <f t="shared" ref="J181:J186" si="10">ROUND(I181*H181,0)</f>
        <v>0</v>
      </c>
      <c r="K181" s="219" t="s">
        <v>1</v>
      </c>
      <c r="L181" s="223"/>
      <c r="M181" s="224" t="s">
        <v>1</v>
      </c>
      <c r="N181" s="225" t="s">
        <v>42</v>
      </c>
      <c r="O181" s="195"/>
      <c r="P181" s="196">
        <f t="shared" ref="P181:P186" si="11">O181*H181</f>
        <v>0</v>
      </c>
      <c r="Q181" s="196">
        <v>0</v>
      </c>
      <c r="R181" s="196">
        <f t="shared" ref="R181:R186" si="12">Q181*H181</f>
        <v>0</v>
      </c>
      <c r="S181" s="196">
        <v>0</v>
      </c>
      <c r="T181" s="197">
        <f t="shared" ref="T181:T186" si="13">S181*H181</f>
        <v>0</v>
      </c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R181" s="198" t="s">
        <v>358</v>
      </c>
      <c r="AT181" s="198" t="s">
        <v>354</v>
      </c>
      <c r="AU181" s="198" t="s">
        <v>352</v>
      </c>
      <c r="AY181" s="99" t="s">
        <v>341</v>
      </c>
      <c r="BE181" s="199">
        <f t="shared" ref="BE181:BE186" si="14">IF(N181="základní",J181,0)</f>
        <v>0</v>
      </c>
      <c r="BF181" s="199">
        <f t="shared" ref="BF181:BF186" si="15">IF(N181="snížená",J181,0)</f>
        <v>0</v>
      </c>
      <c r="BG181" s="199">
        <f t="shared" ref="BG181:BG186" si="16">IF(N181="zákl. přenesená",J181,0)</f>
        <v>0</v>
      </c>
      <c r="BH181" s="199">
        <f t="shared" ref="BH181:BH186" si="17">IF(N181="sníž. přenesená",J181,0)</f>
        <v>0</v>
      </c>
      <c r="BI181" s="199">
        <f t="shared" ref="BI181:BI186" si="18">IF(N181="nulová",J181,0)</f>
        <v>0</v>
      </c>
      <c r="BJ181" s="99" t="s">
        <v>8</v>
      </c>
      <c r="BK181" s="199">
        <f t="shared" ref="BK181:BK186" si="19">ROUND(I181*H181,0)</f>
        <v>0</v>
      </c>
      <c r="BL181" s="99" t="s">
        <v>347</v>
      </c>
      <c r="BM181" s="198" t="s">
        <v>610</v>
      </c>
    </row>
    <row r="182" spans="1:65" s="110" customFormat="1" ht="16.5" customHeight="1">
      <c r="A182" s="107"/>
      <c r="B182" s="108"/>
      <c r="C182" s="217" t="s">
        <v>502</v>
      </c>
      <c r="D182" s="217" t="s">
        <v>354</v>
      </c>
      <c r="E182" s="218" t="s">
        <v>4790</v>
      </c>
      <c r="F182" s="219" t="s">
        <v>2352</v>
      </c>
      <c r="G182" s="220" t="s">
        <v>455</v>
      </c>
      <c r="H182" s="221">
        <v>75</v>
      </c>
      <c r="I182" s="92"/>
      <c r="J182" s="222">
        <f t="shared" si="10"/>
        <v>0</v>
      </c>
      <c r="K182" s="219" t="s">
        <v>1</v>
      </c>
      <c r="L182" s="223"/>
      <c r="M182" s="224" t="s">
        <v>1</v>
      </c>
      <c r="N182" s="225" t="s">
        <v>42</v>
      </c>
      <c r="O182" s="195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R182" s="198" t="s">
        <v>358</v>
      </c>
      <c r="AT182" s="198" t="s">
        <v>354</v>
      </c>
      <c r="AU182" s="198" t="s">
        <v>352</v>
      </c>
      <c r="AY182" s="99" t="s">
        <v>341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99" t="s">
        <v>8</v>
      </c>
      <c r="BK182" s="199">
        <f t="shared" si="19"/>
        <v>0</v>
      </c>
      <c r="BL182" s="99" t="s">
        <v>347</v>
      </c>
      <c r="BM182" s="198" t="s">
        <v>143</v>
      </c>
    </row>
    <row r="183" spans="1:65" s="110" customFormat="1" ht="16.5" customHeight="1">
      <c r="A183" s="107"/>
      <c r="B183" s="108"/>
      <c r="C183" s="217" t="s">
        <v>507</v>
      </c>
      <c r="D183" s="217" t="s">
        <v>354</v>
      </c>
      <c r="E183" s="218" t="s">
        <v>5621</v>
      </c>
      <c r="F183" s="219" t="s">
        <v>2356</v>
      </c>
      <c r="G183" s="220" t="s">
        <v>455</v>
      </c>
      <c r="H183" s="221">
        <v>230</v>
      </c>
      <c r="I183" s="92"/>
      <c r="J183" s="222">
        <f t="shared" si="10"/>
        <v>0</v>
      </c>
      <c r="K183" s="219" t="s">
        <v>1</v>
      </c>
      <c r="L183" s="223"/>
      <c r="M183" s="224" t="s">
        <v>1</v>
      </c>
      <c r="N183" s="225" t="s">
        <v>42</v>
      </c>
      <c r="O183" s="195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R183" s="198" t="s">
        <v>358</v>
      </c>
      <c r="AT183" s="198" t="s">
        <v>354</v>
      </c>
      <c r="AU183" s="198" t="s">
        <v>352</v>
      </c>
      <c r="AY183" s="99" t="s">
        <v>341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99" t="s">
        <v>8</v>
      </c>
      <c r="BK183" s="199">
        <f t="shared" si="19"/>
        <v>0</v>
      </c>
      <c r="BL183" s="99" t="s">
        <v>347</v>
      </c>
      <c r="BM183" s="198" t="s">
        <v>149</v>
      </c>
    </row>
    <row r="184" spans="1:65" s="110" customFormat="1" ht="16.5" customHeight="1">
      <c r="A184" s="107"/>
      <c r="B184" s="108"/>
      <c r="C184" s="217" t="s">
        <v>512</v>
      </c>
      <c r="D184" s="217" t="s">
        <v>354</v>
      </c>
      <c r="E184" s="218" t="s">
        <v>5622</v>
      </c>
      <c r="F184" s="219" t="s">
        <v>5623</v>
      </c>
      <c r="G184" s="220" t="s">
        <v>2081</v>
      </c>
      <c r="H184" s="221">
        <v>20</v>
      </c>
      <c r="I184" s="92"/>
      <c r="J184" s="222">
        <f t="shared" si="10"/>
        <v>0</v>
      </c>
      <c r="K184" s="219" t="s">
        <v>1</v>
      </c>
      <c r="L184" s="223"/>
      <c r="M184" s="224" t="s">
        <v>1</v>
      </c>
      <c r="N184" s="225" t="s">
        <v>42</v>
      </c>
      <c r="O184" s="195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R184" s="198" t="s">
        <v>358</v>
      </c>
      <c r="AT184" s="198" t="s">
        <v>354</v>
      </c>
      <c r="AU184" s="198" t="s">
        <v>352</v>
      </c>
      <c r="AY184" s="99" t="s">
        <v>341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99" t="s">
        <v>8</v>
      </c>
      <c r="BK184" s="199">
        <f t="shared" si="19"/>
        <v>0</v>
      </c>
      <c r="BL184" s="99" t="s">
        <v>347</v>
      </c>
      <c r="BM184" s="198" t="s">
        <v>155</v>
      </c>
    </row>
    <row r="185" spans="1:65" s="110" customFormat="1" ht="16.5" customHeight="1">
      <c r="A185" s="107"/>
      <c r="B185" s="108"/>
      <c r="C185" s="217" t="s">
        <v>516</v>
      </c>
      <c r="D185" s="217" t="s">
        <v>354</v>
      </c>
      <c r="E185" s="218" t="s">
        <v>2503</v>
      </c>
      <c r="F185" s="219" t="s">
        <v>5624</v>
      </c>
      <c r="G185" s="220" t="s">
        <v>2081</v>
      </c>
      <c r="H185" s="221">
        <v>15</v>
      </c>
      <c r="I185" s="92"/>
      <c r="J185" s="222">
        <f t="shared" si="10"/>
        <v>0</v>
      </c>
      <c r="K185" s="219" t="s">
        <v>1</v>
      </c>
      <c r="L185" s="223"/>
      <c r="M185" s="224" t="s">
        <v>1</v>
      </c>
      <c r="N185" s="225" t="s">
        <v>42</v>
      </c>
      <c r="O185" s="195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R185" s="198" t="s">
        <v>358</v>
      </c>
      <c r="AT185" s="198" t="s">
        <v>354</v>
      </c>
      <c r="AU185" s="198" t="s">
        <v>352</v>
      </c>
      <c r="AY185" s="99" t="s">
        <v>341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99" t="s">
        <v>8</v>
      </c>
      <c r="BK185" s="199">
        <f t="shared" si="19"/>
        <v>0</v>
      </c>
      <c r="BL185" s="99" t="s">
        <v>347</v>
      </c>
      <c r="BM185" s="198" t="s">
        <v>654</v>
      </c>
    </row>
    <row r="186" spans="1:65" s="110" customFormat="1" ht="16.5" customHeight="1">
      <c r="A186" s="107"/>
      <c r="B186" s="108"/>
      <c r="C186" s="217" t="s">
        <v>522</v>
      </c>
      <c r="D186" s="217" t="s">
        <v>354</v>
      </c>
      <c r="E186" s="218" t="s">
        <v>5625</v>
      </c>
      <c r="F186" s="219" t="s">
        <v>2504</v>
      </c>
      <c r="G186" s="220" t="s">
        <v>2081</v>
      </c>
      <c r="H186" s="221">
        <v>20</v>
      </c>
      <c r="I186" s="92"/>
      <c r="J186" s="222">
        <f t="shared" si="10"/>
        <v>0</v>
      </c>
      <c r="K186" s="219" t="s">
        <v>1</v>
      </c>
      <c r="L186" s="223"/>
      <c r="M186" s="224" t="s">
        <v>1</v>
      </c>
      <c r="N186" s="225" t="s">
        <v>42</v>
      </c>
      <c r="O186" s="195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R186" s="198" t="s">
        <v>358</v>
      </c>
      <c r="AT186" s="198" t="s">
        <v>354</v>
      </c>
      <c r="AU186" s="198" t="s">
        <v>352</v>
      </c>
      <c r="AY186" s="99" t="s">
        <v>341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99" t="s">
        <v>8</v>
      </c>
      <c r="BK186" s="199">
        <f t="shared" si="19"/>
        <v>0</v>
      </c>
      <c r="BL186" s="99" t="s">
        <v>347</v>
      </c>
      <c r="BM186" s="198" t="s">
        <v>296</v>
      </c>
    </row>
    <row r="187" spans="1:65" s="174" customFormat="1" ht="20.85" customHeight="1">
      <c r="B187" s="175"/>
      <c r="D187" s="176" t="s">
        <v>76</v>
      </c>
      <c r="E187" s="185" t="s">
        <v>2365</v>
      </c>
      <c r="F187" s="185" t="s">
        <v>2396</v>
      </c>
      <c r="J187" s="186">
        <f>BK187</f>
        <v>0</v>
      </c>
      <c r="L187" s="175"/>
      <c r="M187" s="179"/>
      <c r="N187" s="180"/>
      <c r="O187" s="180"/>
      <c r="P187" s="181">
        <f>SUM(P188:P190)</f>
        <v>0</v>
      </c>
      <c r="Q187" s="180"/>
      <c r="R187" s="181">
        <f>SUM(R188:R190)</f>
        <v>0</v>
      </c>
      <c r="S187" s="180"/>
      <c r="T187" s="182">
        <f>SUM(T188:T190)</f>
        <v>0</v>
      </c>
      <c r="AR187" s="176" t="s">
        <v>8</v>
      </c>
      <c r="AT187" s="183" t="s">
        <v>76</v>
      </c>
      <c r="AU187" s="183" t="s">
        <v>85</v>
      </c>
      <c r="AY187" s="176" t="s">
        <v>341</v>
      </c>
      <c r="BK187" s="184">
        <f>SUM(BK188:BK190)</f>
        <v>0</v>
      </c>
    </row>
    <row r="188" spans="1:65" s="110" customFormat="1" ht="16.5" customHeight="1">
      <c r="A188" s="107"/>
      <c r="B188" s="108"/>
      <c r="C188" s="217" t="s">
        <v>528</v>
      </c>
      <c r="D188" s="217" t="s">
        <v>354</v>
      </c>
      <c r="E188" s="218" t="s">
        <v>5626</v>
      </c>
      <c r="F188" s="219" t="s">
        <v>5627</v>
      </c>
      <c r="G188" s="220" t="s">
        <v>2081</v>
      </c>
      <c r="H188" s="221">
        <v>15</v>
      </c>
      <c r="I188" s="92"/>
      <c r="J188" s="222">
        <f>ROUND(I188*H188,0)</f>
        <v>0</v>
      </c>
      <c r="K188" s="219" t="s">
        <v>1</v>
      </c>
      <c r="L188" s="223"/>
      <c r="M188" s="224" t="s">
        <v>1</v>
      </c>
      <c r="N188" s="225" t="s">
        <v>42</v>
      </c>
      <c r="O188" s="195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R188" s="198" t="s">
        <v>358</v>
      </c>
      <c r="AT188" s="198" t="s">
        <v>354</v>
      </c>
      <c r="AU188" s="198" t="s">
        <v>352</v>
      </c>
      <c r="AY188" s="99" t="s">
        <v>341</v>
      </c>
      <c r="BE188" s="199">
        <f>IF(N188="základní",J188,0)</f>
        <v>0</v>
      </c>
      <c r="BF188" s="199">
        <f>IF(N188="snížená",J188,0)</f>
        <v>0</v>
      </c>
      <c r="BG188" s="199">
        <f>IF(N188="zákl. přenesená",J188,0)</f>
        <v>0</v>
      </c>
      <c r="BH188" s="199">
        <f>IF(N188="sníž. přenesená",J188,0)</f>
        <v>0</v>
      </c>
      <c r="BI188" s="199">
        <f>IF(N188="nulová",J188,0)</f>
        <v>0</v>
      </c>
      <c r="BJ188" s="99" t="s">
        <v>8</v>
      </c>
      <c r="BK188" s="199">
        <f>ROUND(I188*H188,0)</f>
        <v>0</v>
      </c>
      <c r="BL188" s="99" t="s">
        <v>347</v>
      </c>
      <c r="BM188" s="198" t="s">
        <v>672</v>
      </c>
    </row>
    <row r="189" spans="1:65" s="110" customFormat="1" ht="16.5" customHeight="1">
      <c r="A189" s="107"/>
      <c r="B189" s="108"/>
      <c r="C189" s="217" t="s">
        <v>533</v>
      </c>
      <c r="D189" s="217" t="s">
        <v>354</v>
      </c>
      <c r="E189" s="218" t="s">
        <v>5628</v>
      </c>
      <c r="F189" s="219" t="s">
        <v>5629</v>
      </c>
      <c r="G189" s="220" t="s">
        <v>2081</v>
      </c>
      <c r="H189" s="221">
        <v>4</v>
      </c>
      <c r="I189" s="92"/>
      <c r="J189" s="222">
        <f>ROUND(I189*H189,0)</f>
        <v>0</v>
      </c>
      <c r="K189" s="219" t="s">
        <v>1</v>
      </c>
      <c r="L189" s="223"/>
      <c r="M189" s="224" t="s">
        <v>1</v>
      </c>
      <c r="N189" s="225" t="s">
        <v>42</v>
      </c>
      <c r="O189" s="195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R189" s="198" t="s">
        <v>358</v>
      </c>
      <c r="AT189" s="198" t="s">
        <v>354</v>
      </c>
      <c r="AU189" s="198" t="s">
        <v>352</v>
      </c>
      <c r="AY189" s="99" t="s">
        <v>341</v>
      </c>
      <c r="BE189" s="199">
        <f>IF(N189="základní",J189,0)</f>
        <v>0</v>
      </c>
      <c r="BF189" s="199">
        <f>IF(N189="snížená",J189,0)</f>
        <v>0</v>
      </c>
      <c r="BG189" s="199">
        <f>IF(N189="zákl. přenesená",J189,0)</f>
        <v>0</v>
      </c>
      <c r="BH189" s="199">
        <f>IF(N189="sníž. přenesená",J189,0)</f>
        <v>0</v>
      </c>
      <c r="BI189" s="199">
        <f>IF(N189="nulová",J189,0)</f>
        <v>0</v>
      </c>
      <c r="BJ189" s="99" t="s">
        <v>8</v>
      </c>
      <c r="BK189" s="199">
        <f>ROUND(I189*H189,0)</f>
        <v>0</v>
      </c>
      <c r="BL189" s="99" t="s">
        <v>347</v>
      </c>
      <c r="BM189" s="198" t="s">
        <v>682</v>
      </c>
    </row>
    <row r="190" spans="1:65" s="110" customFormat="1" ht="16.5" customHeight="1">
      <c r="A190" s="107"/>
      <c r="B190" s="108"/>
      <c r="C190" s="217" t="s">
        <v>543</v>
      </c>
      <c r="D190" s="217" t="s">
        <v>354</v>
      </c>
      <c r="E190" s="218" t="s">
        <v>5630</v>
      </c>
      <c r="F190" s="219" t="s">
        <v>5631</v>
      </c>
      <c r="G190" s="220" t="s">
        <v>2081</v>
      </c>
      <c r="H190" s="221">
        <v>3</v>
      </c>
      <c r="I190" s="92"/>
      <c r="J190" s="222">
        <f>ROUND(I190*H190,0)</f>
        <v>0</v>
      </c>
      <c r="K190" s="219" t="s">
        <v>1</v>
      </c>
      <c r="L190" s="223"/>
      <c r="M190" s="224" t="s">
        <v>1</v>
      </c>
      <c r="N190" s="225" t="s">
        <v>42</v>
      </c>
      <c r="O190" s="195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R190" s="198" t="s">
        <v>358</v>
      </c>
      <c r="AT190" s="198" t="s">
        <v>354</v>
      </c>
      <c r="AU190" s="198" t="s">
        <v>352</v>
      </c>
      <c r="AY190" s="99" t="s">
        <v>341</v>
      </c>
      <c r="BE190" s="199">
        <f>IF(N190="základní",J190,0)</f>
        <v>0</v>
      </c>
      <c r="BF190" s="199">
        <f>IF(N190="snížená",J190,0)</f>
        <v>0</v>
      </c>
      <c r="BG190" s="199">
        <f>IF(N190="zákl. přenesená",J190,0)</f>
        <v>0</v>
      </c>
      <c r="BH190" s="199">
        <f>IF(N190="sníž. přenesená",J190,0)</f>
        <v>0</v>
      </c>
      <c r="BI190" s="199">
        <f>IF(N190="nulová",J190,0)</f>
        <v>0</v>
      </c>
      <c r="BJ190" s="99" t="s">
        <v>8</v>
      </c>
      <c r="BK190" s="199">
        <f>ROUND(I190*H190,0)</f>
        <v>0</v>
      </c>
      <c r="BL190" s="99" t="s">
        <v>347</v>
      </c>
      <c r="BM190" s="198" t="s">
        <v>692</v>
      </c>
    </row>
    <row r="191" spans="1:65" s="174" customFormat="1" ht="22.9" customHeight="1">
      <c r="B191" s="175"/>
      <c r="D191" s="176" t="s">
        <v>76</v>
      </c>
      <c r="E191" s="185" t="s">
        <v>2558</v>
      </c>
      <c r="F191" s="185" t="s">
        <v>342</v>
      </c>
      <c r="J191" s="186">
        <f>BK191</f>
        <v>0</v>
      </c>
      <c r="L191" s="175"/>
      <c r="M191" s="179"/>
      <c r="N191" s="180"/>
      <c r="O191" s="180"/>
      <c r="P191" s="181">
        <f>P192+P200</f>
        <v>0</v>
      </c>
      <c r="Q191" s="180"/>
      <c r="R191" s="181">
        <f>R192+R200</f>
        <v>0</v>
      </c>
      <c r="S191" s="180"/>
      <c r="T191" s="182">
        <f>T192+T200</f>
        <v>0</v>
      </c>
      <c r="AR191" s="176" t="s">
        <v>352</v>
      </c>
      <c r="AT191" s="183" t="s">
        <v>76</v>
      </c>
      <c r="AU191" s="183" t="s">
        <v>8</v>
      </c>
      <c r="AY191" s="176" t="s">
        <v>341</v>
      </c>
      <c r="BK191" s="184">
        <f>BK192+BK200</f>
        <v>0</v>
      </c>
    </row>
    <row r="192" spans="1:65" s="174" customFormat="1" ht="20.85" customHeight="1">
      <c r="B192" s="175"/>
      <c r="D192" s="176" t="s">
        <v>76</v>
      </c>
      <c r="E192" s="185" t="s">
        <v>2077</v>
      </c>
      <c r="F192" s="185" t="s">
        <v>4811</v>
      </c>
      <c r="J192" s="186">
        <f>BK192</f>
        <v>0</v>
      </c>
      <c r="L192" s="175"/>
      <c r="M192" s="179"/>
      <c r="N192" s="180"/>
      <c r="O192" s="180"/>
      <c r="P192" s="181">
        <f>SUM(P193:P199)</f>
        <v>0</v>
      </c>
      <c r="Q192" s="180"/>
      <c r="R192" s="181">
        <f>SUM(R193:R199)</f>
        <v>0</v>
      </c>
      <c r="S192" s="180"/>
      <c r="T192" s="182">
        <f>SUM(T193:T199)</f>
        <v>0</v>
      </c>
      <c r="AR192" s="176" t="s">
        <v>8</v>
      </c>
      <c r="AT192" s="183" t="s">
        <v>76</v>
      </c>
      <c r="AU192" s="183" t="s">
        <v>85</v>
      </c>
      <c r="AY192" s="176" t="s">
        <v>341</v>
      </c>
      <c r="BK192" s="184">
        <f>SUM(BK193:BK199)</f>
        <v>0</v>
      </c>
    </row>
    <row r="193" spans="1:65" s="110" customFormat="1" ht="16.5" customHeight="1">
      <c r="A193" s="107"/>
      <c r="B193" s="108"/>
      <c r="C193" s="217" t="s">
        <v>564</v>
      </c>
      <c r="D193" s="217" t="s">
        <v>354</v>
      </c>
      <c r="E193" s="218" t="s">
        <v>4812</v>
      </c>
      <c r="F193" s="219" t="s">
        <v>4813</v>
      </c>
      <c r="G193" s="220" t="s">
        <v>346</v>
      </c>
      <c r="H193" s="221">
        <v>7.02</v>
      </c>
      <c r="I193" s="92"/>
      <c r="J193" s="222">
        <f t="shared" ref="J193:J199" si="20">ROUND(I193*H193,0)</f>
        <v>0</v>
      </c>
      <c r="K193" s="219" t="s">
        <v>1</v>
      </c>
      <c r="L193" s="223"/>
      <c r="M193" s="224" t="s">
        <v>1</v>
      </c>
      <c r="N193" s="225" t="s">
        <v>42</v>
      </c>
      <c r="O193" s="195"/>
      <c r="P193" s="196">
        <f t="shared" ref="P193:P199" si="21">O193*H193</f>
        <v>0</v>
      </c>
      <c r="Q193" s="196">
        <v>0</v>
      </c>
      <c r="R193" s="196">
        <f t="shared" ref="R193:R199" si="22">Q193*H193</f>
        <v>0</v>
      </c>
      <c r="S193" s="196">
        <v>0</v>
      </c>
      <c r="T193" s="197">
        <f t="shared" ref="T193:T199" si="23">S193*H193</f>
        <v>0</v>
      </c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R193" s="198" t="s">
        <v>358</v>
      </c>
      <c r="AT193" s="198" t="s">
        <v>354</v>
      </c>
      <c r="AU193" s="198" t="s">
        <v>352</v>
      </c>
      <c r="AY193" s="99" t="s">
        <v>341</v>
      </c>
      <c r="BE193" s="199">
        <f t="shared" ref="BE193:BE199" si="24">IF(N193="základní",J193,0)</f>
        <v>0</v>
      </c>
      <c r="BF193" s="199">
        <f t="shared" ref="BF193:BF199" si="25">IF(N193="snížená",J193,0)</f>
        <v>0</v>
      </c>
      <c r="BG193" s="199">
        <f t="shared" ref="BG193:BG199" si="26">IF(N193="zákl. přenesená",J193,0)</f>
        <v>0</v>
      </c>
      <c r="BH193" s="199">
        <f t="shared" ref="BH193:BH199" si="27">IF(N193="sníž. přenesená",J193,0)</f>
        <v>0</v>
      </c>
      <c r="BI193" s="199">
        <f t="shared" ref="BI193:BI199" si="28">IF(N193="nulová",J193,0)</f>
        <v>0</v>
      </c>
      <c r="BJ193" s="99" t="s">
        <v>8</v>
      </c>
      <c r="BK193" s="199">
        <f t="shared" ref="BK193:BK199" si="29">ROUND(I193*H193,0)</f>
        <v>0</v>
      </c>
      <c r="BL193" s="99" t="s">
        <v>347</v>
      </c>
      <c r="BM193" s="198" t="s">
        <v>469</v>
      </c>
    </row>
    <row r="194" spans="1:65" s="110" customFormat="1" ht="16.5" customHeight="1">
      <c r="A194" s="107"/>
      <c r="B194" s="108"/>
      <c r="C194" s="217" t="s">
        <v>569</v>
      </c>
      <c r="D194" s="217" t="s">
        <v>354</v>
      </c>
      <c r="E194" s="218" t="s">
        <v>5632</v>
      </c>
      <c r="F194" s="219" t="s">
        <v>5633</v>
      </c>
      <c r="G194" s="220" t="s">
        <v>2081</v>
      </c>
      <c r="H194" s="221">
        <v>39</v>
      </c>
      <c r="I194" s="92"/>
      <c r="J194" s="222">
        <f t="shared" si="20"/>
        <v>0</v>
      </c>
      <c r="K194" s="219" t="s">
        <v>1</v>
      </c>
      <c r="L194" s="223"/>
      <c r="M194" s="224" t="s">
        <v>1</v>
      </c>
      <c r="N194" s="225" t="s">
        <v>42</v>
      </c>
      <c r="O194" s="195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R194" s="198" t="s">
        <v>358</v>
      </c>
      <c r="AT194" s="198" t="s">
        <v>354</v>
      </c>
      <c r="AU194" s="198" t="s">
        <v>352</v>
      </c>
      <c r="AY194" s="99" t="s">
        <v>341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99" t="s">
        <v>8</v>
      </c>
      <c r="BK194" s="199">
        <f t="shared" si="29"/>
        <v>0</v>
      </c>
      <c r="BL194" s="99" t="s">
        <v>347</v>
      </c>
      <c r="BM194" s="198" t="s">
        <v>480</v>
      </c>
    </row>
    <row r="195" spans="1:65" s="110" customFormat="1" ht="16.5" customHeight="1">
      <c r="A195" s="107"/>
      <c r="B195" s="108"/>
      <c r="C195" s="217" t="s">
        <v>575</v>
      </c>
      <c r="D195" s="217" t="s">
        <v>354</v>
      </c>
      <c r="E195" s="218" t="s">
        <v>4814</v>
      </c>
      <c r="F195" s="219" t="s">
        <v>4815</v>
      </c>
      <c r="G195" s="220" t="s">
        <v>346</v>
      </c>
      <c r="H195" s="221">
        <v>32.549999999999997</v>
      </c>
      <c r="I195" s="92"/>
      <c r="J195" s="222">
        <f t="shared" si="20"/>
        <v>0</v>
      </c>
      <c r="K195" s="219" t="s">
        <v>1</v>
      </c>
      <c r="L195" s="223"/>
      <c r="M195" s="224" t="s">
        <v>1</v>
      </c>
      <c r="N195" s="225" t="s">
        <v>42</v>
      </c>
      <c r="O195" s="195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R195" s="198" t="s">
        <v>358</v>
      </c>
      <c r="AT195" s="198" t="s">
        <v>354</v>
      </c>
      <c r="AU195" s="198" t="s">
        <v>352</v>
      </c>
      <c r="AY195" s="99" t="s">
        <v>341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99" t="s">
        <v>8</v>
      </c>
      <c r="BK195" s="199">
        <f t="shared" si="29"/>
        <v>0</v>
      </c>
      <c r="BL195" s="99" t="s">
        <v>347</v>
      </c>
      <c r="BM195" s="198" t="s">
        <v>489</v>
      </c>
    </row>
    <row r="196" spans="1:65" s="110" customFormat="1" ht="16.5" customHeight="1">
      <c r="A196" s="107"/>
      <c r="B196" s="108"/>
      <c r="C196" s="217" t="s">
        <v>580</v>
      </c>
      <c r="D196" s="217" t="s">
        <v>354</v>
      </c>
      <c r="E196" s="218" t="s">
        <v>5634</v>
      </c>
      <c r="F196" s="219" t="s">
        <v>5635</v>
      </c>
      <c r="G196" s="220" t="s">
        <v>455</v>
      </c>
      <c r="H196" s="221">
        <v>1300</v>
      </c>
      <c r="I196" s="92"/>
      <c r="J196" s="222">
        <f t="shared" si="20"/>
        <v>0</v>
      </c>
      <c r="K196" s="219" t="s">
        <v>1</v>
      </c>
      <c r="L196" s="223"/>
      <c r="M196" s="224" t="s">
        <v>1</v>
      </c>
      <c r="N196" s="225" t="s">
        <v>42</v>
      </c>
      <c r="O196" s="195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R196" s="198" t="s">
        <v>358</v>
      </c>
      <c r="AT196" s="198" t="s">
        <v>354</v>
      </c>
      <c r="AU196" s="198" t="s">
        <v>352</v>
      </c>
      <c r="AY196" s="99" t="s">
        <v>341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99" t="s">
        <v>8</v>
      </c>
      <c r="BK196" s="199">
        <f t="shared" si="29"/>
        <v>0</v>
      </c>
      <c r="BL196" s="99" t="s">
        <v>347</v>
      </c>
      <c r="BM196" s="198" t="s">
        <v>125</v>
      </c>
    </row>
    <row r="197" spans="1:65" s="110" customFormat="1" ht="16.5" customHeight="1">
      <c r="A197" s="107"/>
      <c r="B197" s="108"/>
      <c r="C197" s="217" t="s">
        <v>585</v>
      </c>
      <c r="D197" s="217" t="s">
        <v>354</v>
      </c>
      <c r="E197" s="218" t="s">
        <v>4812</v>
      </c>
      <c r="F197" s="219" t="s">
        <v>4813</v>
      </c>
      <c r="G197" s="220" t="s">
        <v>346</v>
      </c>
      <c r="H197" s="221">
        <v>2.7</v>
      </c>
      <c r="I197" s="92"/>
      <c r="J197" s="222">
        <f t="shared" si="20"/>
        <v>0</v>
      </c>
      <c r="K197" s="219" t="s">
        <v>1</v>
      </c>
      <c r="L197" s="223"/>
      <c r="M197" s="224" t="s">
        <v>1</v>
      </c>
      <c r="N197" s="225" t="s">
        <v>42</v>
      </c>
      <c r="O197" s="195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R197" s="198" t="s">
        <v>358</v>
      </c>
      <c r="AT197" s="198" t="s">
        <v>354</v>
      </c>
      <c r="AU197" s="198" t="s">
        <v>352</v>
      </c>
      <c r="AY197" s="99" t="s">
        <v>341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99" t="s">
        <v>8</v>
      </c>
      <c r="BK197" s="199">
        <f t="shared" si="29"/>
        <v>0</v>
      </c>
      <c r="BL197" s="99" t="s">
        <v>347</v>
      </c>
      <c r="BM197" s="198" t="s">
        <v>507</v>
      </c>
    </row>
    <row r="198" spans="1:65" s="110" customFormat="1" ht="16.5" customHeight="1">
      <c r="A198" s="107"/>
      <c r="B198" s="108"/>
      <c r="C198" s="217" t="s">
        <v>590</v>
      </c>
      <c r="D198" s="217" t="s">
        <v>354</v>
      </c>
      <c r="E198" s="218" t="s">
        <v>5632</v>
      </c>
      <c r="F198" s="219" t="s">
        <v>5633</v>
      </c>
      <c r="G198" s="220" t="s">
        <v>2081</v>
      </c>
      <c r="H198" s="221">
        <v>15</v>
      </c>
      <c r="I198" s="92"/>
      <c r="J198" s="222">
        <f t="shared" si="20"/>
        <v>0</v>
      </c>
      <c r="K198" s="219" t="s">
        <v>1</v>
      </c>
      <c r="L198" s="223"/>
      <c r="M198" s="224" t="s">
        <v>1</v>
      </c>
      <c r="N198" s="225" t="s">
        <v>42</v>
      </c>
      <c r="O198" s="195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R198" s="198" t="s">
        <v>358</v>
      </c>
      <c r="AT198" s="198" t="s">
        <v>354</v>
      </c>
      <c r="AU198" s="198" t="s">
        <v>352</v>
      </c>
      <c r="AY198" s="99" t="s">
        <v>341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99" t="s">
        <v>8</v>
      </c>
      <c r="BK198" s="199">
        <f t="shared" si="29"/>
        <v>0</v>
      </c>
      <c r="BL198" s="99" t="s">
        <v>347</v>
      </c>
      <c r="BM198" s="198" t="s">
        <v>516</v>
      </c>
    </row>
    <row r="199" spans="1:65" s="110" customFormat="1" ht="16.5" customHeight="1">
      <c r="A199" s="107"/>
      <c r="B199" s="108"/>
      <c r="C199" s="217" t="s">
        <v>596</v>
      </c>
      <c r="D199" s="217" t="s">
        <v>354</v>
      </c>
      <c r="E199" s="218" t="s">
        <v>4814</v>
      </c>
      <c r="F199" s="219" t="s">
        <v>4815</v>
      </c>
      <c r="G199" s="220" t="s">
        <v>346</v>
      </c>
      <c r="H199" s="221">
        <v>12.95</v>
      </c>
      <c r="I199" s="92"/>
      <c r="J199" s="222">
        <f t="shared" si="20"/>
        <v>0</v>
      </c>
      <c r="K199" s="219" t="s">
        <v>1</v>
      </c>
      <c r="L199" s="223"/>
      <c r="M199" s="224" t="s">
        <v>1</v>
      </c>
      <c r="N199" s="225" t="s">
        <v>42</v>
      </c>
      <c r="O199" s="195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R199" s="198" t="s">
        <v>358</v>
      </c>
      <c r="AT199" s="198" t="s">
        <v>354</v>
      </c>
      <c r="AU199" s="198" t="s">
        <v>352</v>
      </c>
      <c r="AY199" s="99" t="s">
        <v>341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99" t="s">
        <v>8</v>
      </c>
      <c r="BK199" s="199">
        <f t="shared" si="29"/>
        <v>0</v>
      </c>
      <c r="BL199" s="99" t="s">
        <v>347</v>
      </c>
      <c r="BM199" s="198" t="s">
        <v>528</v>
      </c>
    </row>
    <row r="200" spans="1:65" s="174" customFormat="1" ht="20.85" customHeight="1">
      <c r="B200" s="175"/>
      <c r="D200" s="176" t="s">
        <v>76</v>
      </c>
      <c r="E200" s="185" t="s">
        <v>2077</v>
      </c>
      <c r="F200" s="185" t="s">
        <v>4811</v>
      </c>
      <c r="J200" s="186">
        <f>BK200</f>
        <v>0</v>
      </c>
      <c r="L200" s="175"/>
      <c r="M200" s="179"/>
      <c r="N200" s="180"/>
      <c r="O200" s="180"/>
      <c r="P200" s="181">
        <f>SUM(P201:P208)</f>
        <v>0</v>
      </c>
      <c r="Q200" s="180"/>
      <c r="R200" s="181">
        <f>SUM(R201:R208)</f>
        <v>0</v>
      </c>
      <c r="S200" s="180"/>
      <c r="T200" s="182">
        <f>SUM(T201:T208)</f>
        <v>0</v>
      </c>
      <c r="AR200" s="176" t="s">
        <v>8</v>
      </c>
      <c r="AT200" s="183" t="s">
        <v>76</v>
      </c>
      <c r="AU200" s="183" t="s">
        <v>85</v>
      </c>
      <c r="AY200" s="176" t="s">
        <v>341</v>
      </c>
      <c r="BK200" s="184">
        <f>SUM(BK201:BK208)</f>
        <v>0</v>
      </c>
    </row>
    <row r="201" spans="1:65" s="110" customFormat="1" ht="16.5" customHeight="1">
      <c r="A201" s="107"/>
      <c r="B201" s="108"/>
      <c r="C201" s="217" t="s">
        <v>601</v>
      </c>
      <c r="D201" s="217" t="s">
        <v>354</v>
      </c>
      <c r="E201" s="218" t="s">
        <v>5636</v>
      </c>
      <c r="F201" s="219" t="s">
        <v>5637</v>
      </c>
      <c r="G201" s="220" t="s">
        <v>2081</v>
      </c>
      <c r="H201" s="221">
        <v>15</v>
      </c>
      <c r="I201" s="92"/>
      <c r="J201" s="222">
        <f t="shared" ref="J201:J208" si="30">ROUND(I201*H201,0)</f>
        <v>0</v>
      </c>
      <c r="K201" s="219" t="s">
        <v>1</v>
      </c>
      <c r="L201" s="223"/>
      <c r="M201" s="224" t="s">
        <v>1</v>
      </c>
      <c r="N201" s="225" t="s">
        <v>42</v>
      </c>
      <c r="O201" s="195"/>
      <c r="P201" s="196">
        <f t="shared" ref="P201:P208" si="31">O201*H201</f>
        <v>0</v>
      </c>
      <c r="Q201" s="196">
        <v>0</v>
      </c>
      <c r="R201" s="196">
        <f t="shared" ref="R201:R208" si="32">Q201*H201</f>
        <v>0</v>
      </c>
      <c r="S201" s="196">
        <v>0</v>
      </c>
      <c r="T201" s="197">
        <f t="shared" ref="T201:T208" si="33">S201*H201</f>
        <v>0</v>
      </c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R201" s="198" t="s">
        <v>358</v>
      </c>
      <c r="AT201" s="198" t="s">
        <v>354</v>
      </c>
      <c r="AU201" s="198" t="s">
        <v>352</v>
      </c>
      <c r="AY201" s="99" t="s">
        <v>341</v>
      </c>
      <c r="BE201" s="199">
        <f t="shared" ref="BE201:BE208" si="34">IF(N201="základní",J201,0)</f>
        <v>0</v>
      </c>
      <c r="BF201" s="199">
        <f t="shared" ref="BF201:BF208" si="35">IF(N201="snížená",J201,0)</f>
        <v>0</v>
      </c>
      <c r="BG201" s="199">
        <f t="shared" ref="BG201:BG208" si="36">IF(N201="zákl. přenesená",J201,0)</f>
        <v>0</v>
      </c>
      <c r="BH201" s="199">
        <f t="shared" ref="BH201:BH208" si="37">IF(N201="sníž. přenesená",J201,0)</f>
        <v>0</v>
      </c>
      <c r="BI201" s="199">
        <f t="shared" ref="BI201:BI208" si="38">IF(N201="nulová",J201,0)</f>
        <v>0</v>
      </c>
      <c r="BJ201" s="99" t="s">
        <v>8</v>
      </c>
      <c r="BK201" s="199">
        <f t="shared" ref="BK201:BK208" si="39">ROUND(I201*H201,0)</f>
        <v>0</v>
      </c>
      <c r="BL201" s="99" t="s">
        <v>347</v>
      </c>
      <c r="BM201" s="198" t="s">
        <v>702</v>
      </c>
    </row>
    <row r="202" spans="1:65" s="110" customFormat="1" ht="16.5" customHeight="1">
      <c r="A202" s="107"/>
      <c r="B202" s="108"/>
      <c r="C202" s="217" t="s">
        <v>605</v>
      </c>
      <c r="D202" s="217" t="s">
        <v>354</v>
      </c>
      <c r="E202" s="218" t="s">
        <v>5638</v>
      </c>
      <c r="F202" s="219" t="s">
        <v>5639</v>
      </c>
      <c r="G202" s="220" t="s">
        <v>346</v>
      </c>
      <c r="H202" s="221">
        <v>3</v>
      </c>
      <c r="I202" s="92"/>
      <c r="J202" s="222">
        <f t="shared" si="30"/>
        <v>0</v>
      </c>
      <c r="K202" s="219" t="s">
        <v>1</v>
      </c>
      <c r="L202" s="223"/>
      <c r="M202" s="224" t="s">
        <v>1</v>
      </c>
      <c r="N202" s="225" t="s">
        <v>42</v>
      </c>
      <c r="O202" s="195"/>
      <c r="P202" s="196">
        <f t="shared" si="31"/>
        <v>0</v>
      </c>
      <c r="Q202" s="196">
        <v>0</v>
      </c>
      <c r="R202" s="196">
        <f t="shared" si="32"/>
        <v>0</v>
      </c>
      <c r="S202" s="196">
        <v>0</v>
      </c>
      <c r="T202" s="197">
        <f t="shared" si="33"/>
        <v>0</v>
      </c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R202" s="198" t="s">
        <v>358</v>
      </c>
      <c r="AT202" s="198" t="s">
        <v>354</v>
      </c>
      <c r="AU202" s="198" t="s">
        <v>352</v>
      </c>
      <c r="AY202" s="99" t="s">
        <v>341</v>
      </c>
      <c r="BE202" s="199">
        <f t="shared" si="34"/>
        <v>0</v>
      </c>
      <c r="BF202" s="199">
        <f t="shared" si="35"/>
        <v>0</v>
      </c>
      <c r="BG202" s="199">
        <f t="shared" si="36"/>
        <v>0</v>
      </c>
      <c r="BH202" s="199">
        <f t="shared" si="37"/>
        <v>0</v>
      </c>
      <c r="BI202" s="199">
        <f t="shared" si="38"/>
        <v>0</v>
      </c>
      <c r="BJ202" s="99" t="s">
        <v>8</v>
      </c>
      <c r="BK202" s="199">
        <f t="shared" si="39"/>
        <v>0</v>
      </c>
      <c r="BL202" s="99" t="s">
        <v>347</v>
      </c>
      <c r="BM202" s="198" t="s">
        <v>716</v>
      </c>
    </row>
    <row r="203" spans="1:65" s="110" customFormat="1" ht="16.5" customHeight="1">
      <c r="A203" s="107"/>
      <c r="B203" s="108"/>
      <c r="C203" s="217" t="s">
        <v>610</v>
      </c>
      <c r="D203" s="217" t="s">
        <v>354</v>
      </c>
      <c r="E203" s="218" t="s">
        <v>4822</v>
      </c>
      <c r="F203" s="219" t="s">
        <v>4823</v>
      </c>
      <c r="G203" s="220" t="s">
        <v>346</v>
      </c>
      <c r="H203" s="221">
        <v>3</v>
      </c>
      <c r="I203" s="92"/>
      <c r="J203" s="222">
        <f t="shared" si="30"/>
        <v>0</v>
      </c>
      <c r="K203" s="219" t="s">
        <v>1</v>
      </c>
      <c r="L203" s="223"/>
      <c r="M203" s="224" t="s">
        <v>1</v>
      </c>
      <c r="N203" s="225" t="s">
        <v>42</v>
      </c>
      <c r="O203" s="195"/>
      <c r="P203" s="196">
        <f t="shared" si="31"/>
        <v>0</v>
      </c>
      <c r="Q203" s="196">
        <v>0</v>
      </c>
      <c r="R203" s="196">
        <f t="shared" si="32"/>
        <v>0</v>
      </c>
      <c r="S203" s="196">
        <v>0</v>
      </c>
      <c r="T203" s="197">
        <f t="shared" si="33"/>
        <v>0</v>
      </c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R203" s="198" t="s">
        <v>358</v>
      </c>
      <c r="AT203" s="198" t="s">
        <v>354</v>
      </c>
      <c r="AU203" s="198" t="s">
        <v>352</v>
      </c>
      <c r="AY203" s="99" t="s">
        <v>341</v>
      </c>
      <c r="BE203" s="199">
        <f t="shared" si="34"/>
        <v>0</v>
      </c>
      <c r="BF203" s="199">
        <f t="shared" si="35"/>
        <v>0</v>
      </c>
      <c r="BG203" s="199">
        <f t="shared" si="36"/>
        <v>0</v>
      </c>
      <c r="BH203" s="199">
        <f t="shared" si="37"/>
        <v>0</v>
      </c>
      <c r="BI203" s="199">
        <f t="shared" si="38"/>
        <v>0</v>
      </c>
      <c r="BJ203" s="99" t="s">
        <v>8</v>
      </c>
      <c r="BK203" s="199">
        <f t="shared" si="39"/>
        <v>0</v>
      </c>
      <c r="BL203" s="99" t="s">
        <v>347</v>
      </c>
      <c r="BM203" s="198" t="s">
        <v>725</v>
      </c>
    </row>
    <row r="204" spans="1:65" s="110" customFormat="1" ht="16.5" customHeight="1">
      <c r="A204" s="107"/>
      <c r="B204" s="108"/>
      <c r="C204" s="217" t="s">
        <v>140</v>
      </c>
      <c r="D204" s="217" t="s">
        <v>354</v>
      </c>
      <c r="E204" s="218" t="s">
        <v>4824</v>
      </c>
      <c r="F204" s="219" t="s">
        <v>4825</v>
      </c>
      <c r="G204" s="220" t="s">
        <v>455</v>
      </c>
      <c r="H204" s="221">
        <v>185</v>
      </c>
      <c r="I204" s="92"/>
      <c r="J204" s="222">
        <f t="shared" si="30"/>
        <v>0</v>
      </c>
      <c r="K204" s="219" t="s">
        <v>1</v>
      </c>
      <c r="L204" s="223"/>
      <c r="M204" s="224" t="s">
        <v>1</v>
      </c>
      <c r="N204" s="225" t="s">
        <v>42</v>
      </c>
      <c r="O204" s="195"/>
      <c r="P204" s="196">
        <f t="shared" si="31"/>
        <v>0</v>
      </c>
      <c r="Q204" s="196">
        <v>0</v>
      </c>
      <c r="R204" s="196">
        <f t="shared" si="32"/>
        <v>0</v>
      </c>
      <c r="S204" s="196">
        <v>0</v>
      </c>
      <c r="T204" s="197">
        <f t="shared" si="33"/>
        <v>0</v>
      </c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R204" s="198" t="s">
        <v>358</v>
      </c>
      <c r="AT204" s="198" t="s">
        <v>354</v>
      </c>
      <c r="AU204" s="198" t="s">
        <v>352</v>
      </c>
      <c r="AY204" s="99" t="s">
        <v>341</v>
      </c>
      <c r="BE204" s="199">
        <f t="shared" si="34"/>
        <v>0</v>
      </c>
      <c r="BF204" s="199">
        <f t="shared" si="35"/>
        <v>0</v>
      </c>
      <c r="BG204" s="199">
        <f t="shared" si="36"/>
        <v>0</v>
      </c>
      <c r="BH204" s="199">
        <f t="shared" si="37"/>
        <v>0</v>
      </c>
      <c r="BI204" s="199">
        <f t="shared" si="38"/>
        <v>0</v>
      </c>
      <c r="BJ204" s="99" t="s">
        <v>8</v>
      </c>
      <c r="BK204" s="199">
        <f t="shared" si="39"/>
        <v>0</v>
      </c>
      <c r="BL204" s="99" t="s">
        <v>347</v>
      </c>
      <c r="BM204" s="198" t="s">
        <v>735</v>
      </c>
    </row>
    <row r="205" spans="1:65" s="110" customFormat="1" ht="16.5" customHeight="1">
      <c r="A205" s="107"/>
      <c r="B205" s="108"/>
      <c r="C205" s="217" t="s">
        <v>143</v>
      </c>
      <c r="D205" s="217" t="s">
        <v>354</v>
      </c>
      <c r="E205" s="218" t="s">
        <v>4830</v>
      </c>
      <c r="F205" s="219" t="s">
        <v>4831</v>
      </c>
      <c r="G205" s="220" t="s">
        <v>455</v>
      </c>
      <c r="H205" s="221">
        <v>185</v>
      </c>
      <c r="I205" s="92"/>
      <c r="J205" s="222">
        <f t="shared" si="30"/>
        <v>0</v>
      </c>
      <c r="K205" s="219" t="s">
        <v>1</v>
      </c>
      <c r="L205" s="223"/>
      <c r="M205" s="224" t="s">
        <v>1</v>
      </c>
      <c r="N205" s="225" t="s">
        <v>42</v>
      </c>
      <c r="O205" s="195"/>
      <c r="P205" s="196">
        <f t="shared" si="31"/>
        <v>0</v>
      </c>
      <c r="Q205" s="196">
        <v>0</v>
      </c>
      <c r="R205" s="196">
        <f t="shared" si="32"/>
        <v>0</v>
      </c>
      <c r="S205" s="196">
        <v>0</v>
      </c>
      <c r="T205" s="197">
        <f t="shared" si="33"/>
        <v>0</v>
      </c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R205" s="198" t="s">
        <v>358</v>
      </c>
      <c r="AT205" s="198" t="s">
        <v>354</v>
      </c>
      <c r="AU205" s="198" t="s">
        <v>352</v>
      </c>
      <c r="AY205" s="99" t="s">
        <v>341</v>
      </c>
      <c r="BE205" s="199">
        <f t="shared" si="34"/>
        <v>0</v>
      </c>
      <c r="BF205" s="199">
        <f t="shared" si="35"/>
        <v>0</v>
      </c>
      <c r="BG205" s="199">
        <f t="shared" si="36"/>
        <v>0</v>
      </c>
      <c r="BH205" s="199">
        <f t="shared" si="37"/>
        <v>0</v>
      </c>
      <c r="BI205" s="199">
        <f t="shared" si="38"/>
        <v>0</v>
      </c>
      <c r="BJ205" s="99" t="s">
        <v>8</v>
      </c>
      <c r="BK205" s="199">
        <f t="shared" si="39"/>
        <v>0</v>
      </c>
      <c r="BL205" s="99" t="s">
        <v>347</v>
      </c>
      <c r="BM205" s="198" t="s">
        <v>756</v>
      </c>
    </row>
    <row r="206" spans="1:65" s="110" customFormat="1" ht="16.5" customHeight="1">
      <c r="A206" s="107"/>
      <c r="B206" s="108"/>
      <c r="C206" s="217" t="s">
        <v>146</v>
      </c>
      <c r="D206" s="217" t="s">
        <v>354</v>
      </c>
      <c r="E206" s="218" t="s">
        <v>4834</v>
      </c>
      <c r="F206" s="219" t="s">
        <v>4835</v>
      </c>
      <c r="G206" s="220" t="s">
        <v>455</v>
      </c>
      <c r="H206" s="221">
        <v>185</v>
      </c>
      <c r="I206" s="92"/>
      <c r="J206" s="222">
        <f t="shared" si="30"/>
        <v>0</v>
      </c>
      <c r="K206" s="219" t="s">
        <v>1</v>
      </c>
      <c r="L206" s="223"/>
      <c r="M206" s="224" t="s">
        <v>1</v>
      </c>
      <c r="N206" s="225" t="s">
        <v>42</v>
      </c>
      <c r="O206" s="195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R206" s="198" t="s">
        <v>358</v>
      </c>
      <c r="AT206" s="198" t="s">
        <v>354</v>
      </c>
      <c r="AU206" s="198" t="s">
        <v>352</v>
      </c>
      <c r="AY206" s="99" t="s">
        <v>341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99" t="s">
        <v>8</v>
      </c>
      <c r="BK206" s="199">
        <f t="shared" si="39"/>
        <v>0</v>
      </c>
      <c r="BL206" s="99" t="s">
        <v>347</v>
      </c>
      <c r="BM206" s="198" t="s">
        <v>799</v>
      </c>
    </row>
    <row r="207" spans="1:65" s="110" customFormat="1" ht="16.5" customHeight="1">
      <c r="A207" s="107"/>
      <c r="B207" s="108"/>
      <c r="C207" s="217" t="s">
        <v>149</v>
      </c>
      <c r="D207" s="217" t="s">
        <v>354</v>
      </c>
      <c r="E207" s="218" t="s">
        <v>4822</v>
      </c>
      <c r="F207" s="219" t="s">
        <v>4823</v>
      </c>
      <c r="G207" s="220" t="s">
        <v>346</v>
      </c>
      <c r="H207" s="221">
        <v>12.95</v>
      </c>
      <c r="I207" s="92"/>
      <c r="J207" s="222">
        <f t="shared" si="30"/>
        <v>0</v>
      </c>
      <c r="K207" s="219" t="s">
        <v>1</v>
      </c>
      <c r="L207" s="223"/>
      <c r="M207" s="224" t="s">
        <v>1</v>
      </c>
      <c r="N207" s="225" t="s">
        <v>42</v>
      </c>
      <c r="O207" s="195"/>
      <c r="P207" s="196">
        <f t="shared" si="31"/>
        <v>0</v>
      </c>
      <c r="Q207" s="196">
        <v>0</v>
      </c>
      <c r="R207" s="196">
        <f t="shared" si="32"/>
        <v>0</v>
      </c>
      <c r="S207" s="196">
        <v>0</v>
      </c>
      <c r="T207" s="197">
        <f t="shared" si="33"/>
        <v>0</v>
      </c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R207" s="198" t="s">
        <v>358</v>
      </c>
      <c r="AT207" s="198" t="s">
        <v>354</v>
      </c>
      <c r="AU207" s="198" t="s">
        <v>352</v>
      </c>
      <c r="AY207" s="99" t="s">
        <v>341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99" t="s">
        <v>8</v>
      </c>
      <c r="BK207" s="199">
        <f t="shared" si="39"/>
        <v>0</v>
      </c>
      <c r="BL207" s="99" t="s">
        <v>347</v>
      </c>
      <c r="BM207" s="198" t="s">
        <v>817</v>
      </c>
    </row>
    <row r="208" spans="1:65" s="110" customFormat="1" ht="16.5" customHeight="1">
      <c r="A208" s="107"/>
      <c r="B208" s="108"/>
      <c r="C208" s="217" t="s">
        <v>152</v>
      </c>
      <c r="D208" s="217" t="s">
        <v>354</v>
      </c>
      <c r="E208" s="218" t="s">
        <v>4836</v>
      </c>
      <c r="F208" s="219" t="s">
        <v>4837</v>
      </c>
      <c r="G208" s="220" t="s">
        <v>444</v>
      </c>
      <c r="H208" s="221">
        <v>64.75</v>
      </c>
      <c r="I208" s="92"/>
      <c r="J208" s="222">
        <f t="shared" si="30"/>
        <v>0</v>
      </c>
      <c r="K208" s="219" t="s">
        <v>1</v>
      </c>
      <c r="L208" s="223"/>
      <c r="M208" s="224" t="s">
        <v>1</v>
      </c>
      <c r="N208" s="225" t="s">
        <v>42</v>
      </c>
      <c r="O208" s="195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R208" s="198" t="s">
        <v>358</v>
      </c>
      <c r="AT208" s="198" t="s">
        <v>354</v>
      </c>
      <c r="AU208" s="198" t="s">
        <v>352</v>
      </c>
      <c r="AY208" s="99" t="s">
        <v>341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99" t="s">
        <v>8</v>
      </c>
      <c r="BK208" s="199">
        <f t="shared" si="39"/>
        <v>0</v>
      </c>
      <c r="BL208" s="99" t="s">
        <v>347</v>
      </c>
      <c r="BM208" s="198" t="s">
        <v>829</v>
      </c>
    </row>
    <row r="209" spans="1:65" s="174" customFormat="1" ht="22.9" customHeight="1">
      <c r="B209" s="175"/>
      <c r="D209" s="176" t="s">
        <v>76</v>
      </c>
      <c r="E209" s="185" t="s">
        <v>2561</v>
      </c>
      <c r="F209" s="185" t="s">
        <v>2135</v>
      </c>
      <c r="J209" s="186">
        <f>BK209</f>
        <v>0</v>
      </c>
      <c r="L209" s="175"/>
      <c r="M209" s="179"/>
      <c r="N209" s="180"/>
      <c r="O209" s="180"/>
      <c r="P209" s="181">
        <f>SUM(P210:P212)</f>
        <v>0</v>
      </c>
      <c r="Q209" s="180"/>
      <c r="R209" s="181">
        <f>SUM(R210:R212)</f>
        <v>0</v>
      </c>
      <c r="S209" s="180"/>
      <c r="T209" s="182">
        <f>SUM(T210:T212)</f>
        <v>0</v>
      </c>
      <c r="AR209" s="176" t="s">
        <v>352</v>
      </c>
      <c r="AT209" s="183" t="s">
        <v>76</v>
      </c>
      <c r="AU209" s="183" t="s">
        <v>8</v>
      </c>
      <c r="AY209" s="176" t="s">
        <v>341</v>
      </c>
      <c r="BK209" s="184">
        <f>SUM(BK210:BK212)</f>
        <v>0</v>
      </c>
    </row>
    <row r="210" spans="1:65" s="110" customFormat="1" ht="16.5" customHeight="1">
      <c r="A210" s="107"/>
      <c r="B210" s="108"/>
      <c r="C210" s="217" t="s">
        <v>155</v>
      </c>
      <c r="D210" s="217" t="s">
        <v>354</v>
      </c>
      <c r="E210" s="218" t="s">
        <v>5640</v>
      </c>
      <c r="F210" s="219" t="s">
        <v>5641</v>
      </c>
      <c r="G210" s="220" t="s">
        <v>2081</v>
      </c>
      <c r="H210" s="221">
        <v>9</v>
      </c>
      <c r="I210" s="92"/>
      <c r="J210" s="222">
        <f>ROUND(I210*H210,0)</f>
        <v>0</v>
      </c>
      <c r="K210" s="219" t="s">
        <v>1</v>
      </c>
      <c r="L210" s="223"/>
      <c r="M210" s="224" t="s">
        <v>1</v>
      </c>
      <c r="N210" s="225" t="s">
        <v>42</v>
      </c>
      <c r="O210" s="195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R210" s="198" t="s">
        <v>358</v>
      </c>
      <c r="AT210" s="198" t="s">
        <v>354</v>
      </c>
      <c r="AU210" s="198" t="s">
        <v>85</v>
      </c>
      <c r="AY210" s="99" t="s">
        <v>341</v>
      </c>
      <c r="BE210" s="199">
        <f>IF(N210="základní",J210,0)</f>
        <v>0</v>
      </c>
      <c r="BF210" s="199">
        <f>IF(N210="snížená",J210,0)</f>
        <v>0</v>
      </c>
      <c r="BG210" s="199">
        <f>IF(N210="zákl. přenesená",J210,0)</f>
        <v>0</v>
      </c>
      <c r="BH210" s="199">
        <f>IF(N210="sníž. přenesená",J210,0)</f>
        <v>0</v>
      </c>
      <c r="BI210" s="199">
        <f>IF(N210="nulová",J210,0)</f>
        <v>0</v>
      </c>
      <c r="BJ210" s="99" t="s">
        <v>8</v>
      </c>
      <c r="BK210" s="199">
        <f>ROUND(I210*H210,0)</f>
        <v>0</v>
      </c>
      <c r="BL210" s="99" t="s">
        <v>347</v>
      </c>
      <c r="BM210" s="198" t="s">
        <v>839</v>
      </c>
    </row>
    <row r="211" spans="1:65" s="110" customFormat="1" ht="16.5" customHeight="1">
      <c r="A211" s="107"/>
      <c r="B211" s="108"/>
      <c r="C211" s="217" t="s">
        <v>158</v>
      </c>
      <c r="D211" s="217" t="s">
        <v>354</v>
      </c>
      <c r="E211" s="218" t="s">
        <v>2562</v>
      </c>
      <c r="F211" s="219" t="s">
        <v>5642</v>
      </c>
      <c r="G211" s="220" t="s">
        <v>2064</v>
      </c>
      <c r="H211" s="221">
        <v>20</v>
      </c>
      <c r="I211" s="92"/>
      <c r="J211" s="222">
        <f>ROUND(I211*H211,0)</f>
        <v>0</v>
      </c>
      <c r="K211" s="219" t="s">
        <v>1</v>
      </c>
      <c r="L211" s="223"/>
      <c r="M211" s="224" t="s">
        <v>1</v>
      </c>
      <c r="N211" s="225" t="s">
        <v>42</v>
      </c>
      <c r="O211" s="195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R211" s="198" t="s">
        <v>358</v>
      </c>
      <c r="AT211" s="198" t="s">
        <v>354</v>
      </c>
      <c r="AU211" s="198" t="s">
        <v>85</v>
      </c>
      <c r="AY211" s="99" t="s">
        <v>341</v>
      </c>
      <c r="BE211" s="199">
        <f>IF(N211="základní",J211,0)</f>
        <v>0</v>
      </c>
      <c r="BF211" s="199">
        <f>IF(N211="snížená",J211,0)</f>
        <v>0</v>
      </c>
      <c r="BG211" s="199">
        <f>IF(N211="zákl. přenesená",J211,0)</f>
        <v>0</v>
      </c>
      <c r="BH211" s="199">
        <f>IF(N211="sníž. přenesená",J211,0)</f>
        <v>0</v>
      </c>
      <c r="BI211" s="199">
        <f>IF(N211="nulová",J211,0)</f>
        <v>0</v>
      </c>
      <c r="BJ211" s="99" t="s">
        <v>8</v>
      </c>
      <c r="BK211" s="199">
        <f>ROUND(I211*H211,0)</f>
        <v>0</v>
      </c>
      <c r="BL211" s="99" t="s">
        <v>347</v>
      </c>
      <c r="BM211" s="198" t="s">
        <v>852</v>
      </c>
    </row>
    <row r="212" spans="1:65" s="110" customFormat="1" ht="16.5" customHeight="1">
      <c r="A212" s="107"/>
      <c r="B212" s="108"/>
      <c r="C212" s="217" t="s">
        <v>654</v>
      </c>
      <c r="D212" s="217" t="s">
        <v>354</v>
      </c>
      <c r="E212" s="218" t="s">
        <v>2564</v>
      </c>
      <c r="F212" s="219" t="s">
        <v>2565</v>
      </c>
      <c r="G212" s="220" t="s">
        <v>2081</v>
      </c>
      <c r="H212" s="221">
        <v>15</v>
      </c>
      <c r="I212" s="92"/>
      <c r="J212" s="222">
        <f>ROUND(I212*H212,0)</f>
        <v>0</v>
      </c>
      <c r="K212" s="219" t="s">
        <v>1</v>
      </c>
      <c r="L212" s="223"/>
      <c r="M212" s="224" t="s">
        <v>1</v>
      </c>
      <c r="N212" s="225" t="s">
        <v>42</v>
      </c>
      <c r="O212" s="195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R212" s="198" t="s">
        <v>358</v>
      </c>
      <c r="AT212" s="198" t="s">
        <v>354</v>
      </c>
      <c r="AU212" s="198" t="s">
        <v>85</v>
      </c>
      <c r="AY212" s="99" t="s">
        <v>341</v>
      </c>
      <c r="BE212" s="199">
        <f>IF(N212="základní",J212,0)</f>
        <v>0</v>
      </c>
      <c r="BF212" s="199">
        <f>IF(N212="snížená",J212,0)</f>
        <v>0</v>
      </c>
      <c r="BG212" s="199">
        <f>IF(N212="zákl. přenesená",J212,0)</f>
        <v>0</v>
      </c>
      <c r="BH212" s="199">
        <f>IF(N212="sníž. přenesená",J212,0)</f>
        <v>0</v>
      </c>
      <c r="BI212" s="199">
        <f>IF(N212="nulová",J212,0)</f>
        <v>0</v>
      </c>
      <c r="BJ212" s="99" t="s">
        <v>8</v>
      </c>
      <c r="BK212" s="199">
        <f>ROUND(I212*H212,0)</f>
        <v>0</v>
      </c>
      <c r="BL212" s="99" t="s">
        <v>347</v>
      </c>
      <c r="BM212" s="198" t="s">
        <v>868</v>
      </c>
    </row>
    <row r="213" spans="1:65" s="174" customFormat="1" ht="22.9" customHeight="1">
      <c r="B213" s="175"/>
      <c r="D213" s="176" t="s">
        <v>76</v>
      </c>
      <c r="E213" s="185" t="s">
        <v>2569</v>
      </c>
      <c r="F213" s="185" t="s">
        <v>2570</v>
      </c>
      <c r="J213" s="186">
        <f>BK213</f>
        <v>0</v>
      </c>
      <c r="L213" s="175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76" t="s">
        <v>352</v>
      </c>
      <c r="AT213" s="183" t="s">
        <v>76</v>
      </c>
      <c r="AU213" s="183" t="s">
        <v>8</v>
      </c>
      <c r="AY213" s="176" t="s">
        <v>341</v>
      </c>
      <c r="BK213" s="184">
        <f>BK214</f>
        <v>0</v>
      </c>
    </row>
    <row r="214" spans="1:65" s="110" customFormat="1" ht="16.5" customHeight="1">
      <c r="A214" s="107"/>
      <c r="B214" s="108"/>
      <c r="C214" s="217" t="s">
        <v>659</v>
      </c>
      <c r="D214" s="217" t="s">
        <v>354</v>
      </c>
      <c r="E214" s="218" t="s">
        <v>2566</v>
      </c>
      <c r="F214" s="219" t="s">
        <v>2572</v>
      </c>
      <c r="G214" s="220" t="s">
        <v>2146</v>
      </c>
      <c r="H214" s="221">
        <v>1</v>
      </c>
      <c r="I214" s="92"/>
      <c r="J214" s="222">
        <f>ROUND(I214*H214,0)</f>
        <v>0</v>
      </c>
      <c r="K214" s="219" t="s">
        <v>1</v>
      </c>
      <c r="L214" s="223"/>
      <c r="M214" s="224" t="s">
        <v>1</v>
      </c>
      <c r="N214" s="225" t="s">
        <v>42</v>
      </c>
      <c r="O214" s="195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R214" s="198" t="s">
        <v>1711</v>
      </c>
      <c r="AT214" s="198" t="s">
        <v>354</v>
      </c>
      <c r="AU214" s="198" t="s">
        <v>85</v>
      </c>
      <c r="AY214" s="99" t="s">
        <v>341</v>
      </c>
      <c r="BE214" s="199">
        <f>IF(N214="základní",J214,0)</f>
        <v>0</v>
      </c>
      <c r="BF214" s="199">
        <f>IF(N214="snížená",J214,0)</f>
        <v>0</v>
      </c>
      <c r="BG214" s="199">
        <f>IF(N214="zákl. přenesená",J214,0)</f>
        <v>0</v>
      </c>
      <c r="BH214" s="199">
        <f>IF(N214="sníž. přenesená",J214,0)</f>
        <v>0</v>
      </c>
      <c r="BI214" s="199">
        <f>IF(N214="nulová",J214,0)</f>
        <v>0</v>
      </c>
      <c r="BJ214" s="99" t="s">
        <v>8</v>
      </c>
      <c r="BK214" s="199">
        <f>ROUND(I214*H214,0)</f>
        <v>0</v>
      </c>
      <c r="BL214" s="99" t="s">
        <v>682</v>
      </c>
      <c r="BM214" s="198" t="s">
        <v>5643</v>
      </c>
    </row>
    <row r="215" spans="1:65" s="174" customFormat="1" ht="22.9" customHeight="1">
      <c r="B215" s="175"/>
      <c r="D215" s="176" t="s">
        <v>76</v>
      </c>
      <c r="E215" s="185" t="s">
        <v>2574</v>
      </c>
      <c r="F215" s="185" t="s">
        <v>2575</v>
      </c>
      <c r="J215" s="186">
        <f>BK215</f>
        <v>0</v>
      </c>
      <c r="L215" s="175"/>
      <c r="M215" s="179"/>
      <c r="N215" s="180"/>
      <c r="O215" s="180"/>
      <c r="P215" s="181">
        <f>P216</f>
        <v>0</v>
      </c>
      <c r="Q215" s="180"/>
      <c r="R215" s="181">
        <f>R216</f>
        <v>0</v>
      </c>
      <c r="S215" s="180"/>
      <c r="T215" s="182">
        <f>T216</f>
        <v>0</v>
      </c>
      <c r="AR215" s="176" t="s">
        <v>352</v>
      </c>
      <c r="AT215" s="183" t="s">
        <v>76</v>
      </c>
      <c r="AU215" s="183" t="s">
        <v>8</v>
      </c>
      <c r="AY215" s="176" t="s">
        <v>341</v>
      </c>
      <c r="BK215" s="184">
        <f>BK216</f>
        <v>0</v>
      </c>
    </row>
    <row r="216" spans="1:65" s="110" customFormat="1" ht="16.5" customHeight="1">
      <c r="A216" s="107"/>
      <c r="B216" s="108"/>
      <c r="C216" s="217" t="s">
        <v>296</v>
      </c>
      <c r="D216" s="217" t="s">
        <v>354</v>
      </c>
      <c r="E216" s="218" t="s">
        <v>2576</v>
      </c>
      <c r="F216" s="219" t="s">
        <v>2577</v>
      </c>
      <c r="G216" s="220" t="s">
        <v>2220</v>
      </c>
      <c r="H216" s="93"/>
      <c r="I216" s="251">
        <f>(J173+J153+J171+J169)</f>
        <v>0</v>
      </c>
      <c r="J216" s="222">
        <f>ROUND(I216*H216/100,0)</f>
        <v>0</v>
      </c>
      <c r="K216" s="219" t="s">
        <v>1</v>
      </c>
      <c r="L216" s="223"/>
      <c r="M216" s="249" t="s">
        <v>1</v>
      </c>
      <c r="N216" s="250" t="s">
        <v>42</v>
      </c>
      <c r="O216" s="246"/>
      <c r="P216" s="247">
        <f>O216*H216</f>
        <v>0</v>
      </c>
      <c r="Q216" s="247">
        <v>0</v>
      </c>
      <c r="R216" s="247">
        <f>Q216*H216</f>
        <v>0</v>
      </c>
      <c r="S216" s="247">
        <v>0</v>
      </c>
      <c r="T216" s="248">
        <f>S216*H216</f>
        <v>0</v>
      </c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R216" s="198" t="s">
        <v>1711</v>
      </c>
      <c r="AT216" s="198" t="s">
        <v>354</v>
      </c>
      <c r="AU216" s="198" t="s">
        <v>85</v>
      </c>
      <c r="AY216" s="99" t="s">
        <v>341</v>
      </c>
      <c r="BE216" s="199">
        <f>IF(N216="základní",J216,0)</f>
        <v>0</v>
      </c>
      <c r="BF216" s="199">
        <f>IF(N216="snížená",J216,0)</f>
        <v>0</v>
      </c>
      <c r="BG216" s="199">
        <f>IF(N216="zákl. přenesená",J216,0)</f>
        <v>0</v>
      </c>
      <c r="BH216" s="199">
        <f>IF(N216="sníž. přenesená",J216,0)</f>
        <v>0</v>
      </c>
      <c r="BI216" s="199">
        <f>IF(N216="nulová",J216,0)</f>
        <v>0</v>
      </c>
      <c r="BJ216" s="99" t="s">
        <v>8</v>
      </c>
      <c r="BK216" s="199">
        <f>ROUND(I216*H216/100,0)</f>
        <v>0</v>
      </c>
      <c r="BL216" s="99" t="s">
        <v>682</v>
      </c>
      <c r="BM216" s="198" t="s">
        <v>5644</v>
      </c>
    </row>
    <row r="217" spans="1:65" s="110" customFormat="1" ht="6.95" customHeight="1">
      <c r="A217" s="107"/>
      <c r="B217" s="139"/>
      <c r="C217" s="140"/>
      <c r="D217" s="140"/>
      <c r="E217" s="140"/>
      <c r="F217" s="140"/>
      <c r="G217" s="140"/>
      <c r="H217" s="140"/>
      <c r="I217" s="140"/>
      <c r="J217" s="140"/>
      <c r="K217" s="140"/>
      <c r="L217" s="108"/>
      <c r="M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</row>
    <row r="218" spans="1:65" s="98" customFormat="1"/>
    <row r="219" spans="1:65" s="98" customFormat="1"/>
    <row r="220" spans="1:65" s="98" customFormat="1"/>
  </sheetData>
  <sheetProtection password="D62F" sheet="1" objects="1" scenarios="1"/>
  <autoFilter ref="C135:K216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65"/>
  <sheetViews>
    <sheetView showGridLines="0" topLeftCell="A74" workbookViewId="0">
      <selection activeCell="H160" sqref="H160:I16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160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5645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2068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tr">
        <f>IF('Rekapitulace stavby'!AN10="","",'Rekapitulace stavby'!AN10)</f>
        <v/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tr">
        <f>IF('Rekapitulace stavby'!E11="","",'Rekapitulace stavby'!E11)</f>
        <v>ZOO Dvůr Králové a.s., Štefánikova 1029, D.K.n.L.</v>
      </c>
      <c r="F15" s="107"/>
      <c r="G15" s="107"/>
      <c r="H15" s="107"/>
      <c r="I15" s="106" t="s">
        <v>28</v>
      </c>
      <c r="J15" s="111" t="str">
        <f>IF('Rekapitulace stavby'!AN11="","",'Rekapitulace stavby'!AN11)</f>
        <v/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tr">
        <f>IF('Rekapitulace stavby'!AN16="","",'Rekapitulace stavby'!AN16)</f>
        <v/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tr">
        <f>IF('Rekapitulace stavby'!E17="","",'Rekapitulace stavby'!E17)</f>
        <v>Projektis spol. s r.o., Legionářská 562, D.K.n.L.</v>
      </c>
      <c r="F21" s="107"/>
      <c r="G21" s="107"/>
      <c r="H21" s="107"/>
      <c r="I21" s="106" t="s">
        <v>28</v>
      </c>
      <c r="J21" s="111" t="str">
        <f>IF('Rekapitulace stavby'!AN17="","",'Rekapitulace stavby'!AN17)</f>
        <v/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tr">
        <f>IF('Rekapitulace stavby'!AN19="","",'Rekapitulace stavby'!AN19)</f>
        <v/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tr">
        <f>IF('Rekapitulace stavby'!E20="","",'Rekapitulace stavby'!E20)</f>
        <v>ing. V. Švehla</v>
      </c>
      <c r="F24" s="107"/>
      <c r="G24" s="107"/>
      <c r="H24" s="107"/>
      <c r="I24" s="106" t="s">
        <v>28</v>
      </c>
      <c r="J24" s="111" t="str">
        <f>IF('Rekapitulace stavby'!AN20="","",'Rekapitulace stavby'!AN20)</f>
        <v/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ROUND(J121,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ROUND((SUM(BE121:BE161)),  0)</f>
        <v>0</v>
      </c>
      <c r="G33" s="107"/>
      <c r="H33" s="107"/>
      <c r="I33" s="124">
        <v>0.21</v>
      </c>
      <c r="J33" s="123">
        <f>ROUND(((SUM(BE121:BE161))*I33),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ROUND((SUM(BF121:BF161)),  0)</f>
        <v>0</v>
      </c>
      <c r="G34" s="107"/>
      <c r="H34" s="107"/>
      <c r="I34" s="124">
        <v>0.15</v>
      </c>
      <c r="J34" s="123">
        <f>ROUND(((SUM(BF121:BF161))*I34),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ROUND((SUM(BG121:BG161)),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ROUND((SUM(BH121:BH161)),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ROUND((SUM(BI121:BI161)),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57 - SO 57 - Elektrické ohradníky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 xml:space="preserve"> 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J121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2069</v>
      </c>
      <c r="E97" s="150"/>
      <c r="F97" s="150"/>
      <c r="G97" s="150"/>
      <c r="H97" s="150"/>
      <c r="I97" s="150"/>
      <c r="J97" s="151">
        <f>J122</f>
        <v>0</v>
      </c>
      <c r="L97" s="148"/>
    </row>
    <row r="98" spans="1:31" s="152" customFormat="1" ht="19.899999999999999" customHeight="1">
      <c r="B98" s="153"/>
      <c r="D98" s="154" t="s">
        <v>2152</v>
      </c>
      <c r="E98" s="155"/>
      <c r="F98" s="155"/>
      <c r="G98" s="155"/>
      <c r="H98" s="155"/>
      <c r="I98" s="155"/>
      <c r="J98" s="156">
        <f>J123</f>
        <v>0</v>
      </c>
      <c r="L98" s="153"/>
    </row>
    <row r="99" spans="1:31" s="152" customFormat="1" ht="14.85" customHeight="1">
      <c r="B99" s="153"/>
      <c r="D99" s="154" t="s">
        <v>5646</v>
      </c>
      <c r="E99" s="155"/>
      <c r="F99" s="155"/>
      <c r="G99" s="155"/>
      <c r="H99" s="155"/>
      <c r="I99" s="155"/>
      <c r="J99" s="156">
        <f>J124</f>
        <v>0</v>
      </c>
      <c r="L99" s="153"/>
    </row>
    <row r="100" spans="1:31" s="152" customFormat="1" ht="19.899999999999999" customHeight="1">
      <c r="B100" s="153"/>
      <c r="D100" s="154" t="s">
        <v>2160</v>
      </c>
      <c r="E100" s="155"/>
      <c r="F100" s="155"/>
      <c r="G100" s="155"/>
      <c r="H100" s="155"/>
      <c r="I100" s="155"/>
      <c r="J100" s="156">
        <f>J142</f>
        <v>0</v>
      </c>
      <c r="L100" s="153"/>
    </row>
    <row r="101" spans="1:31" s="152" customFormat="1" ht="14.85" customHeight="1">
      <c r="B101" s="153"/>
      <c r="D101" s="154" t="s">
        <v>5646</v>
      </c>
      <c r="E101" s="155"/>
      <c r="F101" s="155"/>
      <c r="G101" s="155"/>
      <c r="H101" s="155"/>
      <c r="I101" s="155"/>
      <c r="J101" s="156">
        <f>J143</f>
        <v>0</v>
      </c>
      <c r="L101" s="153"/>
    </row>
    <row r="102" spans="1:31" s="110" customFormat="1" ht="21.75" customHeight="1">
      <c r="A102" s="107"/>
      <c r="B102" s="108"/>
      <c r="C102" s="107"/>
      <c r="D102" s="107"/>
      <c r="E102" s="107"/>
      <c r="F102" s="107"/>
      <c r="G102" s="107"/>
      <c r="H102" s="107"/>
      <c r="I102" s="107"/>
      <c r="J102" s="107"/>
      <c r="K102" s="107"/>
      <c r="L102" s="109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</row>
    <row r="103" spans="1:31" s="110" customFormat="1" ht="6.95" customHeight="1">
      <c r="A103" s="107"/>
      <c r="B103" s="139"/>
      <c r="C103" s="140"/>
      <c r="D103" s="140"/>
      <c r="E103" s="140"/>
      <c r="F103" s="140"/>
      <c r="G103" s="140"/>
      <c r="H103" s="140"/>
      <c r="I103" s="140"/>
      <c r="J103" s="140"/>
      <c r="K103" s="140"/>
      <c r="L103" s="109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</row>
    <row r="104" spans="1:31" s="98" customFormat="1"/>
    <row r="105" spans="1:31" s="98" customFormat="1"/>
    <row r="106" spans="1:31" s="98" customFormat="1"/>
    <row r="107" spans="1:31" s="110" customFormat="1" ht="6.95" customHeight="1">
      <c r="A107" s="107"/>
      <c r="B107" s="141"/>
      <c r="C107" s="142"/>
      <c r="D107" s="142"/>
      <c r="E107" s="142"/>
      <c r="F107" s="142"/>
      <c r="G107" s="142"/>
      <c r="H107" s="142"/>
      <c r="I107" s="142"/>
      <c r="J107" s="142"/>
      <c r="K107" s="142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24.95" customHeight="1">
      <c r="A108" s="107"/>
      <c r="B108" s="108"/>
      <c r="C108" s="104" t="s">
        <v>326</v>
      </c>
      <c r="D108" s="107"/>
      <c r="E108" s="107"/>
      <c r="F108" s="107"/>
      <c r="G108" s="107"/>
      <c r="H108" s="107"/>
      <c r="I108" s="107"/>
      <c r="J108" s="107"/>
      <c r="K108" s="107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110" customFormat="1" ht="6.95" customHeight="1">
      <c r="A109" s="107"/>
      <c r="B109" s="108"/>
      <c r="C109" s="107"/>
      <c r="D109" s="107"/>
      <c r="E109" s="107"/>
      <c r="F109" s="107"/>
      <c r="G109" s="107"/>
      <c r="H109" s="107"/>
      <c r="I109" s="107"/>
      <c r="J109" s="107"/>
      <c r="K109" s="107"/>
      <c r="L109" s="109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</row>
    <row r="110" spans="1:31" s="110" customFormat="1" ht="12" customHeight="1">
      <c r="A110" s="107"/>
      <c r="B110" s="108"/>
      <c r="C110" s="106" t="s">
        <v>17</v>
      </c>
      <c r="D110" s="107"/>
      <c r="E110" s="107"/>
      <c r="F110" s="107"/>
      <c r="G110" s="107"/>
      <c r="H110" s="107"/>
      <c r="I110" s="107"/>
      <c r="J110" s="107"/>
      <c r="K110" s="107"/>
      <c r="L110" s="109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</row>
    <row r="111" spans="1:31" s="110" customFormat="1" ht="16.5" customHeight="1">
      <c r="A111" s="107"/>
      <c r="B111" s="108"/>
      <c r="C111" s="107"/>
      <c r="D111" s="107"/>
      <c r="E111" s="312" t="str">
        <f>E7</f>
        <v>Expozice Jihozápadní Afrika, ZOO Dvůr Králové a.s. - Změna A, 1.etapa</v>
      </c>
      <c r="F111" s="313"/>
      <c r="G111" s="313"/>
      <c r="H111" s="313"/>
      <c r="I111" s="107"/>
      <c r="J111" s="107"/>
      <c r="K111" s="107"/>
      <c r="L111" s="109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</row>
    <row r="112" spans="1:31" s="110" customFormat="1" ht="12" customHeight="1">
      <c r="A112" s="107"/>
      <c r="B112" s="108"/>
      <c r="C112" s="106" t="s">
        <v>183</v>
      </c>
      <c r="D112" s="107"/>
      <c r="E112" s="107"/>
      <c r="F112" s="107"/>
      <c r="G112" s="107"/>
      <c r="H112" s="107"/>
      <c r="I112" s="107"/>
      <c r="J112" s="107"/>
      <c r="K112" s="107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5" s="110" customFormat="1" ht="16.5" customHeight="1">
      <c r="A113" s="107"/>
      <c r="B113" s="108"/>
      <c r="C113" s="107"/>
      <c r="D113" s="107"/>
      <c r="E113" s="308" t="str">
        <f>E9</f>
        <v>57 - SO 57 - Elektrické ohradníky - změna A</v>
      </c>
      <c r="F113" s="309"/>
      <c r="G113" s="309"/>
      <c r="H113" s="309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5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5" s="110" customFormat="1" ht="12" customHeight="1">
      <c r="A115" s="107"/>
      <c r="B115" s="108"/>
      <c r="C115" s="106" t="s">
        <v>21</v>
      </c>
      <c r="D115" s="107"/>
      <c r="E115" s="107"/>
      <c r="F115" s="111" t="str">
        <f>F12</f>
        <v xml:space="preserve"> </v>
      </c>
      <c r="G115" s="107"/>
      <c r="H115" s="107"/>
      <c r="I115" s="106" t="s">
        <v>23</v>
      </c>
      <c r="J115" s="112" t="str">
        <f>IF(J12="","",J12)</f>
        <v>14. 1. 2020</v>
      </c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5" s="110" customFormat="1" ht="6.95" customHeight="1">
      <c r="A116" s="107"/>
      <c r="B116" s="108"/>
      <c r="C116" s="107"/>
      <c r="D116" s="107"/>
      <c r="E116" s="107"/>
      <c r="F116" s="107"/>
      <c r="G116" s="107"/>
      <c r="H116" s="107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5" s="110" customFormat="1" ht="43.15" customHeight="1">
      <c r="A117" s="107"/>
      <c r="B117" s="108"/>
      <c r="C117" s="106" t="s">
        <v>25</v>
      </c>
      <c r="D117" s="107"/>
      <c r="E117" s="107"/>
      <c r="F117" s="111" t="str">
        <f>E15</f>
        <v>ZOO Dvůr Králové a.s., Štefánikova 1029, D.K.n.L.</v>
      </c>
      <c r="G117" s="107"/>
      <c r="H117" s="107"/>
      <c r="I117" s="106" t="s">
        <v>31</v>
      </c>
      <c r="J117" s="143" t="str">
        <f>E21</f>
        <v>Projektis spol. s r.o., Legionářská 562, D.K.n.L.</v>
      </c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5" s="110" customFormat="1" ht="15.2" customHeight="1">
      <c r="A118" s="107"/>
      <c r="B118" s="108"/>
      <c r="C118" s="106" t="s">
        <v>29</v>
      </c>
      <c r="D118" s="107"/>
      <c r="E118" s="107"/>
      <c r="F118" s="111" t="str">
        <f>IF(E18="","",E18)</f>
        <v>Vyplň údaj</v>
      </c>
      <c r="G118" s="107"/>
      <c r="H118" s="107"/>
      <c r="I118" s="106" t="s">
        <v>34</v>
      </c>
      <c r="J118" s="143" t="str">
        <f>E24</f>
        <v>ing. V. Švehla</v>
      </c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5" s="110" customFormat="1" ht="10.3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5" s="166" customFormat="1" ht="29.25" customHeight="1">
      <c r="A120" s="157"/>
      <c r="B120" s="158"/>
      <c r="C120" s="159" t="s">
        <v>327</v>
      </c>
      <c r="D120" s="160" t="s">
        <v>62</v>
      </c>
      <c r="E120" s="160" t="s">
        <v>58</v>
      </c>
      <c r="F120" s="160" t="s">
        <v>59</v>
      </c>
      <c r="G120" s="160" t="s">
        <v>328</v>
      </c>
      <c r="H120" s="160" t="s">
        <v>329</v>
      </c>
      <c r="I120" s="160" t="s">
        <v>330</v>
      </c>
      <c r="J120" s="160" t="s">
        <v>299</v>
      </c>
      <c r="K120" s="161" t="s">
        <v>331</v>
      </c>
      <c r="L120" s="162"/>
      <c r="M120" s="163" t="s">
        <v>1</v>
      </c>
      <c r="N120" s="164" t="s">
        <v>41</v>
      </c>
      <c r="O120" s="164" t="s">
        <v>332</v>
      </c>
      <c r="P120" s="164" t="s">
        <v>333</v>
      </c>
      <c r="Q120" s="164" t="s">
        <v>334</v>
      </c>
      <c r="R120" s="164" t="s">
        <v>335</v>
      </c>
      <c r="S120" s="164" t="s">
        <v>336</v>
      </c>
      <c r="T120" s="165" t="s">
        <v>337</v>
      </c>
      <c r="U120" s="157"/>
      <c r="V120" s="157"/>
      <c r="W120" s="157"/>
      <c r="X120" s="157"/>
      <c r="Y120" s="157"/>
      <c r="Z120" s="157"/>
      <c r="AA120" s="157"/>
      <c r="AB120" s="157"/>
      <c r="AC120" s="157"/>
      <c r="AD120" s="157"/>
      <c r="AE120" s="157"/>
    </row>
    <row r="121" spans="1:65" s="110" customFormat="1" ht="22.9" customHeight="1">
      <c r="A121" s="107"/>
      <c r="B121" s="108"/>
      <c r="C121" s="167" t="s">
        <v>338</v>
      </c>
      <c r="D121" s="107"/>
      <c r="E121" s="107"/>
      <c r="F121" s="107"/>
      <c r="G121" s="107"/>
      <c r="H121" s="107"/>
      <c r="I121" s="107"/>
      <c r="J121" s="168">
        <f>BK121</f>
        <v>0</v>
      </c>
      <c r="K121" s="107"/>
      <c r="L121" s="108"/>
      <c r="M121" s="169"/>
      <c r="N121" s="170"/>
      <c r="O121" s="118"/>
      <c r="P121" s="171">
        <f>P122</f>
        <v>0</v>
      </c>
      <c r="Q121" s="118"/>
      <c r="R121" s="171">
        <f>R122</f>
        <v>0</v>
      </c>
      <c r="S121" s="118"/>
      <c r="T121" s="172">
        <f>T122</f>
        <v>0</v>
      </c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T121" s="99" t="s">
        <v>76</v>
      </c>
      <c r="AU121" s="99" t="s">
        <v>301</v>
      </c>
      <c r="BK121" s="173">
        <f>BK122</f>
        <v>0</v>
      </c>
    </row>
    <row r="122" spans="1:65" s="174" customFormat="1" ht="25.9" customHeight="1">
      <c r="B122" s="175"/>
      <c r="D122" s="176" t="s">
        <v>76</v>
      </c>
      <c r="E122" s="177" t="s">
        <v>354</v>
      </c>
      <c r="F122" s="177" t="s">
        <v>2074</v>
      </c>
      <c r="J122" s="178">
        <f>BK122</f>
        <v>0</v>
      </c>
      <c r="L122" s="175"/>
      <c r="M122" s="179"/>
      <c r="N122" s="180"/>
      <c r="O122" s="180"/>
      <c r="P122" s="181">
        <f>P123+P142</f>
        <v>0</v>
      </c>
      <c r="Q122" s="180"/>
      <c r="R122" s="181">
        <f>R123+R142</f>
        <v>0</v>
      </c>
      <c r="S122" s="180"/>
      <c r="T122" s="182">
        <f>T123+T142</f>
        <v>0</v>
      </c>
      <c r="AR122" s="176" t="s">
        <v>352</v>
      </c>
      <c r="AT122" s="183" t="s">
        <v>76</v>
      </c>
      <c r="AU122" s="183" t="s">
        <v>77</v>
      </c>
      <c r="AY122" s="176" t="s">
        <v>341</v>
      </c>
      <c r="BK122" s="184">
        <f>BK123+BK142</f>
        <v>0</v>
      </c>
    </row>
    <row r="123" spans="1:65" s="174" customFormat="1" ht="22.9" customHeight="1">
      <c r="B123" s="175"/>
      <c r="D123" s="176" t="s">
        <v>76</v>
      </c>
      <c r="E123" s="185" t="s">
        <v>2306</v>
      </c>
      <c r="F123" s="185" t="s">
        <v>2307</v>
      </c>
      <c r="J123" s="186">
        <f>BK123</f>
        <v>0</v>
      </c>
      <c r="L123" s="175"/>
      <c r="M123" s="179"/>
      <c r="N123" s="180"/>
      <c r="O123" s="180"/>
      <c r="P123" s="181">
        <f>P124</f>
        <v>0</v>
      </c>
      <c r="Q123" s="180"/>
      <c r="R123" s="181">
        <f>R124</f>
        <v>0</v>
      </c>
      <c r="S123" s="180"/>
      <c r="T123" s="182">
        <f>T124</f>
        <v>0</v>
      </c>
      <c r="AR123" s="176" t="s">
        <v>352</v>
      </c>
      <c r="AT123" s="183" t="s">
        <v>76</v>
      </c>
      <c r="AU123" s="183" t="s">
        <v>8</v>
      </c>
      <c r="AY123" s="176" t="s">
        <v>341</v>
      </c>
      <c r="BK123" s="184">
        <f>BK124</f>
        <v>0</v>
      </c>
    </row>
    <row r="124" spans="1:65" s="174" customFormat="1" ht="20.85" customHeight="1">
      <c r="B124" s="175"/>
      <c r="D124" s="176" t="s">
        <v>76</v>
      </c>
      <c r="E124" s="185" t="s">
        <v>2116</v>
      </c>
      <c r="F124" s="185" t="s">
        <v>5647</v>
      </c>
      <c r="J124" s="186">
        <f>BK124</f>
        <v>0</v>
      </c>
      <c r="L124" s="175"/>
      <c r="M124" s="179"/>
      <c r="N124" s="180"/>
      <c r="O124" s="180"/>
      <c r="P124" s="181">
        <f>SUM(P125:P141)</f>
        <v>0</v>
      </c>
      <c r="Q124" s="180"/>
      <c r="R124" s="181">
        <f>SUM(R125:R141)</f>
        <v>0</v>
      </c>
      <c r="S124" s="180"/>
      <c r="T124" s="182">
        <f>SUM(T125:T141)</f>
        <v>0</v>
      </c>
      <c r="AR124" s="176" t="s">
        <v>8</v>
      </c>
      <c r="AT124" s="183" t="s">
        <v>76</v>
      </c>
      <c r="AU124" s="183" t="s">
        <v>85</v>
      </c>
      <c r="AY124" s="176" t="s">
        <v>341</v>
      </c>
      <c r="BK124" s="184">
        <f>SUM(BK125:BK141)</f>
        <v>0</v>
      </c>
    </row>
    <row r="125" spans="1:65" s="110" customFormat="1" ht="16.5" customHeight="1">
      <c r="A125" s="107"/>
      <c r="B125" s="108"/>
      <c r="C125" s="217" t="s">
        <v>8</v>
      </c>
      <c r="D125" s="217" t="s">
        <v>354</v>
      </c>
      <c r="E125" s="218" t="s">
        <v>5648</v>
      </c>
      <c r="F125" s="219" t="s">
        <v>5649</v>
      </c>
      <c r="G125" s="220" t="s">
        <v>455</v>
      </c>
      <c r="H125" s="221">
        <v>280</v>
      </c>
      <c r="I125" s="92"/>
      <c r="J125" s="222">
        <f t="shared" ref="J125:J141" si="0">ROUND(I125*H125,0)</f>
        <v>0</v>
      </c>
      <c r="K125" s="219" t="s">
        <v>1</v>
      </c>
      <c r="L125" s="223"/>
      <c r="M125" s="224" t="s">
        <v>1</v>
      </c>
      <c r="N125" s="225" t="s">
        <v>42</v>
      </c>
      <c r="O125" s="195"/>
      <c r="P125" s="196">
        <f t="shared" ref="P125:P141" si="1">O125*H125</f>
        <v>0</v>
      </c>
      <c r="Q125" s="196">
        <v>0</v>
      </c>
      <c r="R125" s="196">
        <f t="shared" ref="R125:R141" si="2">Q125*H125</f>
        <v>0</v>
      </c>
      <c r="S125" s="196">
        <v>0</v>
      </c>
      <c r="T125" s="197">
        <f t="shared" ref="T125:T141" si="3">S125*H125</f>
        <v>0</v>
      </c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R125" s="198" t="s">
        <v>358</v>
      </c>
      <c r="AT125" s="198" t="s">
        <v>354</v>
      </c>
      <c r="AU125" s="198" t="s">
        <v>352</v>
      </c>
      <c r="AY125" s="99" t="s">
        <v>341</v>
      </c>
      <c r="BE125" s="199">
        <f t="shared" ref="BE125:BE141" si="4">IF(N125="základní",J125,0)</f>
        <v>0</v>
      </c>
      <c r="BF125" s="199">
        <f t="shared" ref="BF125:BF141" si="5">IF(N125="snížená",J125,0)</f>
        <v>0</v>
      </c>
      <c r="BG125" s="199">
        <f t="shared" ref="BG125:BG141" si="6">IF(N125="zákl. přenesená",J125,0)</f>
        <v>0</v>
      </c>
      <c r="BH125" s="199">
        <f t="shared" ref="BH125:BH141" si="7">IF(N125="sníž. přenesená",J125,0)</f>
        <v>0</v>
      </c>
      <c r="BI125" s="199">
        <f t="shared" ref="BI125:BI141" si="8">IF(N125="nulová",J125,0)</f>
        <v>0</v>
      </c>
      <c r="BJ125" s="99" t="s">
        <v>8</v>
      </c>
      <c r="BK125" s="199">
        <f t="shared" ref="BK125:BK141" si="9">ROUND(I125*H125,0)</f>
        <v>0</v>
      </c>
      <c r="BL125" s="99" t="s">
        <v>347</v>
      </c>
      <c r="BM125" s="198" t="s">
        <v>85</v>
      </c>
    </row>
    <row r="126" spans="1:65" s="110" customFormat="1" ht="16.5" customHeight="1">
      <c r="A126" s="107"/>
      <c r="B126" s="108"/>
      <c r="C126" s="217" t="s">
        <v>85</v>
      </c>
      <c r="D126" s="217" t="s">
        <v>354</v>
      </c>
      <c r="E126" s="218" t="s">
        <v>5650</v>
      </c>
      <c r="F126" s="219" t="s">
        <v>5651</v>
      </c>
      <c r="G126" s="220" t="s">
        <v>2081</v>
      </c>
      <c r="H126" s="221">
        <v>28</v>
      </c>
      <c r="I126" s="92"/>
      <c r="J126" s="222">
        <f t="shared" si="0"/>
        <v>0</v>
      </c>
      <c r="K126" s="219" t="s">
        <v>1</v>
      </c>
      <c r="L126" s="223"/>
      <c r="M126" s="224" t="s">
        <v>1</v>
      </c>
      <c r="N126" s="225" t="s">
        <v>42</v>
      </c>
      <c r="O126" s="195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R126" s="198" t="s">
        <v>358</v>
      </c>
      <c r="AT126" s="198" t="s">
        <v>354</v>
      </c>
      <c r="AU126" s="198" t="s">
        <v>352</v>
      </c>
      <c r="AY126" s="99" t="s">
        <v>341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99" t="s">
        <v>8</v>
      </c>
      <c r="BK126" s="199">
        <f t="shared" si="9"/>
        <v>0</v>
      </c>
      <c r="BL126" s="99" t="s">
        <v>347</v>
      </c>
      <c r="BM126" s="198" t="s">
        <v>347</v>
      </c>
    </row>
    <row r="127" spans="1:65" s="110" customFormat="1" ht="16.5" customHeight="1">
      <c r="A127" s="107"/>
      <c r="B127" s="108"/>
      <c r="C127" s="217" t="s">
        <v>352</v>
      </c>
      <c r="D127" s="217" t="s">
        <v>354</v>
      </c>
      <c r="E127" s="218" t="s">
        <v>5652</v>
      </c>
      <c r="F127" s="219" t="s">
        <v>5653</v>
      </c>
      <c r="G127" s="220" t="s">
        <v>2081</v>
      </c>
      <c r="H127" s="221">
        <v>160</v>
      </c>
      <c r="I127" s="92"/>
      <c r="J127" s="222">
        <f t="shared" si="0"/>
        <v>0</v>
      </c>
      <c r="K127" s="219" t="s">
        <v>1</v>
      </c>
      <c r="L127" s="223"/>
      <c r="M127" s="224" t="s">
        <v>1</v>
      </c>
      <c r="N127" s="225" t="s">
        <v>42</v>
      </c>
      <c r="O127" s="195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R127" s="198" t="s">
        <v>358</v>
      </c>
      <c r="AT127" s="198" t="s">
        <v>354</v>
      </c>
      <c r="AU127" s="198" t="s">
        <v>352</v>
      </c>
      <c r="AY127" s="99" t="s">
        <v>341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99" t="s">
        <v>8</v>
      </c>
      <c r="BK127" s="199">
        <f t="shared" si="9"/>
        <v>0</v>
      </c>
      <c r="BL127" s="99" t="s">
        <v>347</v>
      </c>
      <c r="BM127" s="198" t="s">
        <v>375</v>
      </c>
    </row>
    <row r="128" spans="1:65" s="110" customFormat="1" ht="16.5" customHeight="1">
      <c r="A128" s="107"/>
      <c r="B128" s="108"/>
      <c r="C128" s="217" t="s">
        <v>347</v>
      </c>
      <c r="D128" s="217" t="s">
        <v>354</v>
      </c>
      <c r="E128" s="218" t="s">
        <v>2336</v>
      </c>
      <c r="F128" s="219" t="s">
        <v>5654</v>
      </c>
      <c r="G128" s="220" t="s">
        <v>2081</v>
      </c>
      <c r="H128" s="221">
        <v>6</v>
      </c>
      <c r="I128" s="92"/>
      <c r="J128" s="222">
        <f t="shared" si="0"/>
        <v>0</v>
      </c>
      <c r="K128" s="219" t="s">
        <v>1</v>
      </c>
      <c r="L128" s="223"/>
      <c r="M128" s="224" t="s">
        <v>1</v>
      </c>
      <c r="N128" s="225" t="s">
        <v>42</v>
      </c>
      <c r="O128" s="195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R128" s="198" t="s">
        <v>358</v>
      </c>
      <c r="AT128" s="198" t="s">
        <v>354</v>
      </c>
      <c r="AU128" s="198" t="s">
        <v>352</v>
      </c>
      <c r="AY128" s="99" t="s">
        <v>341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99" t="s">
        <v>8</v>
      </c>
      <c r="BK128" s="199">
        <f t="shared" si="9"/>
        <v>0</v>
      </c>
      <c r="BL128" s="99" t="s">
        <v>347</v>
      </c>
      <c r="BM128" s="198" t="s">
        <v>358</v>
      </c>
    </row>
    <row r="129" spans="1:65" s="110" customFormat="1" ht="16.5" customHeight="1">
      <c r="A129" s="107"/>
      <c r="B129" s="108"/>
      <c r="C129" s="217" t="s">
        <v>371</v>
      </c>
      <c r="D129" s="217" t="s">
        <v>354</v>
      </c>
      <c r="E129" s="218" t="s">
        <v>2363</v>
      </c>
      <c r="F129" s="219" t="s">
        <v>5655</v>
      </c>
      <c r="G129" s="220" t="s">
        <v>455</v>
      </c>
      <c r="H129" s="221">
        <v>12</v>
      </c>
      <c r="I129" s="92"/>
      <c r="J129" s="222">
        <f t="shared" si="0"/>
        <v>0</v>
      </c>
      <c r="K129" s="219" t="s">
        <v>1</v>
      </c>
      <c r="L129" s="223"/>
      <c r="M129" s="224" t="s">
        <v>1</v>
      </c>
      <c r="N129" s="225" t="s">
        <v>42</v>
      </c>
      <c r="O129" s="195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358</v>
      </c>
      <c r="AT129" s="198" t="s">
        <v>354</v>
      </c>
      <c r="AU129" s="198" t="s">
        <v>352</v>
      </c>
      <c r="AY129" s="99" t="s">
        <v>341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99" t="s">
        <v>8</v>
      </c>
      <c r="BK129" s="199">
        <f t="shared" si="9"/>
        <v>0</v>
      </c>
      <c r="BL129" s="99" t="s">
        <v>347</v>
      </c>
      <c r="BM129" s="198" t="s">
        <v>261</v>
      </c>
    </row>
    <row r="130" spans="1:65" s="110" customFormat="1" ht="16.5" customHeight="1">
      <c r="A130" s="107"/>
      <c r="B130" s="108"/>
      <c r="C130" s="217" t="s">
        <v>375</v>
      </c>
      <c r="D130" s="217" t="s">
        <v>354</v>
      </c>
      <c r="E130" s="218" t="s">
        <v>2215</v>
      </c>
      <c r="F130" s="219" t="s">
        <v>2216</v>
      </c>
      <c r="G130" s="220" t="s">
        <v>455</v>
      </c>
      <c r="H130" s="221">
        <v>15</v>
      </c>
      <c r="I130" s="92"/>
      <c r="J130" s="222">
        <f t="shared" si="0"/>
        <v>0</v>
      </c>
      <c r="K130" s="219" t="s">
        <v>1</v>
      </c>
      <c r="L130" s="223"/>
      <c r="M130" s="224" t="s">
        <v>1</v>
      </c>
      <c r="N130" s="225" t="s">
        <v>42</v>
      </c>
      <c r="O130" s="195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R130" s="198" t="s">
        <v>358</v>
      </c>
      <c r="AT130" s="198" t="s">
        <v>354</v>
      </c>
      <c r="AU130" s="198" t="s">
        <v>352</v>
      </c>
      <c r="AY130" s="99" t="s">
        <v>341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99" t="s">
        <v>8</v>
      </c>
      <c r="BK130" s="199">
        <f t="shared" si="9"/>
        <v>0</v>
      </c>
      <c r="BL130" s="99" t="s">
        <v>347</v>
      </c>
      <c r="BM130" s="198" t="s">
        <v>399</v>
      </c>
    </row>
    <row r="131" spans="1:65" s="110" customFormat="1" ht="16.5" customHeight="1">
      <c r="A131" s="107"/>
      <c r="B131" s="108"/>
      <c r="C131" s="217" t="s">
        <v>379</v>
      </c>
      <c r="D131" s="217" t="s">
        <v>354</v>
      </c>
      <c r="E131" s="218" t="s">
        <v>5656</v>
      </c>
      <c r="F131" s="219" t="s">
        <v>5657</v>
      </c>
      <c r="G131" s="220" t="s">
        <v>2081</v>
      </c>
      <c r="H131" s="221">
        <v>3</v>
      </c>
      <c r="I131" s="92"/>
      <c r="J131" s="222">
        <f t="shared" si="0"/>
        <v>0</v>
      </c>
      <c r="K131" s="219" t="s">
        <v>1</v>
      </c>
      <c r="L131" s="223"/>
      <c r="M131" s="224" t="s">
        <v>1</v>
      </c>
      <c r="N131" s="225" t="s">
        <v>42</v>
      </c>
      <c r="O131" s="195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358</v>
      </c>
      <c r="AT131" s="198" t="s">
        <v>354</v>
      </c>
      <c r="AU131" s="198" t="s">
        <v>352</v>
      </c>
      <c r="AY131" s="99" t="s">
        <v>341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99" t="s">
        <v>8</v>
      </c>
      <c r="BK131" s="199">
        <f t="shared" si="9"/>
        <v>0</v>
      </c>
      <c r="BL131" s="99" t="s">
        <v>347</v>
      </c>
      <c r="BM131" s="198" t="s">
        <v>409</v>
      </c>
    </row>
    <row r="132" spans="1:65" s="110" customFormat="1" ht="16.5" customHeight="1">
      <c r="A132" s="107"/>
      <c r="B132" s="108"/>
      <c r="C132" s="217" t="s">
        <v>358</v>
      </c>
      <c r="D132" s="217" t="s">
        <v>354</v>
      </c>
      <c r="E132" s="218" t="s">
        <v>5658</v>
      </c>
      <c r="F132" s="219" t="s">
        <v>5659</v>
      </c>
      <c r="G132" s="220" t="s">
        <v>2081</v>
      </c>
      <c r="H132" s="221">
        <v>3</v>
      </c>
      <c r="I132" s="92"/>
      <c r="J132" s="222">
        <f t="shared" si="0"/>
        <v>0</v>
      </c>
      <c r="K132" s="219" t="s">
        <v>1</v>
      </c>
      <c r="L132" s="223"/>
      <c r="M132" s="224" t="s">
        <v>1</v>
      </c>
      <c r="N132" s="225" t="s">
        <v>42</v>
      </c>
      <c r="O132" s="195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R132" s="198" t="s">
        <v>358</v>
      </c>
      <c r="AT132" s="198" t="s">
        <v>354</v>
      </c>
      <c r="AU132" s="198" t="s">
        <v>352</v>
      </c>
      <c r="AY132" s="99" t="s">
        <v>341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99" t="s">
        <v>8</v>
      </c>
      <c r="BK132" s="199">
        <f t="shared" si="9"/>
        <v>0</v>
      </c>
      <c r="BL132" s="99" t="s">
        <v>347</v>
      </c>
      <c r="BM132" s="198" t="s">
        <v>421</v>
      </c>
    </row>
    <row r="133" spans="1:65" s="110" customFormat="1" ht="16.5" customHeight="1">
      <c r="A133" s="107"/>
      <c r="B133" s="108"/>
      <c r="C133" s="217" t="s">
        <v>388</v>
      </c>
      <c r="D133" s="217" t="s">
        <v>354</v>
      </c>
      <c r="E133" s="218" t="s">
        <v>2411</v>
      </c>
      <c r="F133" s="219" t="s">
        <v>5660</v>
      </c>
      <c r="G133" s="220" t="s">
        <v>455</v>
      </c>
      <c r="H133" s="221">
        <v>12</v>
      </c>
      <c r="I133" s="92"/>
      <c r="J133" s="222">
        <f t="shared" si="0"/>
        <v>0</v>
      </c>
      <c r="K133" s="219" t="s">
        <v>1</v>
      </c>
      <c r="L133" s="223"/>
      <c r="M133" s="224" t="s">
        <v>1</v>
      </c>
      <c r="N133" s="225" t="s">
        <v>42</v>
      </c>
      <c r="O133" s="195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358</v>
      </c>
      <c r="AT133" s="198" t="s">
        <v>354</v>
      </c>
      <c r="AU133" s="198" t="s">
        <v>352</v>
      </c>
      <c r="AY133" s="99" t="s">
        <v>341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99" t="s">
        <v>8</v>
      </c>
      <c r="BK133" s="199">
        <f t="shared" si="9"/>
        <v>0</v>
      </c>
      <c r="BL133" s="99" t="s">
        <v>347</v>
      </c>
      <c r="BM133" s="198" t="s">
        <v>430</v>
      </c>
    </row>
    <row r="134" spans="1:65" s="110" customFormat="1" ht="16.5" customHeight="1">
      <c r="A134" s="107"/>
      <c r="B134" s="108"/>
      <c r="C134" s="217" t="s">
        <v>261</v>
      </c>
      <c r="D134" s="217" t="s">
        <v>354</v>
      </c>
      <c r="E134" s="218" t="s">
        <v>2313</v>
      </c>
      <c r="F134" s="219" t="s">
        <v>5661</v>
      </c>
      <c r="G134" s="220" t="s">
        <v>455</v>
      </c>
      <c r="H134" s="221">
        <v>12</v>
      </c>
      <c r="I134" s="92"/>
      <c r="J134" s="222">
        <f t="shared" si="0"/>
        <v>0</v>
      </c>
      <c r="K134" s="219" t="s">
        <v>1</v>
      </c>
      <c r="L134" s="223"/>
      <c r="M134" s="224" t="s">
        <v>1</v>
      </c>
      <c r="N134" s="225" t="s">
        <v>42</v>
      </c>
      <c r="O134" s="195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R134" s="198" t="s">
        <v>358</v>
      </c>
      <c r="AT134" s="198" t="s">
        <v>354</v>
      </c>
      <c r="AU134" s="198" t="s">
        <v>352</v>
      </c>
      <c r="AY134" s="99" t="s">
        <v>341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99" t="s">
        <v>8</v>
      </c>
      <c r="BK134" s="199">
        <f t="shared" si="9"/>
        <v>0</v>
      </c>
      <c r="BL134" s="99" t="s">
        <v>347</v>
      </c>
      <c r="BM134" s="198" t="s">
        <v>437</v>
      </c>
    </row>
    <row r="135" spans="1:65" s="110" customFormat="1" ht="16.5" customHeight="1">
      <c r="A135" s="107"/>
      <c r="B135" s="108"/>
      <c r="C135" s="217" t="s">
        <v>395</v>
      </c>
      <c r="D135" s="217" t="s">
        <v>354</v>
      </c>
      <c r="E135" s="218" t="s">
        <v>5662</v>
      </c>
      <c r="F135" s="219" t="s">
        <v>5663</v>
      </c>
      <c r="G135" s="220" t="s">
        <v>2081</v>
      </c>
      <c r="H135" s="221">
        <v>1</v>
      </c>
      <c r="I135" s="92"/>
      <c r="J135" s="222">
        <f t="shared" si="0"/>
        <v>0</v>
      </c>
      <c r="K135" s="219" t="s">
        <v>1</v>
      </c>
      <c r="L135" s="223"/>
      <c r="M135" s="224" t="s">
        <v>1</v>
      </c>
      <c r="N135" s="225" t="s">
        <v>42</v>
      </c>
      <c r="O135" s="195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358</v>
      </c>
      <c r="AT135" s="198" t="s">
        <v>354</v>
      </c>
      <c r="AU135" s="198" t="s">
        <v>352</v>
      </c>
      <c r="AY135" s="99" t="s">
        <v>341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99" t="s">
        <v>8</v>
      </c>
      <c r="BK135" s="199">
        <f t="shared" si="9"/>
        <v>0</v>
      </c>
      <c r="BL135" s="99" t="s">
        <v>347</v>
      </c>
      <c r="BM135" s="198" t="s">
        <v>447</v>
      </c>
    </row>
    <row r="136" spans="1:65" s="110" customFormat="1" ht="16.5" customHeight="1">
      <c r="A136" s="107"/>
      <c r="B136" s="108"/>
      <c r="C136" s="217" t="s">
        <v>399</v>
      </c>
      <c r="D136" s="217" t="s">
        <v>354</v>
      </c>
      <c r="E136" s="218" t="s">
        <v>5664</v>
      </c>
      <c r="F136" s="219" t="s">
        <v>5665</v>
      </c>
      <c r="G136" s="220" t="s">
        <v>2081</v>
      </c>
      <c r="H136" s="221">
        <v>1</v>
      </c>
      <c r="I136" s="92"/>
      <c r="J136" s="222">
        <f t="shared" si="0"/>
        <v>0</v>
      </c>
      <c r="K136" s="219" t="s">
        <v>1</v>
      </c>
      <c r="L136" s="223"/>
      <c r="M136" s="224" t="s">
        <v>1</v>
      </c>
      <c r="N136" s="225" t="s">
        <v>42</v>
      </c>
      <c r="O136" s="195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R136" s="198" t="s">
        <v>358</v>
      </c>
      <c r="AT136" s="198" t="s">
        <v>354</v>
      </c>
      <c r="AU136" s="198" t="s">
        <v>352</v>
      </c>
      <c r="AY136" s="99" t="s">
        <v>341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99" t="s">
        <v>8</v>
      </c>
      <c r="BK136" s="199">
        <f t="shared" si="9"/>
        <v>0</v>
      </c>
      <c r="BL136" s="99" t="s">
        <v>347</v>
      </c>
      <c r="BM136" s="198" t="s">
        <v>458</v>
      </c>
    </row>
    <row r="137" spans="1:65" s="110" customFormat="1" ht="16.5" customHeight="1">
      <c r="A137" s="107"/>
      <c r="B137" s="108"/>
      <c r="C137" s="217" t="s">
        <v>405</v>
      </c>
      <c r="D137" s="217" t="s">
        <v>354</v>
      </c>
      <c r="E137" s="218" t="s">
        <v>5666</v>
      </c>
      <c r="F137" s="219" t="s">
        <v>5667</v>
      </c>
      <c r="G137" s="220" t="s">
        <v>2081</v>
      </c>
      <c r="H137" s="221">
        <v>1</v>
      </c>
      <c r="I137" s="92"/>
      <c r="J137" s="222">
        <f t="shared" si="0"/>
        <v>0</v>
      </c>
      <c r="K137" s="219" t="s">
        <v>1</v>
      </c>
      <c r="L137" s="223"/>
      <c r="M137" s="224" t="s">
        <v>1</v>
      </c>
      <c r="N137" s="225" t="s">
        <v>42</v>
      </c>
      <c r="O137" s="195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358</v>
      </c>
      <c r="AT137" s="198" t="s">
        <v>354</v>
      </c>
      <c r="AU137" s="198" t="s">
        <v>352</v>
      </c>
      <c r="AY137" s="99" t="s">
        <v>341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99" t="s">
        <v>8</v>
      </c>
      <c r="BK137" s="199">
        <f t="shared" si="9"/>
        <v>0</v>
      </c>
      <c r="BL137" s="99" t="s">
        <v>347</v>
      </c>
      <c r="BM137" s="198" t="s">
        <v>469</v>
      </c>
    </row>
    <row r="138" spans="1:65" s="110" customFormat="1" ht="16.5" customHeight="1">
      <c r="A138" s="107"/>
      <c r="B138" s="108"/>
      <c r="C138" s="217" t="s">
        <v>409</v>
      </c>
      <c r="D138" s="217" t="s">
        <v>354</v>
      </c>
      <c r="E138" s="218" t="s">
        <v>5668</v>
      </c>
      <c r="F138" s="219" t="s">
        <v>5669</v>
      </c>
      <c r="G138" s="220" t="s">
        <v>2081</v>
      </c>
      <c r="H138" s="221">
        <v>1</v>
      </c>
      <c r="I138" s="92"/>
      <c r="J138" s="222">
        <f t="shared" si="0"/>
        <v>0</v>
      </c>
      <c r="K138" s="219" t="s">
        <v>1</v>
      </c>
      <c r="L138" s="223"/>
      <c r="M138" s="224" t="s">
        <v>1</v>
      </c>
      <c r="N138" s="225" t="s">
        <v>42</v>
      </c>
      <c r="O138" s="195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R138" s="198" t="s">
        <v>358</v>
      </c>
      <c r="AT138" s="198" t="s">
        <v>354</v>
      </c>
      <c r="AU138" s="198" t="s">
        <v>352</v>
      </c>
      <c r="AY138" s="99" t="s">
        <v>341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99" t="s">
        <v>8</v>
      </c>
      <c r="BK138" s="199">
        <f t="shared" si="9"/>
        <v>0</v>
      </c>
      <c r="BL138" s="99" t="s">
        <v>347</v>
      </c>
      <c r="BM138" s="198" t="s">
        <v>480</v>
      </c>
    </row>
    <row r="139" spans="1:65" s="110" customFormat="1" ht="16.5" customHeight="1">
      <c r="A139" s="107"/>
      <c r="B139" s="108"/>
      <c r="C139" s="217" t="s">
        <v>9</v>
      </c>
      <c r="D139" s="217" t="s">
        <v>354</v>
      </c>
      <c r="E139" s="218" t="s">
        <v>5670</v>
      </c>
      <c r="F139" s="219" t="s">
        <v>5671</v>
      </c>
      <c r="G139" s="220" t="s">
        <v>2081</v>
      </c>
      <c r="H139" s="221">
        <v>1</v>
      </c>
      <c r="I139" s="92"/>
      <c r="J139" s="222">
        <f t="shared" si="0"/>
        <v>0</v>
      </c>
      <c r="K139" s="219" t="s">
        <v>1</v>
      </c>
      <c r="L139" s="223"/>
      <c r="M139" s="224" t="s">
        <v>1</v>
      </c>
      <c r="N139" s="225" t="s">
        <v>42</v>
      </c>
      <c r="O139" s="195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358</v>
      </c>
      <c r="AT139" s="198" t="s">
        <v>354</v>
      </c>
      <c r="AU139" s="198" t="s">
        <v>352</v>
      </c>
      <c r="AY139" s="99" t="s">
        <v>341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99" t="s">
        <v>8</v>
      </c>
      <c r="BK139" s="199">
        <f t="shared" si="9"/>
        <v>0</v>
      </c>
      <c r="BL139" s="99" t="s">
        <v>347</v>
      </c>
      <c r="BM139" s="198" t="s">
        <v>489</v>
      </c>
    </row>
    <row r="140" spans="1:65" s="110" customFormat="1" ht="16.5" customHeight="1">
      <c r="A140" s="107"/>
      <c r="B140" s="108"/>
      <c r="C140" s="217" t="s">
        <v>421</v>
      </c>
      <c r="D140" s="217" t="s">
        <v>354</v>
      </c>
      <c r="E140" s="218" t="s">
        <v>5672</v>
      </c>
      <c r="F140" s="219" t="s">
        <v>5673</v>
      </c>
      <c r="G140" s="220" t="s">
        <v>2081</v>
      </c>
      <c r="H140" s="221">
        <v>1</v>
      </c>
      <c r="I140" s="92"/>
      <c r="J140" s="222">
        <f t="shared" si="0"/>
        <v>0</v>
      </c>
      <c r="K140" s="219" t="s">
        <v>1</v>
      </c>
      <c r="L140" s="223"/>
      <c r="M140" s="224" t="s">
        <v>1</v>
      </c>
      <c r="N140" s="225" t="s">
        <v>42</v>
      </c>
      <c r="O140" s="195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R140" s="198" t="s">
        <v>358</v>
      </c>
      <c r="AT140" s="198" t="s">
        <v>354</v>
      </c>
      <c r="AU140" s="198" t="s">
        <v>352</v>
      </c>
      <c r="AY140" s="99" t="s">
        <v>341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99" t="s">
        <v>8</v>
      </c>
      <c r="BK140" s="199">
        <f t="shared" si="9"/>
        <v>0</v>
      </c>
      <c r="BL140" s="99" t="s">
        <v>347</v>
      </c>
      <c r="BM140" s="198" t="s">
        <v>125</v>
      </c>
    </row>
    <row r="141" spans="1:65" s="110" customFormat="1" ht="24" customHeight="1">
      <c r="A141" s="107"/>
      <c r="B141" s="108"/>
      <c r="C141" s="217" t="s">
        <v>426</v>
      </c>
      <c r="D141" s="217" t="s">
        <v>354</v>
      </c>
      <c r="E141" s="218" t="s">
        <v>5674</v>
      </c>
      <c r="F141" s="219" t="s">
        <v>5675</v>
      </c>
      <c r="G141" s="220" t="s">
        <v>2081</v>
      </c>
      <c r="H141" s="221">
        <v>5</v>
      </c>
      <c r="I141" s="92"/>
      <c r="J141" s="222">
        <f t="shared" si="0"/>
        <v>0</v>
      </c>
      <c r="K141" s="219" t="s">
        <v>1</v>
      </c>
      <c r="L141" s="223"/>
      <c r="M141" s="224" t="s">
        <v>1</v>
      </c>
      <c r="N141" s="225" t="s">
        <v>42</v>
      </c>
      <c r="O141" s="195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358</v>
      </c>
      <c r="AT141" s="198" t="s">
        <v>354</v>
      </c>
      <c r="AU141" s="198" t="s">
        <v>352</v>
      </c>
      <c r="AY141" s="99" t="s">
        <v>341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99" t="s">
        <v>8</v>
      </c>
      <c r="BK141" s="199">
        <f t="shared" si="9"/>
        <v>0</v>
      </c>
      <c r="BL141" s="99" t="s">
        <v>347</v>
      </c>
      <c r="BM141" s="198" t="s">
        <v>507</v>
      </c>
    </row>
    <row r="142" spans="1:65" s="174" customFormat="1" ht="22.9" customHeight="1">
      <c r="B142" s="175"/>
      <c r="D142" s="176" t="s">
        <v>76</v>
      </c>
      <c r="E142" s="185" t="s">
        <v>2459</v>
      </c>
      <c r="F142" s="185" t="s">
        <v>2460</v>
      </c>
      <c r="J142" s="186">
        <f>BK142</f>
        <v>0</v>
      </c>
      <c r="L142" s="175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76" t="s">
        <v>352</v>
      </c>
      <c r="AT142" s="183" t="s">
        <v>76</v>
      </c>
      <c r="AU142" s="183" t="s">
        <v>8</v>
      </c>
      <c r="AY142" s="176" t="s">
        <v>341</v>
      </c>
      <c r="BK142" s="184">
        <f>BK143</f>
        <v>0</v>
      </c>
    </row>
    <row r="143" spans="1:65" s="174" customFormat="1" ht="20.85" customHeight="1">
      <c r="B143" s="175"/>
      <c r="D143" s="176" t="s">
        <v>76</v>
      </c>
      <c r="E143" s="185" t="s">
        <v>2116</v>
      </c>
      <c r="F143" s="185" t="s">
        <v>5647</v>
      </c>
      <c r="J143" s="186">
        <f>BK143</f>
        <v>0</v>
      </c>
      <c r="L143" s="175"/>
      <c r="M143" s="179"/>
      <c r="N143" s="180"/>
      <c r="O143" s="180"/>
      <c r="P143" s="181">
        <f>SUM(P144:P161)</f>
        <v>0</v>
      </c>
      <c r="Q143" s="180"/>
      <c r="R143" s="181">
        <f>SUM(R144:R161)</f>
        <v>0</v>
      </c>
      <c r="S143" s="180"/>
      <c r="T143" s="182">
        <f>SUM(T144:T161)</f>
        <v>0</v>
      </c>
      <c r="AR143" s="176" t="s">
        <v>8</v>
      </c>
      <c r="AT143" s="183" t="s">
        <v>76</v>
      </c>
      <c r="AU143" s="183" t="s">
        <v>85</v>
      </c>
      <c r="AY143" s="176" t="s">
        <v>341</v>
      </c>
      <c r="BK143" s="184">
        <f>SUM(BK144:BK161)</f>
        <v>0</v>
      </c>
    </row>
    <row r="144" spans="1:65" s="110" customFormat="1" ht="16.5" customHeight="1">
      <c r="A144" s="107"/>
      <c r="B144" s="108"/>
      <c r="C144" s="217" t="s">
        <v>430</v>
      </c>
      <c r="D144" s="217" t="s">
        <v>354</v>
      </c>
      <c r="E144" s="218" t="s">
        <v>2495</v>
      </c>
      <c r="F144" s="219" t="s">
        <v>5649</v>
      </c>
      <c r="G144" s="220" t="s">
        <v>455</v>
      </c>
      <c r="H144" s="221">
        <v>280</v>
      </c>
      <c r="I144" s="92"/>
      <c r="J144" s="222">
        <f t="shared" ref="J144:J161" si="10">ROUND(I144*H144,0)</f>
        <v>0</v>
      </c>
      <c r="K144" s="219" t="s">
        <v>1</v>
      </c>
      <c r="L144" s="223"/>
      <c r="M144" s="224" t="s">
        <v>1</v>
      </c>
      <c r="N144" s="225" t="s">
        <v>42</v>
      </c>
      <c r="O144" s="195"/>
      <c r="P144" s="196">
        <f t="shared" ref="P144:P161" si="11">O144*H144</f>
        <v>0</v>
      </c>
      <c r="Q144" s="196">
        <v>0</v>
      </c>
      <c r="R144" s="196">
        <f t="shared" ref="R144:R161" si="12">Q144*H144</f>
        <v>0</v>
      </c>
      <c r="S144" s="196">
        <v>0</v>
      </c>
      <c r="T144" s="197">
        <f t="shared" ref="T144:T161" si="13">S144*H144</f>
        <v>0</v>
      </c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R144" s="198" t="s">
        <v>358</v>
      </c>
      <c r="AT144" s="198" t="s">
        <v>354</v>
      </c>
      <c r="AU144" s="198" t="s">
        <v>352</v>
      </c>
      <c r="AY144" s="99" t="s">
        <v>341</v>
      </c>
      <c r="BE144" s="199">
        <f t="shared" ref="BE144:BE161" si="14">IF(N144="základní",J144,0)</f>
        <v>0</v>
      </c>
      <c r="BF144" s="199">
        <f t="shared" ref="BF144:BF161" si="15">IF(N144="snížená",J144,0)</f>
        <v>0</v>
      </c>
      <c r="BG144" s="199">
        <f t="shared" ref="BG144:BG161" si="16">IF(N144="zákl. přenesená",J144,0)</f>
        <v>0</v>
      </c>
      <c r="BH144" s="199">
        <f t="shared" ref="BH144:BH161" si="17">IF(N144="sníž. přenesená",J144,0)</f>
        <v>0</v>
      </c>
      <c r="BI144" s="199">
        <f t="shared" ref="BI144:BI161" si="18">IF(N144="nulová",J144,0)</f>
        <v>0</v>
      </c>
      <c r="BJ144" s="99" t="s">
        <v>8</v>
      </c>
      <c r="BK144" s="199">
        <f t="shared" ref="BK144:BK161" si="19">ROUND(I144*H144,0)</f>
        <v>0</v>
      </c>
      <c r="BL144" s="99" t="s">
        <v>347</v>
      </c>
      <c r="BM144" s="198" t="s">
        <v>516</v>
      </c>
    </row>
    <row r="145" spans="1:65" s="110" customFormat="1" ht="16.5" customHeight="1">
      <c r="A145" s="107"/>
      <c r="B145" s="108"/>
      <c r="C145" s="217" t="s">
        <v>434</v>
      </c>
      <c r="D145" s="217" t="s">
        <v>354</v>
      </c>
      <c r="E145" s="218" t="s">
        <v>2543</v>
      </c>
      <c r="F145" s="219" t="s">
        <v>5651</v>
      </c>
      <c r="G145" s="220" t="s">
        <v>2081</v>
      </c>
      <c r="H145" s="221">
        <v>28</v>
      </c>
      <c r="I145" s="92"/>
      <c r="J145" s="222">
        <f t="shared" si="10"/>
        <v>0</v>
      </c>
      <c r="K145" s="219" t="s">
        <v>1</v>
      </c>
      <c r="L145" s="223"/>
      <c r="M145" s="224" t="s">
        <v>1</v>
      </c>
      <c r="N145" s="225" t="s">
        <v>42</v>
      </c>
      <c r="O145" s="195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358</v>
      </c>
      <c r="AT145" s="198" t="s">
        <v>354</v>
      </c>
      <c r="AU145" s="198" t="s">
        <v>352</v>
      </c>
      <c r="AY145" s="99" t="s">
        <v>341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99" t="s">
        <v>8</v>
      </c>
      <c r="BK145" s="199">
        <f t="shared" si="19"/>
        <v>0</v>
      </c>
      <c r="BL145" s="99" t="s">
        <v>347</v>
      </c>
      <c r="BM145" s="198" t="s">
        <v>528</v>
      </c>
    </row>
    <row r="146" spans="1:65" s="110" customFormat="1" ht="16.5" customHeight="1">
      <c r="A146" s="107"/>
      <c r="B146" s="108"/>
      <c r="C146" s="217" t="s">
        <v>437</v>
      </c>
      <c r="D146" s="217" t="s">
        <v>354</v>
      </c>
      <c r="E146" s="218" t="s">
        <v>2469</v>
      </c>
      <c r="F146" s="219" t="s">
        <v>5653</v>
      </c>
      <c r="G146" s="220" t="s">
        <v>2081</v>
      </c>
      <c r="H146" s="221">
        <v>160</v>
      </c>
      <c r="I146" s="92"/>
      <c r="J146" s="222">
        <f t="shared" si="10"/>
        <v>0</v>
      </c>
      <c r="K146" s="219" t="s">
        <v>1</v>
      </c>
      <c r="L146" s="223"/>
      <c r="M146" s="224" t="s">
        <v>1</v>
      </c>
      <c r="N146" s="225" t="s">
        <v>42</v>
      </c>
      <c r="O146" s="195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R146" s="198" t="s">
        <v>358</v>
      </c>
      <c r="AT146" s="198" t="s">
        <v>354</v>
      </c>
      <c r="AU146" s="198" t="s">
        <v>352</v>
      </c>
      <c r="AY146" s="99" t="s">
        <v>341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99" t="s">
        <v>8</v>
      </c>
      <c r="BK146" s="199">
        <f t="shared" si="19"/>
        <v>0</v>
      </c>
      <c r="BL146" s="99" t="s">
        <v>347</v>
      </c>
      <c r="BM146" s="198" t="s">
        <v>543</v>
      </c>
    </row>
    <row r="147" spans="1:65" s="110" customFormat="1" ht="16.5" customHeight="1">
      <c r="A147" s="107"/>
      <c r="B147" s="108"/>
      <c r="C147" s="217" t="s">
        <v>7</v>
      </c>
      <c r="D147" s="217" t="s">
        <v>354</v>
      </c>
      <c r="E147" s="218" t="s">
        <v>5676</v>
      </c>
      <c r="F147" s="219" t="s">
        <v>5654</v>
      </c>
      <c r="G147" s="220" t="s">
        <v>2081</v>
      </c>
      <c r="H147" s="221">
        <v>6</v>
      </c>
      <c r="I147" s="92"/>
      <c r="J147" s="222">
        <f t="shared" si="10"/>
        <v>0</v>
      </c>
      <c r="K147" s="219" t="s">
        <v>1</v>
      </c>
      <c r="L147" s="223"/>
      <c r="M147" s="224" t="s">
        <v>1</v>
      </c>
      <c r="N147" s="225" t="s">
        <v>42</v>
      </c>
      <c r="O147" s="195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R147" s="198" t="s">
        <v>358</v>
      </c>
      <c r="AT147" s="198" t="s">
        <v>354</v>
      </c>
      <c r="AU147" s="198" t="s">
        <v>352</v>
      </c>
      <c r="AY147" s="99" t="s">
        <v>341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99" t="s">
        <v>8</v>
      </c>
      <c r="BK147" s="199">
        <f t="shared" si="19"/>
        <v>0</v>
      </c>
      <c r="BL147" s="99" t="s">
        <v>347</v>
      </c>
      <c r="BM147" s="198" t="s">
        <v>569</v>
      </c>
    </row>
    <row r="148" spans="1:65" s="110" customFormat="1" ht="16.5" customHeight="1">
      <c r="A148" s="107"/>
      <c r="B148" s="108"/>
      <c r="C148" s="217" t="s">
        <v>447</v>
      </c>
      <c r="D148" s="217" t="s">
        <v>354</v>
      </c>
      <c r="E148" s="218" t="s">
        <v>5677</v>
      </c>
      <c r="F148" s="219" t="s">
        <v>5655</v>
      </c>
      <c r="G148" s="220" t="s">
        <v>455</v>
      </c>
      <c r="H148" s="221">
        <v>12</v>
      </c>
      <c r="I148" s="92"/>
      <c r="J148" s="222">
        <f t="shared" si="10"/>
        <v>0</v>
      </c>
      <c r="K148" s="219" t="s">
        <v>1</v>
      </c>
      <c r="L148" s="223"/>
      <c r="M148" s="224" t="s">
        <v>1</v>
      </c>
      <c r="N148" s="225" t="s">
        <v>42</v>
      </c>
      <c r="O148" s="195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R148" s="198" t="s">
        <v>358</v>
      </c>
      <c r="AT148" s="198" t="s">
        <v>354</v>
      </c>
      <c r="AU148" s="198" t="s">
        <v>352</v>
      </c>
      <c r="AY148" s="99" t="s">
        <v>341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99" t="s">
        <v>8</v>
      </c>
      <c r="BK148" s="199">
        <f t="shared" si="19"/>
        <v>0</v>
      </c>
      <c r="BL148" s="99" t="s">
        <v>347</v>
      </c>
      <c r="BM148" s="198" t="s">
        <v>580</v>
      </c>
    </row>
    <row r="149" spans="1:65" s="110" customFormat="1" ht="16.5" customHeight="1">
      <c r="A149" s="107"/>
      <c r="B149" s="108"/>
      <c r="C149" s="217" t="s">
        <v>452</v>
      </c>
      <c r="D149" s="217" t="s">
        <v>354</v>
      </c>
      <c r="E149" s="218" t="s">
        <v>4789</v>
      </c>
      <c r="F149" s="219" t="s">
        <v>2216</v>
      </c>
      <c r="G149" s="220" t="s">
        <v>455</v>
      </c>
      <c r="H149" s="221">
        <v>15</v>
      </c>
      <c r="I149" s="92"/>
      <c r="J149" s="222">
        <f t="shared" si="10"/>
        <v>0</v>
      </c>
      <c r="K149" s="219" t="s">
        <v>1</v>
      </c>
      <c r="L149" s="223"/>
      <c r="M149" s="224" t="s">
        <v>1</v>
      </c>
      <c r="N149" s="225" t="s">
        <v>42</v>
      </c>
      <c r="O149" s="195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R149" s="198" t="s">
        <v>358</v>
      </c>
      <c r="AT149" s="198" t="s">
        <v>354</v>
      </c>
      <c r="AU149" s="198" t="s">
        <v>352</v>
      </c>
      <c r="AY149" s="99" t="s">
        <v>341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99" t="s">
        <v>8</v>
      </c>
      <c r="BK149" s="199">
        <f t="shared" si="19"/>
        <v>0</v>
      </c>
      <c r="BL149" s="99" t="s">
        <v>347</v>
      </c>
      <c r="BM149" s="198" t="s">
        <v>590</v>
      </c>
    </row>
    <row r="150" spans="1:65" s="110" customFormat="1" ht="16.5" customHeight="1">
      <c r="A150" s="107"/>
      <c r="B150" s="108"/>
      <c r="C150" s="217" t="s">
        <v>458</v>
      </c>
      <c r="D150" s="217" t="s">
        <v>354</v>
      </c>
      <c r="E150" s="218" t="s">
        <v>5678</v>
      </c>
      <c r="F150" s="219" t="s">
        <v>5657</v>
      </c>
      <c r="G150" s="220" t="s">
        <v>2081</v>
      </c>
      <c r="H150" s="221">
        <v>3</v>
      </c>
      <c r="I150" s="92"/>
      <c r="J150" s="222">
        <f t="shared" si="10"/>
        <v>0</v>
      </c>
      <c r="K150" s="219" t="s">
        <v>1</v>
      </c>
      <c r="L150" s="223"/>
      <c r="M150" s="224" t="s">
        <v>1</v>
      </c>
      <c r="N150" s="225" t="s">
        <v>42</v>
      </c>
      <c r="O150" s="195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R150" s="198" t="s">
        <v>358</v>
      </c>
      <c r="AT150" s="198" t="s">
        <v>354</v>
      </c>
      <c r="AU150" s="198" t="s">
        <v>352</v>
      </c>
      <c r="AY150" s="99" t="s">
        <v>341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99" t="s">
        <v>8</v>
      </c>
      <c r="BK150" s="199">
        <f t="shared" si="19"/>
        <v>0</v>
      </c>
      <c r="BL150" s="99" t="s">
        <v>347</v>
      </c>
      <c r="BM150" s="198" t="s">
        <v>601</v>
      </c>
    </row>
    <row r="151" spans="1:65" s="110" customFormat="1" ht="16.5" customHeight="1">
      <c r="A151" s="107"/>
      <c r="B151" s="108"/>
      <c r="C151" s="217" t="s">
        <v>464</v>
      </c>
      <c r="D151" s="217" t="s">
        <v>354</v>
      </c>
      <c r="E151" s="218" t="s">
        <v>2551</v>
      </c>
      <c r="F151" s="219" t="s">
        <v>5659</v>
      </c>
      <c r="G151" s="220" t="s">
        <v>2081</v>
      </c>
      <c r="H151" s="221">
        <v>3</v>
      </c>
      <c r="I151" s="92"/>
      <c r="J151" s="222">
        <f t="shared" si="10"/>
        <v>0</v>
      </c>
      <c r="K151" s="219" t="s">
        <v>1</v>
      </c>
      <c r="L151" s="223"/>
      <c r="M151" s="224" t="s">
        <v>1</v>
      </c>
      <c r="N151" s="225" t="s">
        <v>42</v>
      </c>
      <c r="O151" s="195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R151" s="198" t="s">
        <v>358</v>
      </c>
      <c r="AT151" s="198" t="s">
        <v>354</v>
      </c>
      <c r="AU151" s="198" t="s">
        <v>352</v>
      </c>
      <c r="AY151" s="99" t="s">
        <v>341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99" t="s">
        <v>8</v>
      </c>
      <c r="BK151" s="199">
        <f t="shared" si="19"/>
        <v>0</v>
      </c>
      <c r="BL151" s="99" t="s">
        <v>347</v>
      </c>
      <c r="BM151" s="198" t="s">
        <v>610</v>
      </c>
    </row>
    <row r="152" spans="1:65" s="110" customFormat="1" ht="16.5" customHeight="1">
      <c r="A152" s="107"/>
      <c r="B152" s="108"/>
      <c r="C152" s="217" t="s">
        <v>469</v>
      </c>
      <c r="D152" s="217" t="s">
        <v>354</v>
      </c>
      <c r="E152" s="218" t="s">
        <v>2541</v>
      </c>
      <c r="F152" s="219" t="s">
        <v>5660</v>
      </c>
      <c r="G152" s="220" t="s">
        <v>455</v>
      </c>
      <c r="H152" s="221">
        <v>12</v>
      </c>
      <c r="I152" s="92"/>
      <c r="J152" s="222">
        <f t="shared" si="10"/>
        <v>0</v>
      </c>
      <c r="K152" s="219" t="s">
        <v>1</v>
      </c>
      <c r="L152" s="223"/>
      <c r="M152" s="224" t="s">
        <v>1</v>
      </c>
      <c r="N152" s="225" t="s">
        <v>42</v>
      </c>
      <c r="O152" s="195"/>
      <c r="P152" s="196">
        <f t="shared" si="11"/>
        <v>0</v>
      </c>
      <c r="Q152" s="196">
        <v>0</v>
      </c>
      <c r="R152" s="196">
        <f t="shared" si="12"/>
        <v>0</v>
      </c>
      <c r="S152" s="196">
        <v>0</v>
      </c>
      <c r="T152" s="197">
        <f t="shared" si="13"/>
        <v>0</v>
      </c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R152" s="198" t="s">
        <v>358</v>
      </c>
      <c r="AT152" s="198" t="s">
        <v>354</v>
      </c>
      <c r="AU152" s="198" t="s">
        <v>352</v>
      </c>
      <c r="AY152" s="99" t="s">
        <v>341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99" t="s">
        <v>8</v>
      </c>
      <c r="BK152" s="199">
        <f t="shared" si="19"/>
        <v>0</v>
      </c>
      <c r="BL152" s="99" t="s">
        <v>347</v>
      </c>
      <c r="BM152" s="198" t="s">
        <v>143</v>
      </c>
    </row>
    <row r="153" spans="1:65" s="110" customFormat="1" ht="16.5" customHeight="1">
      <c r="A153" s="107"/>
      <c r="B153" s="108"/>
      <c r="C153" s="217" t="s">
        <v>475</v>
      </c>
      <c r="D153" s="217" t="s">
        <v>354</v>
      </c>
      <c r="E153" s="218" t="s">
        <v>2463</v>
      </c>
      <c r="F153" s="219" t="s">
        <v>5661</v>
      </c>
      <c r="G153" s="220" t="s">
        <v>455</v>
      </c>
      <c r="H153" s="221">
        <v>12</v>
      </c>
      <c r="I153" s="92"/>
      <c r="J153" s="222">
        <f t="shared" si="10"/>
        <v>0</v>
      </c>
      <c r="K153" s="219" t="s">
        <v>1</v>
      </c>
      <c r="L153" s="223"/>
      <c r="M153" s="224" t="s">
        <v>1</v>
      </c>
      <c r="N153" s="225" t="s">
        <v>42</v>
      </c>
      <c r="O153" s="195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R153" s="198" t="s">
        <v>358</v>
      </c>
      <c r="AT153" s="198" t="s">
        <v>354</v>
      </c>
      <c r="AU153" s="198" t="s">
        <v>352</v>
      </c>
      <c r="AY153" s="99" t="s">
        <v>341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99" t="s">
        <v>8</v>
      </c>
      <c r="BK153" s="199">
        <f t="shared" si="19"/>
        <v>0</v>
      </c>
      <c r="BL153" s="99" t="s">
        <v>347</v>
      </c>
      <c r="BM153" s="198" t="s">
        <v>149</v>
      </c>
    </row>
    <row r="154" spans="1:65" s="110" customFormat="1" ht="16.5" customHeight="1">
      <c r="A154" s="107"/>
      <c r="B154" s="108"/>
      <c r="C154" s="217" t="s">
        <v>480</v>
      </c>
      <c r="D154" s="217" t="s">
        <v>354</v>
      </c>
      <c r="E154" s="218" t="s">
        <v>5679</v>
      </c>
      <c r="F154" s="219" t="s">
        <v>5663</v>
      </c>
      <c r="G154" s="220" t="s">
        <v>2081</v>
      </c>
      <c r="H154" s="221">
        <v>1</v>
      </c>
      <c r="I154" s="92"/>
      <c r="J154" s="222">
        <f t="shared" si="10"/>
        <v>0</v>
      </c>
      <c r="K154" s="219" t="s">
        <v>1</v>
      </c>
      <c r="L154" s="223"/>
      <c r="M154" s="224" t="s">
        <v>1</v>
      </c>
      <c r="N154" s="225" t="s">
        <v>42</v>
      </c>
      <c r="O154" s="195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R154" s="198" t="s">
        <v>358</v>
      </c>
      <c r="AT154" s="198" t="s">
        <v>354</v>
      </c>
      <c r="AU154" s="198" t="s">
        <v>352</v>
      </c>
      <c r="AY154" s="99" t="s">
        <v>341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99" t="s">
        <v>8</v>
      </c>
      <c r="BK154" s="199">
        <f t="shared" si="19"/>
        <v>0</v>
      </c>
      <c r="BL154" s="99" t="s">
        <v>347</v>
      </c>
      <c r="BM154" s="198" t="s">
        <v>155</v>
      </c>
    </row>
    <row r="155" spans="1:65" s="110" customFormat="1" ht="16.5" customHeight="1">
      <c r="A155" s="107"/>
      <c r="B155" s="108"/>
      <c r="C155" s="217" t="s">
        <v>484</v>
      </c>
      <c r="D155" s="217" t="s">
        <v>354</v>
      </c>
      <c r="E155" s="218" t="s">
        <v>5680</v>
      </c>
      <c r="F155" s="219" t="s">
        <v>5665</v>
      </c>
      <c r="G155" s="220" t="s">
        <v>2081</v>
      </c>
      <c r="H155" s="221">
        <v>1</v>
      </c>
      <c r="I155" s="92"/>
      <c r="J155" s="222">
        <f t="shared" si="10"/>
        <v>0</v>
      </c>
      <c r="K155" s="219" t="s">
        <v>1</v>
      </c>
      <c r="L155" s="223"/>
      <c r="M155" s="224" t="s">
        <v>1</v>
      </c>
      <c r="N155" s="225" t="s">
        <v>42</v>
      </c>
      <c r="O155" s="195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R155" s="198" t="s">
        <v>358</v>
      </c>
      <c r="AT155" s="198" t="s">
        <v>354</v>
      </c>
      <c r="AU155" s="198" t="s">
        <v>352</v>
      </c>
      <c r="AY155" s="99" t="s">
        <v>341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99" t="s">
        <v>8</v>
      </c>
      <c r="BK155" s="199">
        <f t="shared" si="19"/>
        <v>0</v>
      </c>
      <c r="BL155" s="99" t="s">
        <v>347</v>
      </c>
      <c r="BM155" s="198" t="s">
        <v>654</v>
      </c>
    </row>
    <row r="156" spans="1:65" s="110" customFormat="1" ht="16.5" customHeight="1">
      <c r="A156" s="107"/>
      <c r="B156" s="108"/>
      <c r="C156" s="217" t="s">
        <v>489</v>
      </c>
      <c r="D156" s="217" t="s">
        <v>354</v>
      </c>
      <c r="E156" s="218" t="s">
        <v>5681</v>
      </c>
      <c r="F156" s="219" t="s">
        <v>5667</v>
      </c>
      <c r="G156" s="220" t="s">
        <v>2081</v>
      </c>
      <c r="H156" s="221">
        <v>1</v>
      </c>
      <c r="I156" s="92"/>
      <c r="J156" s="222">
        <f t="shared" si="10"/>
        <v>0</v>
      </c>
      <c r="K156" s="219" t="s">
        <v>1</v>
      </c>
      <c r="L156" s="223"/>
      <c r="M156" s="224" t="s">
        <v>1</v>
      </c>
      <c r="N156" s="225" t="s">
        <v>42</v>
      </c>
      <c r="O156" s="195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R156" s="198" t="s">
        <v>358</v>
      </c>
      <c r="AT156" s="198" t="s">
        <v>354</v>
      </c>
      <c r="AU156" s="198" t="s">
        <v>352</v>
      </c>
      <c r="AY156" s="99" t="s">
        <v>341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99" t="s">
        <v>8</v>
      </c>
      <c r="BK156" s="199">
        <f t="shared" si="19"/>
        <v>0</v>
      </c>
      <c r="BL156" s="99" t="s">
        <v>347</v>
      </c>
      <c r="BM156" s="198" t="s">
        <v>296</v>
      </c>
    </row>
    <row r="157" spans="1:65" s="110" customFormat="1" ht="16.5" customHeight="1">
      <c r="A157" s="107"/>
      <c r="B157" s="108"/>
      <c r="C157" s="217" t="s">
        <v>494</v>
      </c>
      <c r="D157" s="217" t="s">
        <v>354</v>
      </c>
      <c r="E157" s="218" t="s">
        <v>5682</v>
      </c>
      <c r="F157" s="219" t="s">
        <v>5669</v>
      </c>
      <c r="G157" s="220" t="s">
        <v>2081</v>
      </c>
      <c r="H157" s="221">
        <v>1</v>
      </c>
      <c r="I157" s="92"/>
      <c r="J157" s="222">
        <f t="shared" si="10"/>
        <v>0</v>
      </c>
      <c r="K157" s="219" t="s">
        <v>1</v>
      </c>
      <c r="L157" s="223"/>
      <c r="M157" s="224" t="s">
        <v>1</v>
      </c>
      <c r="N157" s="225" t="s">
        <v>42</v>
      </c>
      <c r="O157" s="195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R157" s="198" t="s">
        <v>358</v>
      </c>
      <c r="AT157" s="198" t="s">
        <v>354</v>
      </c>
      <c r="AU157" s="198" t="s">
        <v>352</v>
      </c>
      <c r="AY157" s="99" t="s">
        <v>341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99" t="s">
        <v>8</v>
      </c>
      <c r="BK157" s="199">
        <f t="shared" si="19"/>
        <v>0</v>
      </c>
      <c r="BL157" s="99" t="s">
        <v>347</v>
      </c>
      <c r="BM157" s="198" t="s">
        <v>672</v>
      </c>
    </row>
    <row r="158" spans="1:65" s="110" customFormat="1" ht="16.5" customHeight="1">
      <c r="A158" s="107"/>
      <c r="B158" s="108"/>
      <c r="C158" s="217" t="s">
        <v>125</v>
      </c>
      <c r="D158" s="217" t="s">
        <v>354</v>
      </c>
      <c r="E158" s="218" t="s">
        <v>5683</v>
      </c>
      <c r="F158" s="219" t="s">
        <v>5671</v>
      </c>
      <c r="G158" s="220" t="s">
        <v>2081</v>
      </c>
      <c r="H158" s="221">
        <v>1</v>
      </c>
      <c r="I158" s="92"/>
      <c r="J158" s="222">
        <f t="shared" si="10"/>
        <v>0</v>
      </c>
      <c r="K158" s="219" t="s">
        <v>1</v>
      </c>
      <c r="L158" s="223"/>
      <c r="M158" s="224" t="s">
        <v>1</v>
      </c>
      <c r="N158" s="225" t="s">
        <v>42</v>
      </c>
      <c r="O158" s="195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R158" s="198" t="s">
        <v>358</v>
      </c>
      <c r="AT158" s="198" t="s">
        <v>354</v>
      </c>
      <c r="AU158" s="198" t="s">
        <v>352</v>
      </c>
      <c r="AY158" s="99" t="s">
        <v>341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99" t="s">
        <v>8</v>
      </c>
      <c r="BK158" s="199">
        <f t="shared" si="19"/>
        <v>0</v>
      </c>
      <c r="BL158" s="99" t="s">
        <v>347</v>
      </c>
      <c r="BM158" s="198" t="s">
        <v>682</v>
      </c>
    </row>
    <row r="159" spans="1:65" s="110" customFormat="1" ht="16.5" customHeight="1">
      <c r="A159" s="107"/>
      <c r="B159" s="108"/>
      <c r="C159" s="217" t="s">
        <v>502</v>
      </c>
      <c r="D159" s="217" t="s">
        <v>354</v>
      </c>
      <c r="E159" s="218" t="s">
        <v>5684</v>
      </c>
      <c r="F159" s="219" t="s">
        <v>5673</v>
      </c>
      <c r="G159" s="220" t="s">
        <v>2081</v>
      </c>
      <c r="H159" s="221">
        <v>1</v>
      </c>
      <c r="I159" s="92"/>
      <c r="J159" s="222">
        <f t="shared" si="10"/>
        <v>0</v>
      </c>
      <c r="K159" s="219" t="s">
        <v>1</v>
      </c>
      <c r="L159" s="223"/>
      <c r="M159" s="224" t="s">
        <v>1</v>
      </c>
      <c r="N159" s="225" t="s">
        <v>42</v>
      </c>
      <c r="O159" s="195"/>
      <c r="P159" s="196">
        <f t="shared" si="11"/>
        <v>0</v>
      </c>
      <c r="Q159" s="196">
        <v>0</v>
      </c>
      <c r="R159" s="196">
        <f t="shared" si="12"/>
        <v>0</v>
      </c>
      <c r="S159" s="196">
        <v>0</v>
      </c>
      <c r="T159" s="197">
        <f t="shared" si="13"/>
        <v>0</v>
      </c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R159" s="198" t="s">
        <v>358</v>
      </c>
      <c r="AT159" s="198" t="s">
        <v>354</v>
      </c>
      <c r="AU159" s="198" t="s">
        <v>352</v>
      </c>
      <c r="AY159" s="99" t="s">
        <v>341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99" t="s">
        <v>8</v>
      </c>
      <c r="BK159" s="199">
        <f t="shared" si="19"/>
        <v>0</v>
      </c>
      <c r="BL159" s="99" t="s">
        <v>347</v>
      </c>
      <c r="BM159" s="198" t="s">
        <v>692</v>
      </c>
    </row>
    <row r="160" spans="1:65" s="110" customFormat="1" ht="24" customHeight="1">
      <c r="A160" s="107"/>
      <c r="B160" s="108"/>
      <c r="C160" s="217" t="s">
        <v>507</v>
      </c>
      <c r="D160" s="217" t="s">
        <v>354</v>
      </c>
      <c r="E160" s="218" t="s">
        <v>5685</v>
      </c>
      <c r="F160" s="219" t="s">
        <v>5675</v>
      </c>
      <c r="G160" s="220" t="s">
        <v>2081</v>
      </c>
      <c r="H160" s="221">
        <v>5</v>
      </c>
      <c r="I160" s="92"/>
      <c r="J160" s="222">
        <f t="shared" si="10"/>
        <v>0</v>
      </c>
      <c r="K160" s="219" t="s">
        <v>1</v>
      </c>
      <c r="L160" s="223"/>
      <c r="M160" s="224" t="s">
        <v>1</v>
      </c>
      <c r="N160" s="225" t="s">
        <v>42</v>
      </c>
      <c r="O160" s="195"/>
      <c r="P160" s="196">
        <f t="shared" si="11"/>
        <v>0</v>
      </c>
      <c r="Q160" s="196">
        <v>0</v>
      </c>
      <c r="R160" s="196">
        <f t="shared" si="12"/>
        <v>0</v>
      </c>
      <c r="S160" s="196">
        <v>0</v>
      </c>
      <c r="T160" s="197">
        <f t="shared" si="13"/>
        <v>0</v>
      </c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R160" s="198" t="s">
        <v>358</v>
      </c>
      <c r="AT160" s="198" t="s">
        <v>354</v>
      </c>
      <c r="AU160" s="198" t="s">
        <v>352</v>
      </c>
      <c r="AY160" s="99" t="s">
        <v>341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99" t="s">
        <v>8</v>
      </c>
      <c r="BK160" s="199">
        <f t="shared" si="19"/>
        <v>0</v>
      </c>
      <c r="BL160" s="99" t="s">
        <v>347</v>
      </c>
      <c r="BM160" s="198" t="s">
        <v>702</v>
      </c>
    </row>
    <row r="161" spans="1:65" s="110" customFormat="1" ht="16.5" customHeight="1">
      <c r="A161" s="107"/>
      <c r="B161" s="108"/>
      <c r="C161" s="217" t="s">
        <v>512</v>
      </c>
      <c r="D161" s="217" t="s">
        <v>354</v>
      </c>
      <c r="E161" s="218" t="s">
        <v>2562</v>
      </c>
      <c r="F161" s="219" t="s">
        <v>5686</v>
      </c>
      <c r="G161" s="220" t="s">
        <v>2064</v>
      </c>
      <c r="H161" s="221">
        <v>5</v>
      </c>
      <c r="I161" s="92"/>
      <c r="J161" s="222">
        <f t="shared" si="10"/>
        <v>0</v>
      </c>
      <c r="K161" s="219" t="s">
        <v>1</v>
      </c>
      <c r="L161" s="223"/>
      <c r="M161" s="249" t="s">
        <v>1</v>
      </c>
      <c r="N161" s="250" t="s">
        <v>42</v>
      </c>
      <c r="O161" s="246"/>
      <c r="P161" s="247">
        <f t="shared" si="11"/>
        <v>0</v>
      </c>
      <c r="Q161" s="247">
        <v>0</v>
      </c>
      <c r="R161" s="247">
        <f t="shared" si="12"/>
        <v>0</v>
      </c>
      <c r="S161" s="247">
        <v>0</v>
      </c>
      <c r="T161" s="248">
        <f t="shared" si="13"/>
        <v>0</v>
      </c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R161" s="198" t="s">
        <v>358</v>
      </c>
      <c r="AT161" s="198" t="s">
        <v>354</v>
      </c>
      <c r="AU161" s="198" t="s">
        <v>352</v>
      </c>
      <c r="AY161" s="99" t="s">
        <v>341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99" t="s">
        <v>8</v>
      </c>
      <c r="BK161" s="199">
        <f t="shared" si="19"/>
        <v>0</v>
      </c>
      <c r="BL161" s="99" t="s">
        <v>347</v>
      </c>
      <c r="BM161" s="198" t="s">
        <v>716</v>
      </c>
    </row>
    <row r="162" spans="1:65" s="110" customFormat="1" ht="6.95" customHeight="1">
      <c r="A162" s="107"/>
      <c r="B162" s="139"/>
      <c r="C162" s="140"/>
      <c r="D162" s="140"/>
      <c r="E162" s="140"/>
      <c r="F162" s="140"/>
      <c r="G162" s="140"/>
      <c r="H162" s="140"/>
      <c r="I162" s="140"/>
      <c r="J162" s="140"/>
      <c r="K162" s="140"/>
      <c r="L162" s="108"/>
      <c r="M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</row>
    <row r="163" spans="1:65" s="98" customFormat="1"/>
    <row r="164" spans="1:65" s="98" customFormat="1"/>
    <row r="165" spans="1:65" s="98" customFormat="1"/>
  </sheetData>
  <sheetProtection password="D62F" sheet="1" objects="1" scenarios="1"/>
  <autoFilter ref="C120:K161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8"/>
  <sheetViews>
    <sheetView showGridLines="0" topLeftCell="A116" workbookViewId="0">
      <selection activeCell="H143" sqref="H143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87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s="98" customFormat="1"/>
    <row r="2" spans="1:46" s="98" customFormat="1" ht="36.950000000000003" customHeight="1">
      <c r="L2" s="310" t="s">
        <v>5</v>
      </c>
      <c r="M2" s="311"/>
      <c r="N2" s="311"/>
      <c r="O2" s="311"/>
      <c r="P2" s="311"/>
      <c r="Q2" s="311"/>
      <c r="R2" s="311"/>
      <c r="S2" s="311"/>
      <c r="T2" s="311"/>
      <c r="U2" s="311"/>
      <c r="V2" s="311"/>
      <c r="AT2" s="99" t="s">
        <v>163</v>
      </c>
    </row>
    <row r="3" spans="1:46" s="98" customFormat="1" ht="6.95" customHeight="1">
      <c r="B3" s="101"/>
      <c r="C3" s="102"/>
      <c r="D3" s="102"/>
      <c r="E3" s="102"/>
      <c r="F3" s="102"/>
      <c r="G3" s="102"/>
      <c r="H3" s="102"/>
      <c r="I3" s="102"/>
      <c r="J3" s="102"/>
      <c r="K3" s="102"/>
      <c r="L3" s="103"/>
      <c r="AT3" s="99" t="s">
        <v>85</v>
      </c>
    </row>
    <row r="4" spans="1:46" s="98" customFormat="1" ht="24.95" customHeight="1">
      <c r="B4" s="103"/>
      <c r="D4" s="104" t="s">
        <v>170</v>
      </c>
      <c r="L4" s="103"/>
      <c r="M4" s="105" t="s">
        <v>11</v>
      </c>
      <c r="AT4" s="99" t="s">
        <v>3</v>
      </c>
    </row>
    <row r="5" spans="1:46" s="98" customFormat="1" ht="6.95" customHeight="1">
      <c r="B5" s="103"/>
      <c r="L5" s="103"/>
    </row>
    <row r="6" spans="1:46" s="98" customFormat="1" ht="12" customHeight="1">
      <c r="B6" s="103"/>
      <c r="D6" s="106" t="s">
        <v>17</v>
      </c>
      <c r="L6" s="103"/>
    </row>
    <row r="7" spans="1:46" s="98" customFormat="1" ht="16.5" customHeight="1">
      <c r="B7" s="103"/>
      <c r="E7" s="312" t="str">
        <f>'Rekapitulace stavby'!K6</f>
        <v>Expozice Jihozápadní Afrika, ZOO Dvůr Králové a.s. - Změna A, 1.etapa</v>
      </c>
      <c r="F7" s="313"/>
      <c r="G7" s="313"/>
      <c r="H7" s="313"/>
      <c r="L7" s="103"/>
    </row>
    <row r="8" spans="1:46" s="110" customFormat="1" ht="12" customHeight="1">
      <c r="A8" s="107"/>
      <c r="B8" s="108"/>
      <c r="C8" s="107"/>
      <c r="D8" s="106" t="s">
        <v>183</v>
      </c>
      <c r="E8" s="107"/>
      <c r="F8" s="107"/>
      <c r="G8" s="107"/>
      <c r="H8" s="107"/>
      <c r="I8" s="107"/>
      <c r="J8" s="107"/>
      <c r="K8" s="107"/>
      <c r="L8" s="109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</row>
    <row r="9" spans="1:46" s="110" customFormat="1" ht="16.5" customHeight="1">
      <c r="A9" s="107"/>
      <c r="B9" s="108"/>
      <c r="C9" s="107"/>
      <c r="D9" s="107"/>
      <c r="E9" s="308" t="s">
        <v>5687</v>
      </c>
      <c r="F9" s="309"/>
      <c r="G9" s="309"/>
      <c r="H9" s="309"/>
      <c r="I9" s="107"/>
      <c r="J9" s="107"/>
      <c r="K9" s="107"/>
      <c r="L9" s="109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</row>
    <row r="10" spans="1:46" s="110" customFormat="1">
      <c r="A10" s="107"/>
      <c r="B10" s="108"/>
      <c r="C10" s="107"/>
      <c r="D10" s="107"/>
      <c r="E10" s="107"/>
      <c r="F10" s="107"/>
      <c r="G10" s="107"/>
      <c r="H10" s="107"/>
      <c r="I10" s="107"/>
      <c r="J10" s="107"/>
      <c r="K10" s="107"/>
      <c r="L10" s="109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</row>
    <row r="11" spans="1:46" s="110" customFormat="1" ht="12" customHeight="1">
      <c r="A11" s="107"/>
      <c r="B11" s="108"/>
      <c r="C11" s="107"/>
      <c r="D11" s="106" t="s">
        <v>19</v>
      </c>
      <c r="E11" s="107"/>
      <c r="F11" s="111" t="s">
        <v>1</v>
      </c>
      <c r="G11" s="107"/>
      <c r="H11" s="107"/>
      <c r="I11" s="106" t="s">
        <v>20</v>
      </c>
      <c r="J11" s="111" t="s">
        <v>1</v>
      </c>
      <c r="K11" s="107"/>
      <c r="L11" s="109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</row>
    <row r="12" spans="1:46" s="110" customFormat="1" ht="12" customHeight="1">
      <c r="A12" s="107"/>
      <c r="B12" s="108"/>
      <c r="C12" s="107"/>
      <c r="D12" s="106" t="s">
        <v>21</v>
      </c>
      <c r="E12" s="107"/>
      <c r="F12" s="111" t="s">
        <v>22</v>
      </c>
      <c r="G12" s="107"/>
      <c r="H12" s="107"/>
      <c r="I12" s="106" t="s">
        <v>23</v>
      </c>
      <c r="J12" s="112" t="str">
        <f>'Rekapitulace stavby'!AN8</f>
        <v>14. 1. 2020</v>
      </c>
      <c r="K12" s="107"/>
      <c r="L12" s="109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</row>
    <row r="13" spans="1:46" s="110" customFormat="1" ht="10.9" customHeight="1">
      <c r="A13" s="107"/>
      <c r="B13" s="108"/>
      <c r="C13" s="107"/>
      <c r="D13" s="107"/>
      <c r="E13" s="107"/>
      <c r="F13" s="107"/>
      <c r="G13" s="107"/>
      <c r="H13" s="107"/>
      <c r="I13" s="107"/>
      <c r="J13" s="107"/>
      <c r="K13" s="107"/>
      <c r="L13" s="109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</row>
    <row r="14" spans="1:46" s="110" customFormat="1" ht="12" customHeight="1">
      <c r="A14" s="107"/>
      <c r="B14" s="108"/>
      <c r="C14" s="107"/>
      <c r="D14" s="106" t="s">
        <v>25</v>
      </c>
      <c r="E14" s="107"/>
      <c r="F14" s="107"/>
      <c r="G14" s="107"/>
      <c r="H14" s="107"/>
      <c r="I14" s="106" t="s">
        <v>26</v>
      </c>
      <c r="J14" s="111" t="s">
        <v>1</v>
      </c>
      <c r="K14" s="107"/>
      <c r="L14" s="109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</row>
    <row r="15" spans="1:46" s="110" customFormat="1" ht="18" customHeight="1">
      <c r="A15" s="107"/>
      <c r="B15" s="108"/>
      <c r="C15" s="107"/>
      <c r="D15" s="107"/>
      <c r="E15" s="111" t="s">
        <v>27</v>
      </c>
      <c r="F15" s="107"/>
      <c r="G15" s="107"/>
      <c r="H15" s="107"/>
      <c r="I15" s="106" t="s">
        <v>28</v>
      </c>
      <c r="J15" s="111" t="s">
        <v>1</v>
      </c>
      <c r="K15" s="107"/>
      <c r="L15" s="109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</row>
    <row r="16" spans="1:46" s="110" customFormat="1" ht="6.95" customHeight="1">
      <c r="A16" s="107"/>
      <c r="B16" s="108"/>
      <c r="C16" s="107"/>
      <c r="D16" s="107"/>
      <c r="E16" s="107"/>
      <c r="F16" s="107"/>
      <c r="G16" s="107"/>
      <c r="H16" s="107"/>
      <c r="I16" s="107"/>
      <c r="J16" s="107"/>
      <c r="K16" s="107"/>
      <c r="L16" s="109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</row>
    <row r="17" spans="1:31" s="110" customFormat="1" ht="12" customHeight="1">
      <c r="A17" s="107"/>
      <c r="B17" s="108"/>
      <c r="C17" s="107"/>
      <c r="D17" s="106" t="s">
        <v>29</v>
      </c>
      <c r="E17" s="107"/>
      <c r="F17" s="107"/>
      <c r="G17" s="107"/>
      <c r="H17" s="107"/>
      <c r="I17" s="106" t="s">
        <v>26</v>
      </c>
      <c r="J17" s="96" t="str">
        <f>'Rekapitulace stavby'!AN13</f>
        <v>Vyplň údaj</v>
      </c>
      <c r="K17" s="107"/>
      <c r="L17" s="109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</row>
    <row r="18" spans="1:31" s="110" customFormat="1" ht="18" customHeight="1">
      <c r="A18" s="107"/>
      <c r="B18" s="108"/>
      <c r="C18" s="107"/>
      <c r="D18" s="107"/>
      <c r="E18" s="314" t="str">
        <f>'Rekapitulace stavby'!E14</f>
        <v>Vyplň údaj</v>
      </c>
      <c r="F18" s="315"/>
      <c r="G18" s="315"/>
      <c r="H18" s="315"/>
      <c r="I18" s="106" t="s">
        <v>28</v>
      </c>
      <c r="J18" s="96" t="str">
        <f>'Rekapitulace stavby'!AN14</f>
        <v>Vyplň údaj</v>
      </c>
      <c r="K18" s="107"/>
      <c r="L18" s="109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</row>
    <row r="19" spans="1:31" s="110" customFormat="1" ht="6.95" customHeight="1">
      <c r="A19" s="107"/>
      <c r="B19" s="108"/>
      <c r="C19" s="107"/>
      <c r="D19" s="107"/>
      <c r="E19" s="107"/>
      <c r="F19" s="107"/>
      <c r="G19" s="107"/>
      <c r="H19" s="107"/>
      <c r="I19" s="107"/>
      <c r="J19" s="107"/>
      <c r="K19" s="107"/>
      <c r="L19" s="109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</row>
    <row r="20" spans="1:31" s="110" customFormat="1" ht="12" customHeight="1">
      <c r="A20" s="107"/>
      <c r="B20" s="108"/>
      <c r="C20" s="107"/>
      <c r="D20" s="106" t="s">
        <v>31</v>
      </c>
      <c r="E20" s="107"/>
      <c r="F20" s="107"/>
      <c r="G20" s="107"/>
      <c r="H20" s="107"/>
      <c r="I20" s="106" t="s">
        <v>26</v>
      </c>
      <c r="J20" s="111" t="s">
        <v>1</v>
      </c>
      <c r="K20" s="107"/>
      <c r="L20" s="109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</row>
    <row r="21" spans="1:31" s="110" customFormat="1" ht="18" customHeight="1">
      <c r="A21" s="107"/>
      <c r="B21" s="108"/>
      <c r="C21" s="107"/>
      <c r="D21" s="107"/>
      <c r="E21" s="111" t="s">
        <v>32</v>
      </c>
      <c r="F21" s="107"/>
      <c r="G21" s="107"/>
      <c r="H21" s="107"/>
      <c r="I21" s="106" t="s">
        <v>28</v>
      </c>
      <c r="J21" s="111" t="s">
        <v>1</v>
      </c>
      <c r="K21" s="107"/>
      <c r="L21" s="109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</row>
    <row r="22" spans="1:31" s="110" customFormat="1" ht="6.95" customHeight="1">
      <c r="A22" s="107"/>
      <c r="B22" s="108"/>
      <c r="C22" s="107"/>
      <c r="D22" s="107"/>
      <c r="E22" s="107"/>
      <c r="F22" s="107"/>
      <c r="G22" s="107"/>
      <c r="H22" s="107"/>
      <c r="I22" s="107"/>
      <c r="J22" s="107"/>
      <c r="K22" s="107"/>
      <c r="L22" s="109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</row>
    <row r="23" spans="1:31" s="110" customFormat="1" ht="12" customHeight="1">
      <c r="A23" s="107"/>
      <c r="B23" s="108"/>
      <c r="C23" s="107"/>
      <c r="D23" s="106" t="s">
        <v>34</v>
      </c>
      <c r="E23" s="107"/>
      <c r="F23" s="107"/>
      <c r="G23" s="107"/>
      <c r="H23" s="107"/>
      <c r="I23" s="106" t="s">
        <v>26</v>
      </c>
      <c r="J23" s="111" t="s">
        <v>1</v>
      </c>
      <c r="K23" s="107"/>
      <c r="L23" s="109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</row>
    <row r="24" spans="1:31" s="110" customFormat="1" ht="18" customHeight="1">
      <c r="A24" s="107"/>
      <c r="B24" s="108"/>
      <c r="C24" s="107"/>
      <c r="D24" s="107"/>
      <c r="E24" s="111" t="s">
        <v>35</v>
      </c>
      <c r="F24" s="107"/>
      <c r="G24" s="107"/>
      <c r="H24" s="107"/>
      <c r="I24" s="106" t="s">
        <v>28</v>
      </c>
      <c r="J24" s="111" t="s">
        <v>1</v>
      </c>
      <c r="K24" s="107"/>
      <c r="L24" s="109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</row>
    <row r="25" spans="1:31" s="110" customFormat="1" ht="6.95" customHeight="1">
      <c r="A25" s="107"/>
      <c r="B25" s="108"/>
      <c r="C25" s="107"/>
      <c r="D25" s="107"/>
      <c r="E25" s="107"/>
      <c r="F25" s="107"/>
      <c r="G25" s="107"/>
      <c r="H25" s="107"/>
      <c r="I25" s="107"/>
      <c r="J25" s="107"/>
      <c r="K25" s="107"/>
      <c r="L25" s="109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</row>
    <row r="26" spans="1:31" s="110" customFormat="1" ht="12" customHeight="1">
      <c r="A26" s="107"/>
      <c r="B26" s="108"/>
      <c r="C26" s="107"/>
      <c r="D26" s="106" t="s">
        <v>36</v>
      </c>
      <c r="E26" s="107"/>
      <c r="F26" s="107"/>
      <c r="G26" s="107"/>
      <c r="H26" s="107"/>
      <c r="I26" s="107"/>
      <c r="J26" s="107"/>
      <c r="K26" s="107"/>
      <c r="L26" s="109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</row>
    <row r="27" spans="1:31" s="116" customFormat="1" ht="16.5" customHeight="1">
      <c r="A27" s="113"/>
      <c r="B27" s="114"/>
      <c r="C27" s="113"/>
      <c r="D27" s="113"/>
      <c r="E27" s="316" t="s">
        <v>1</v>
      </c>
      <c r="F27" s="316"/>
      <c r="G27" s="316"/>
      <c r="H27" s="316"/>
      <c r="I27" s="113"/>
      <c r="J27" s="113"/>
      <c r="K27" s="113"/>
      <c r="L27" s="115"/>
      <c r="S27" s="113"/>
      <c r="T27" s="113"/>
      <c r="U27" s="113"/>
      <c r="V27" s="113"/>
      <c r="W27" s="113"/>
      <c r="X27" s="113"/>
      <c r="Y27" s="113"/>
      <c r="Z27" s="113"/>
      <c r="AA27" s="113"/>
      <c r="AB27" s="113"/>
      <c r="AC27" s="113"/>
      <c r="AD27" s="113"/>
      <c r="AE27" s="113"/>
    </row>
    <row r="28" spans="1:31" s="110" customFormat="1" ht="6.95" customHeight="1">
      <c r="A28" s="107"/>
      <c r="B28" s="108"/>
      <c r="C28" s="107"/>
      <c r="D28" s="107"/>
      <c r="E28" s="107"/>
      <c r="F28" s="107"/>
      <c r="G28" s="107"/>
      <c r="H28" s="107"/>
      <c r="I28" s="107"/>
      <c r="J28" s="107"/>
      <c r="K28" s="107"/>
      <c r="L28" s="109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</row>
    <row r="29" spans="1:31" s="110" customFormat="1" ht="6.95" customHeight="1">
      <c r="A29" s="107"/>
      <c r="B29" s="108"/>
      <c r="C29" s="107"/>
      <c r="D29" s="118"/>
      <c r="E29" s="118"/>
      <c r="F29" s="118"/>
      <c r="G29" s="118"/>
      <c r="H29" s="118"/>
      <c r="I29" s="118"/>
      <c r="J29" s="118"/>
      <c r="K29" s="118"/>
      <c r="L29" s="109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</row>
    <row r="30" spans="1:31" s="110" customFormat="1" ht="25.35" customHeight="1">
      <c r="A30" s="107"/>
      <c r="B30" s="108"/>
      <c r="C30" s="107"/>
      <c r="D30" s="119" t="s">
        <v>37</v>
      </c>
      <c r="E30" s="107"/>
      <c r="F30" s="107"/>
      <c r="G30" s="107"/>
      <c r="H30" s="107"/>
      <c r="I30" s="107"/>
      <c r="J30" s="120">
        <f>ROUND(J126, 0)</f>
        <v>0</v>
      </c>
      <c r="K30" s="107"/>
      <c r="L30" s="109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</row>
    <row r="31" spans="1:31" s="110" customFormat="1" ht="6.95" customHeight="1">
      <c r="A31" s="107"/>
      <c r="B31" s="108"/>
      <c r="C31" s="107"/>
      <c r="D31" s="118"/>
      <c r="E31" s="118"/>
      <c r="F31" s="118"/>
      <c r="G31" s="118"/>
      <c r="H31" s="118"/>
      <c r="I31" s="118"/>
      <c r="J31" s="118"/>
      <c r="K31" s="118"/>
      <c r="L31" s="109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</row>
    <row r="32" spans="1:31" s="110" customFormat="1" ht="14.45" customHeight="1">
      <c r="A32" s="107"/>
      <c r="B32" s="108"/>
      <c r="C32" s="107"/>
      <c r="D32" s="107"/>
      <c r="E32" s="107"/>
      <c r="F32" s="121" t="s">
        <v>39</v>
      </c>
      <c r="G32" s="107"/>
      <c r="H32" s="107"/>
      <c r="I32" s="121" t="s">
        <v>38</v>
      </c>
      <c r="J32" s="121" t="s">
        <v>40</v>
      </c>
      <c r="K32" s="107"/>
      <c r="L32" s="109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</row>
    <row r="33" spans="1:31" s="110" customFormat="1" ht="14.45" customHeight="1">
      <c r="A33" s="107"/>
      <c r="B33" s="108"/>
      <c r="C33" s="107"/>
      <c r="D33" s="122" t="s">
        <v>41</v>
      </c>
      <c r="E33" s="106" t="s">
        <v>42</v>
      </c>
      <c r="F33" s="123">
        <f>ROUND((SUM(BE126:BE145)),  0)</f>
        <v>0</v>
      </c>
      <c r="G33" s="107"/>
      <c r="H33" s="107"/>
      <c r="I33" s="124">
        <v>0.21</v>
      </c>
      <c r="J33" s="123">
        <f>ROUND(((SUM(BE126:BE145))*I33),  0)</f>
        <v>0</v>
      </c>
      <c r="K33" s="107"/>
      <c r="L33" s="109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</row>
    <row r="34" spans="1:31" s="110" customFormat="1" ht="14.45" customHeight="1">
      <c r="A34" s="107"/>
      <c r="B34" s="108"/>
      <c r="C34" s="107"/>
      <c r="D34" s="107"/>
      <c r="E34" s="106" t="s">
        <v>43</v>
      </c>
      <c r="F34" s="123">
        <f>ROUND((SUM(BF126:BF145)),  0)</f>
        <v>0</v>
      </c>
      <c r="G34" s="107"/>
      <c r="H34" s="107"/>
      <c r="I34" s="124">
        <v>0.15</v>
      </c>
      <c r="J34" s="123">
        <f>ROUND(((SUM(BF126:BF145))*I34),  0)</f>
        <v>0</v>
      </c>
      <c r="K34" s="107"/>
      <c r="L34" s="109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</row>
    <row r="35" spans="1:31" s="110" customFormat="1" ht="14.45" hidden="1" customHeight="1">
      <c r="A35" s="107"/>
      <c r="B35" s="108"/>
      <c r="C35" s="107"/>
      <c r="D35" s="107"/>
      <c r="E35" s="106" t="s">
        <v>44</v>
      </c>
      <c r="F35" s="123">
        <f>ROUND((SUM(BG126:BG145)),  0)</f>
        <v>0</v>
      </c>
      <c r="G35" s="107"/>
      <c r="H35" s="107"/>
      <c r="I35" s="124">
        <v>0.21</v>
      </c>
      <c r="J35" s="123">
        <f>0</f>
        <v>0</v>
      </c>
      <c r="K35" s="107"/>
      <c r="L35" s="109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</row>
    <row r="36" spans="1:31" s="110" customFormat="1" ht="14.45" hidden="1" customHeight="1">
      <c r="A36" s="107"/>
      <c r="B36" s="108"/>
      <c r="C36" s="107"/>
      <c r="D36" s="107"/>
      <c r="E36" s="106" t="s">
        <v>45</v>
      </c>
      <c r="F36" s="123">
        <f>ROUND((SUM(BH126:BH145)),  0)</f>
        <v>0</v>
      </c>
      <c r="G36" s="107"/>
      <c r="H36" s="107"/>
      <c r="I36" s="124">
        <v>0.15</v>
      </c>
      <c r="J36" s="123">
        <f>0</f>
        <v>0</v>
      </c>
      <c r="K36" s="107"/>
      <c r="L36" s="109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</row>
    <row r="37" spans="1:31" s="110" customFormat="1" ht="14.45" hidden="1" customHeight="1">
      <c r="A37" s="107"/>
      <c r="B37" s="108"/>
      <c r="C37" s="107"/>
      <c r="D37" s="107"/>
      <c r="E37" s="106" t="s">
        <v>46</v>
      </c>
      <c r="F37" s="123">
        <f>ROUND((SUM(BI126:BI145)),  0)</f>
        <v>0</v>
      </c>
      <c r="G37" s="107"/>
      <c r="H37" s="107"/>
      <c r="I37" s="124">
        <v>0</v>
      </c>
      <c r="J37" s="123">
        <f>0</f>
        <v>0</v>
      </c>
      <c r="K37" s="107"/>
      <c r="L37" s="109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</row>
    <row r="38" spans="1:31" s="110" customFormat="1" ht="6.95" customHeight="1">
      <c r="A38" s="107"/>
      <c r="B38" s="108"/>
      <c r="C38" s="107"/>
      <c r="D38" s="107"/>
      <c r="E38" s="107"/>
      <c r="F38" s="107"/>
      <c r="G38" s="107"/>
      <c r="H38" s="107"/>
      <c r="I38" s="107"/>
      <c r="J38" s="107"/>
      <c r="K38" s="107"/>
      <c r="L38" s="109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</row>
    <row r="39" spans="1:31" s="110" customFormat="1" ht="25.35" customHeight="1">
      <c r="A39" s="107"/>
      <c r="B39" s="108"/>
      <c r="C39" s="125"/>
      <c r="D39" s="126" t="s">
        <v>47</v>
      </c>
      <c r="E39" s="127"/>
      <c r="F39" s="127"/>
      <c r="G39" s="128" t="s">
        <v>48</v>
      </c>
      <c r="H39" s="129" t="s">
        <v>49</v>
      </c>
      <c r="I39" s="127"/>
      <c r="J39" s="130">
        <f>SUM(J30:J37)</f>
        <v>0</v>
      </c>
      <c r="K39" s="131"/>
      <c r="L39" s="109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</row>
    <row r="40" spans="1:31" s="110" customFormat="1" ht="14.45" customHeight="1">
      <c r="A40" s="107"/>
      <c r="B40" s="108"/>
      <c r="C40" s="107"/>
      <c r="D40" s="107"/>
      <c r="E40" s="107"/>
      <c r="F40" s="107"/>
      <c r="G40" s="107"/>
      <c r="H40" s="107"/>
      <c r="I40" s="107"/>
      <c r="J40" s="107"/>
      <c r="K40" s="107"/>
      <c r="L40" s="109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</row>
    <row r="41" spans="1:31" s="98" customFormat="1" ht="14.45" customHeight="1">
      <c r="B41" s="103"/>
      <c r="L41" s="103"/>
    </row>
    <row r="42" spans="1:31" s="98" customFormat="1" ht="14.45" customHeight="1">
      <c r="B42" s="103"/>
      <c r="L42" s="103"/>
    </row>
    <row r="43" spans="1:31" s="98" customFormat="1" ht="14.45" customHeight="1">
      <c r="B43" s="103"/>
      <c r="L43" s="103"/>
    </row>
    <row r="44" spans="1:31" s="98" customFormat="1" ht="14.45" customHeight="1">
      <c r="B44" s="103"/>
      <c r="L44" s="103"/>
    </row>
    <row r="45" spans="1:31" s="98" customFormat="1" ht="14.45" customHeight="1">
      <c r="B45" s="103"/>
      <c r="L45" s="103"/>
    </row>
    <row r="46" spans="1:31" s="98" customFormat="1" ht="14.45" customHeight="1">
      <c r="B46" s="103"/>
      <c r="L46" s="103"/>
    </row>
    <row r="47" spans="1:31" s="98" customFormat="1" ht="14.45" customHeight="1">
      <c r="B47" s="103"/>
      <c r="L47" s="103"/>
    </row>
    <row r="48" spans="1:31" s="98" customFormat="1" ht="14.45" customHeight="1">
      <c r="B48" s="103"/>
      <c r="L48" s="103"/>
    </row>
    <row r="49" spans="1:31" s="98" customFormat="1" ht="14.45" customHeight="1">
      <c r="B49" s="103"/>
      <c r="L49" s="103"/>
    </row>
    <row r="50" spans="1:31" s="110" customFormat="1" ht="14.45" customHeight="1">
      <c r="B50" s="109"/>
      <c r="D50" s="132" t="s">
        <v>50</v>
      </c>
      <c r="E50" s="133"/>
      <c r="F50" s="133"/>
      <c r="G50" s="132" t="s">
        <v>51</v>
      </c>
      <c r="H50" s="133"/>
      <c r="I50" s="133"/>
      <c r="J50" s="133"/>
      <c r="K50" s="133"/>
      <c r="L50" s="109"/>
    </row>
    <row r="51" spans="1:31" s="98" customFormat="1">
      <c r="B51" s="103"/>
      <c r="L51" s="103"/>
    </row>
    <row r="52" spans="1:31" s="98" customFormat="1">
      <c r="B52" s="103"/>
      <c r="L52" s="103"/>
    </row>
    <row r="53" spans="1:31" s="98" customFormat="1">
      <c r="B53" s="103"/>
      <c r="L53" s="103"/>
    </row>
    <row r="54" spans="1:31" s="98" customFormat="1">
      <c r="B54" s="103"/>
      <c r="L54" s="103"/>
    </row>
    <row r="55" spans="1:31" s="98" customFormat="1">
      <c r="B55" s="103"/>
      <c r="L55" s="103"/>
    </row>
    <row r="56" spans="1:31" s="98" customFormat="1">
      <c r="B56" s="103"/>
      <c r="L56" s="103"/>
    </row>
    <row r="57" spans="1:31" s="98" customFormat="1">
      <c r="B57" s="103"/>
      <c r="L57" s="103"/>
    </row>
    <row r="58" spans="1:31" s="98" customFormat="1">
      <c r="B58" s="103"/>
      <c r="L58" s="103"/>
    </row>
    <row r="59" spans="1:31" s="98" customFormat="1">
      <c r="B59" s="103"/>
      <c r="L59" s="103"/>
    </row>
    <row r="60" spans="1:31" s="98" customFormat="1">
      <c r="B60" s="103"/>
      <c r="L60" s="103"/>
    </row>
    <row r="61" spans="1:31" s="110" customFormat="1" ht="12.75">
      <c r="A61" s="107"/>
      <c r="B61" s="108"/>
      <c r="C61" s="107"/>
      <c r="D61" s="134" t="s">
        <v>52</v>
      </c>
      <c r="E61" s="135"/>
      <c r="F61" s="136" t="s">
        <v>53</v>
      </c>
      <c r="G61" s="134" t="s">
        <v>52</v>
      </c>
      <c r="H61" s="135"/>
      <c r="I61" s="135"/>
      <c r="J61" s="137" t="s">
        <v>53</v>
      </c>
      <c r="K61" s="135"/>
      <c r="L61" s="109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</row>
    <row r="62" spans="1:31" s="98" customFormat="1">
      <c r="B62" s="103"/>
      <c r="L62" s="103"/>
    </row>
    <row r="63" spans="1:31" s="98" customFormat="1">
      <c r="B63" s="103"/>
      <c r="L63" s="103"/>
    </row>
    <row r="64" spans="1:31" s="98" customFormat="1">
      <c r="B64" s="103"/>
      <c r="L64" s="103"/>
    </row>
    <row r="65" spans="1:31" s="110" customFormat="1" ht="12.75">
      <c r="A65" s="107"/>
      <c r="B65" s="108"/>
      <c r="C65" s="107"/>
      <c r="D65" s="132" t="s">
        <v>54</v>
      </c>
      <c r="E65" s="138"/>
      <c r="F65" s="138"/>
      <c r="G65" s="132" t="s">
        <v>55</v>
      </c>
      <c r="H65" s="138"/>
      <c r="I65" s="138"/>
      <c r="J65" s="138"/>
      <c r="K65" s="138"/>
      <c r="L65" s="109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</row>
    <row r="66" spans="1:31" s="98" customFormat="1">
      <c r="B66" s="103"/>
      <c r="L66" s="103"/>
    </row>
    <row r="67" spans="1:31" s="98" customFormat="1">
      <c r="B67" s="103"/>
      <c r="L67" s="103"/>
    </row>
    <row r="68" spans="1:31" s="98" customFormat="1">
      <c r="B68" s="103"/>
      <c r="L68" s="103"/>
    </row>
    <row r="69" spans="1:31" s="98" customFormat="1">
      <c r="B69" s="103"/>
      <c r="L69" s="103"/>
    </row>
    <row r="70" spans="1:31" s="98" customFormat="1">
      <c r="B70" s="103"/>
      <c r="L70" s="103"/>
    </row>
    <row r="71" spans="1:31" s="98" customFormat="1">
      <c r="B71" s="103"/>
      <c r="L71" s="103"/>
    </row>
    <row r="72" spans="1:31" s="98" customFormat="1">
      <c r="B72" s="103"/>
      <c r="L72" s="103"/>
    </row>
    <row r="73" spans="1:31" s="98" customFormat="1">
      <c r="B73" s="103"/>
      <c r="L73" s="103"/>
    </row>
    <row r="74" spans="1:31" s="98" customFormat="1">
      <c r="B74" s="103"/>
      <c r="L74" s="103"/>
    </row>
    <row r="75" spans="1:31" s="98" customFormat="1">
      <c r="B75" s="103"/>
      <c r="L75" s="103"/>
    </row>
    <row r="76" spans="1:31" s="110" customFormat="1" ht="12.75">
      <c r="A76" s="107"/>
      <c r="B76" s="108"/>
      <c r="C76" s="107"/>
      <c r="D76" s="134" t="s">
        <v>52</v>
      </c>
      <c r="E76" s="135"/>
      <c r="F76" s="136" t="s">
        <v>53</v>
      </c>
      <c r="G76" s="134" t="s">
        <v>52</v>
      </c>
      <c r="H76" s="135"/>
      <c r="I76" s="135"/>
      <c r="J76" s="137" t="s">
        <v>53</v>
      </c>
      <c r="K76" s="135"/>
      <c r="L76" s="109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</row>
    <row r="77" spans="1:31" s="110" customFormat="1" ht="14.45" customHeight="1">
      <c r="A77" s="107"/>
      <c r="B77" s="139"/>
      <c r="C77" s="140"/>
      <c r="D77" s="140"/>
      <c r="E77" s="140"/>
      <c r="F77" s="140"/>
      <c r="G77" s="140"/>
      <c r="H77" s="140"/>
      <c r="I77" s="140"/>
      <c r="J77" s="140"/>
      <c r="K77" s="140"/>
      <c r="L77" s="109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</row>
    <row r="78" spans="1:31" s="98" customFormat="1"/>
    <row r="79" spans="1:31" s="98" customFormat="1"/>
    <row r="80" spans="1:31" s="98" customFormat="1"/>
    <row r="81" spans="1:47" s="110" customFormat="1" ht="6.95" customHeight="1">
      <c r="A81" s="107"/>
      <c r="B81" s="141"/>
      <c r="C81" s="142"/>
      <c r="D81" s="142"/>
      <c r="E81" s="142"/>
      <c r="F81" s="142"/>
      <c r="G81" s="142"/>
      <c r="H81" s="142"/>
      <c r="I81" s="142"/>
      <c r="J81" s="142"/>
      <c r="K81" s="142"/>
      <c r="L81" s="109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</row>
    <row r="82" spans="1:47" s="110" customFormat="1" ht="24.95" customHeight="1">
      <c r="A82" s="107"/>
      <c r="B82" s="108"/>
      <c r="C82" s="104" t="s">
        <v>297</v>
      </c>
      <c r="D82" s="107"/>
      <c r="E82" s="107"/>
      <c r="F82" s="107"/>
      <c r="G82" s="107"/>
      <c r="H82" s="107"/>
      <c r="I82" s="107"/>
      <c r="J82" s="107"/>
      <c r="K82" s="107"/>
      <c r="L82" s="109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</row>
    <row r="83" spans="1:47" s="110" customFormat="1" ht="6.95" customHeight="1">
      <c r="A83" s="107"/>
      <c r="B83" s="108"/>
      <c r="C83" s="107"/>
      <c r="D83" s="107"/>
      <c r="E83" s="107"/>
      <c r="F83" s="107"/>
      <c r="G83" s="107"/>
      <c r="H83" s="107"/>
      <c r="I83" s="107"/>
      <c r="J83" s="107"/>
      <c r="K83" s="107"/>
      <c r="L83" s="109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</row>
    <row r="84" spans="1:47" s="110" customFormat="1" ht="12" customHeight="1">
      <c r="A84" s="107"/>
      <c r="B84" s="108"/>
      <c r="C84" s="106" t="s">
        <v>17</v>
      </c>
      <c r="D84" s="107"/>
      <c r="E84" s="107"/>
      <c r="F84" s="107"/>
      <c r="G84" s="107"/>
      <c r="H84" s="107"/>
      <c r="I84" s="107"/>
      <c r="J84" s="107"/>
      <c r="K84" s="107"/>
      <c r="L84" s="109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</row>
    <row r="85" spans="1:47" s="110" customFormat="1" ht="16.5" customHeight="1">
      <c r="A85" s="107"/>
      <c r="B85" s="108"/>
      <c r="C85" s="107"/>
      <c r="D85" s="107"/>
      <c r="E85" s="312" t="str">
        <f>E7</f>
        <v>Expozice Jihozápadní Afrika, ZOO Dvůr Králové a.s. - Změna A, 1.etapa</v>
      </c>
      <c r="F85" s="313"/>
      <c r="G85" s="313"/>
      <c r="H85" s="313"/>
      <c r="I85" s="107"/>
      <c r="J85" s="107"/>
      <c r="K85" s="107"/>
      <c r="L85" s="109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</row>
    <row r="86" spans="1:47" s="110" customFormat="1" ht="12" customHeight="1">
      <c r="A86" s="107"/>
      <c r="B86" s="108"/>
      <c r="C86" s="106" t="s">
        <v>183</v>
      </c>
      <c r="D86" s="107"/>
      <c r="E86" s="107"/>
      <c r="F86" s="107"/>
      <c r="G86" s="107"/>
      <c r="H86" s="107"/>
      <c r="I86" s="107"/>
      <c r="J86" s="107"/>
      <c r="K86" s="107"/>
      <c r="L86" s="109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</row>
    <row r="87" spans="1:47" s="110" customFormat="1" ht="16.5" customHeight="1">
      <c r="A87" s="107"/>
      <c r="B87" s="108"/>
      <c r="C87" s="107"/>
      <c r="D87" s="107"/>
      <c r="E87" s="308" t="str">
        <f>E9</f>
        <v>99 - Vedlejší náklady - změna A</v>
      </c>
      <c r="F87" s="309"/>
      <c r="G87" s="309"/>
      <c r="H87" s="309"/>
      <c r="I87" s="107"/>
      <c r="J87" s="107"/>
      <c r="K87" s="107"/>
      <c r="L87" s="109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</row>
    <row r="88" spans="1:47" s="110" customFormat="1" ht="6.95" customHeight="1">
      <c r="A88" s="107"/>
      <c r="B88" s="108"/>
      <c r="C88" s="107"/>
      <c r="D88" s="107"/>
      <c r="E88" s="107"/>
      <c r="F88" s="107"/>
      <c r="G88" s="107"/>
      <c r="H88" s="107"/>
      <c r="I88" s="107"/>
      <c r="J88" s="107"/>
      <c r="K88" s="107"/>
      <c r="L88" s="109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</row>
    <row r="89" spans="1:47" s="110" customFormat="1" ht="12" customHeight="1">
      <c r="A89" s="107"/>
      <c r="B89" s="108"/>
      <c r="C89" s="106" t="s">
        <v>21</v>
      </c>
      <c r="D89" s="107"/>
      <c r="E89" s="107"/>
      <c r="F89" s="111" t="str">
        <f>F12</f>
        <v>Dvůr Králové nad Labem</v>
      </c>
      <c r="G89" s="107"/>
      <c r="H89" s="107"/>
      <c r="I89" s="106" t="s">
        <v>23</v>
      </c>
      <c r="J89" s="112" t="str">
        <f>IF(J12="","",J12)</f>
        <v>14. 1. 2020</v>
      </c>
      <c r="K89" s="107"/>
      <c r="L89" s="109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</row>
    <row r="90" spans="1:47" s="110" customFormat="1" ht="6.95" customHeight="1">
      <c r="A90" s="107"/>
      <c r="B90" s="108"/>
      <c r="C90" s="107"/>
      <c r="D90" s="107"/>
      <c r="E90" s="107"/>
      <c r="F90" s="107"/>
      <c r="G90" s="107"/>
      <c r="H90" s="107"/>
      <c r="I90" s="107"/>
      <c r="J90" s="107"/>
      <c r="K90" s="107"/>
      <c r="L90" s="109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</row>
    <row r="91" spans="1:47" s="110" customFormat="1" ht="43.15" customHeight="1">
      <c r="A91" s="107"/>
      <c r="B91" s="108"/>
      <c r="C91" s="106" t="s">
        <v>25</v>
      </c>
      <c r="D91" s="107"/>
      <c r="E91" s="107"/>
      <c r="F91" s="111" t="str">
        <f>E15</f>
        <v>ZOO Dvůr Králové a.s., Štefánikova 1029, D.K.n.L.</v>
      </c>
      <c r="G91" s="107"/>
      <c r="H91" s="107"/>
      <c r="I91" s="106" t="s">
        <v>31</v>
      </c>
      <c r="J91" s="143" t="str">
        <f>E21</f>
        <v>Projektis spol. s r.o., Legionářská 562, D.K.n.L.</v>
      </c>
      <c r="K91" s="107"/>
      <c r="L91" s="109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</row>
    <row r="92" spans="1:47" s="110" customFormat="1" ht="15.2" customHeight="1">
      <c r="A92" s="107"/>
      <c r="B92" s="108"/>
      <c r="C92" s="106" t="s">
        <v>29</v>
      </c>
      <c r="D92" s="107"/>
      <c r="E92" s="107"/>
      <c r="F92" s="111" t="str">
        <f>IF(E18="","",E18)</f>
        <v>Vyplň údaj</v>
      </c>
      <c r="G92" s="107"/>
      <c r="H92" s="107"/>
      <c r="I92" s="106" t="s">
        <v>34</v>
      </c>
      <c r="J92" s="143" t="str">
        <f>E24</f>
        <v>ing. V. Švehla</v>
      </c>
      <c r="K92" s="107"/>
      <c r="L92" s="109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</row>
    <row r="93" spans="1:47" s="110" customFormat="1" ht="10.35" customHeight="1">
      <c r="A93" s="107"/>
      <c r="B93" s="108"/>
      <c r="C93" s="107"/>
      <c r="D93" s="107"/>
      <c r="E93" s="107"/>
      <c r="F93" s="107"/>
      <c r="G93" s="107"/>
      <c r="H93" s="107"/>
      <c r="I93" s="107"/>
      <c r="J93" s="107"/>
      <c r="K93" s="107"/>
      <c r="L93" s="109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</row>
    <row r="94" spans="1:47" s="110" customFormat="1" ht="29.25" customHeight="1">
      <c r="A94" s="107"/>
      <c r="B94" s="108"/>
      <c r="C94" s="144" t="s">
        <v>298</v>
      </c>
      <c r="D94" s="125"/>
      <c r="E94" s="125"/>
      <c r="F94" s="125"/>
      <c r="G94" s="125"/>
      <c r="H94" s="125"/>
      <c r="I94" s="125"/>
      <c r="J94" s="145" t="s">
        <v>299</v>
      </c>
      <c r="K94" s="125"/>
      <c r="L94" s="109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</row>
    <row r="95" spans="1:47" s="110" customFormat="1" ht="10.35" customHeight="1">
      <c r="A95" s="107"/>
      <c r="B95" s="108"/>
      <c r="C95" s="107"/>
      <c r="D95" s="107"/>
      <c r="E95" s="107"/>
      <c r="F95" s="107"/>
      <c r="G95" s="107"/>
      <c r="H95" s="107"/>
      <c r="I95" s="107"/>
      <c r="J95" s="107"/>
      <c r="K95" s="107"/>
      <c r="L95" s="109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</row>
    <row r="96" spans="1:47" s="110" customFormat="1" ht="22.9" customHeight="1">
      <c r="A96" s="107"/>
      <c r="B96" s="108"/>
      <c r="C96" s="146" t="s">
        <v>300</v>
      </c>
      <c r="D96" s="107"/>
      <c r="E96" s="107"/>
      <c r="F96" s="107"/>
      <c r="G96" s="107"/>
      <c r="H96" s="107"/>
      <c r="I96" s="107"/>
      <c r="J96" s="120">
        <f>J126</f>
        <v>0</v>
      </c>
      <c r="K96" s="107"/>
      <c r="L96" s="109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U96" s="99" t="s">
        <v>301</v>
      </c>
    </row>
    <row r="97" spans="1:31" s="147" customFormat="1" ht="24.95" customHeight="1">
      <c r="B97" s="148"/>
      <c r="D97" s="149" t="s">
        <v>5688</v>
      </c>
      <c r="E97" s="150"/>
      <c r="F97" s="150"/>
      <c r="G97" s="150"/>
      <c r="H97" s="150"/>
      <c r="I97" s="150"/>
      <c r="J97" s="151">
        <f>J127</f>
        <v>0</v>
      </c>
      <c r="L97" s="148"/>
    </row>
    <row r="98" spans="1:31" s="152" customFormat="1" ht="19.899999999999999" customHeight="1">
      <c r="B98" s="153"/>
      <c r="D98" s="154" t="s">
        <v>5689</v>
      </c>
      <c r="E98" s="155"/>
      <c r="F98" s="155"/>
      <c r="G98" s="155"/>
      <c r="H98" s="155"/>
      <c r="I98" s="155"/>
      <c r="J98" s="156">
        <f>J128</f>
        <v>0</v>
      </c>
      <c r="L98" s="153"/>
    </row>
    <row r="99" spans="1:31" s="152" customFormat="1" ht="19.899999999999999" customHeight="1">
      <c r="B99" s="153"/>
      <c r="D99" s="154" t="s">
        <v>5690</v>
      </c>
      <c r="E99" s="155"/>
      <c r="F99" s="155"/>
      <c r="G99" s="155"/>
      <c r="H99" s="155"/>
      <c r="I99" s="155"/>
      <c r="J99" s="156">
        <f>J130</f>
        <v>0</v>
      </c>
      <c r="L99" s="153"/>
    </row>
    <row r="100" spans="1:31" s="152" customFormat="1" ht="19.899999999999999" customHeight="1">
      <c r="B100" s="153"/>
      <c r="D100" s="154" t="s">
        <v>5691</v>
      </c>
      <c r="E100" s="155"/>
      <c r="F100" s="155"/>
      <c r="G100" s="155"/>
      <c r="H100" s="155"/>
      <c r="I100" s="155"/>
      <c r="J100" s="156">
        <f>J132</f>
        <v>0</v>
      </c>
      <c r="L100" s="153"/>
    </row>
    <row r="101" spans="1:31" s="152" customFormat="1" ht="19.899999999999999" customHeight="1">
      <c r="B101" s="153"/>
      <c r="D101" s="154" t="s">
        <v>5692</v>
      </c>
      <c r="E101" s="155"/>
      <c r="F101" s="155"/>
      <c r="G101" s="155"/>
      <c r="H101" s="155"/>
      <c r="I101" s="155"/>
      <c r="J101" s="156">
        <f>J134</f>
        <v>0</v>
      </c>
      <c r="L101" s="153"/>
    </row>
    <row r="102" spans="1:31" s="152" customFormat="1" ht="19.899999999999999" customHeight="1">
      <c r="B102" s="153"/>
      <c r="D102" s="154" t="s">
        <v>5693</v>
      </c>
      <c r="E102" s="155"/>
      <c r="F102" s="155"/>
      <c r="G102" s="155"/>
      <c r="H102" s="155"/>
      <c r="I102" s="155"/>
      <c r="J102" s="156">
        <f>J136</f>
        <v>0</v>
      </c>
      <c r="L102" s="153"/>
    </row>
    <row r="103" spans="1:31" s="152" customFormat="1" ht="19.899999999999999" customHeight="1">
      <c r="B103" s="153"/>
      <c r="D103" s="154" t="s">
        <v>5694</v>
      </c>
      <c r="E103" s="155"/>
      <c r="F103" s="155"/>
      <c r="G103" s="155"/>
      <c r="H103" s="155"/>
      <c r="I103" s="155"/>
      <c r="J103" s="156">
        <f>J138</f>
        <v>0</v>
      </c>
      <c r="L103" s="153"/>
    </row>
    <row r="104" spans="1:31" s="152" customFormat="1" ht="19.899999999999999" customHeight="1">
      <c r="B104" s="153"/>
      <c r="D104" s="154" t="s">
        <v>5695</v>
      </c>
      <c r="E104" s="155"/>
      <c r="F104" s="155"/>
      <c r="G104" s="155"/>
      <c r="H104" s="155"/>
      <c r="I104" s="155"/>
      <c r="J104" s="156">
        <f>J140</f>
        <v>0</v>
      </c>
      <c r="L104" s="153"/>
    </row>
    <row r="105" spans="1:31" s="152" customFormat="1" ht="19.899999999999999" customHeight="1">
      <c r="B105" s="153"/>
      <c r="D105" s="154" t="s">
        <v>5696</v>
      </c>
      <c r="E105" s="155"/>
      <c r="F105" s="155"/>
      <c r="G105" s="155"/>
      <c r="H105" s="155"/>
      <c r="I105" s="155"/>
      <c r="J105" s="156">
        <f>J142</f>
        <v>0</v>
      </c>
      <c r="L105" s="153"/>
    </row>
    <row r="106" spans="1:31" s="152" customFormat="1" ht="19.899999999999999" customHeight="1">
      <c r="B106" s="153"/>
      <c r="D106" s="154" t="s">
        <v>5697</v>
      </c>
      <c r="E106" s="155"/>
      <c r="F106" s="155"/>
      <c r="G106" s="155"/>
      <c r="H106" s="155"/>
      <c r="I106" s="155"/>
      <c r="J106" s="156">
        <f>J144</f>
        <v>0</v>
      </c>
      <c r="L106" s="153"/>
    </row>
    <row r="107" spans="1:31" s="110" customFormat="1" ht="21.75" customHeight="1">
      <c r="A107" s="107"/>
      <c r="B107" s="108"/>
      <c r="C107" s="107"/>
      <c r="D107" s="107"/>
      <c r="E107" s="107"/>
      <c r="F107" s="107"/>
      <c r="G107" s="107"/>
      <c r="H107" s="107"/>
      <c r="I107" s="107"/>
      <c r="J107" s="107"/>
      <c r="K107" s="107"/>
      <c r="L107" s="109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</row>
    <row r="108" spans="1:31" s="110" customFormat="1" ht="6.95" customHeight="1">
      <c r="A108" s="107"/>
      <c r="B108" s="139"/>
      <c r="C108" s="140"/>
      <c r="D108" s="140"/>
      <c r="E108" s="140"/>
      <c r="F108" s="140"/>
      <c r="G108" s="140"/>
      <c r="H108" s="140"/>
      <c r="I108" s="140"/>
      <c r="J108" s="140"/>
      <c r="K108" s="140"/>
      <c r="L108" s="109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</row>
    <row r="109" spans="1:31" s="98" customFormat="1"/>
    <row r="110" spans="1:31" s="98" customFormat="1"/>
    <row r="111" spans="1:31" s="98" customFormat="1"/>
    <row r="112" spans="1:31" s="110" customFormat="1" ht="6.95" customHeight="1">
      <c r="A112" s="107"/>
      <c r="B112" s="141"/>
      <c r="C112" s="142"/>
      <c r="D112" s="142"/>
      <c r="E112" s="142"/>
      <c r="F112" s="142"/>
      <c r="G112" s="142"/>
      <c r="H112" s="142"/>
      <c r="I112" s="142"/>
      <c r="J112" s="142"/>
      <c r="K112" s="142"/>
      <c r="L112" s="109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</row>
    <row r="113" spans="1:63" s="110" customFormat="1" ht="24.95" customHeight="1">
      <c r="A113" s="107"/>
      <c r="B113" s="108"/>
      <c r="C113" s="104" t="s">
        <v>326</v>
      </c>
      <c r="D113" s="107"/>
      <c r="E113" s="107"/>
      <c r="F113" s="107"/>
      <c r="G113" s="107"/>
      <c r="H113" s="107"/>
      <c r="I113" s="107"/>
      <c r="J113" s="107"/>
      <c r="K113" s="107"/>
      <c r="L113" s="109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</row>
    <row r="114" spans="1:63" s="110" customFormat="1" ht="6.95" customHeight="1">
      <c r="A114" s="107"/>
      <c r="B114" s="108"/>
      <c r="C114" s="107"/>
      <c r="D114" s="107"/>
      <c r="E114" s="107"/>
      <c r="F114" s="107"/>
      <c r="G114" s="107"/>
      <c r="H114" s="107"/>
      <c r="I114" s="107"/>
      <c r="J114" s="107"/>
      <c r="K114" s="107"/>
      <c r="L114" s="109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</row>
    <row r="115" spans="1:63" s="110" customFormat="1" ht="12" customHeight="1">
      <c r="A115" s="107"/>
      <c r="B115" s="108"/>
      <c r="C115" s="106" t="s">
        <v>17</v>
      </c>
      <c r="D115" s="107"/>
      <c r="E115" s="107"/>
      <c r="F115" s="107"/>
      <c r="G115" s="107"/>
      <c r="H115" s="107"/>
      <c r="I115" s="107"/>
      <c r="J115" s="107"/>
      <c r="K115" s="107"/>
      <c r="L115" s="109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</row>
    <row r="116" spans="1:63" s="110" customFormat="1" ht="16.5" customHeight="1">
      <c r="A116" s="107"/>
      <c r="B116" s="108"/>
      <c r="C116" s="107"/>
      <c r="D116" s="107"/>
      <c r="E116" s="312" t="str">
        <f>E7</f>
        <v>Expozice Jihozápadní Afrika, ZOO Dvůr Králové a.s. - Změna A, 1.etapa</v>
      </c>
      <c r="F116" s="313"/>
      <c r="G116" s="313"/>
      <c r="H116" s="313"/>
      <c r="I116" s="107"/>
      <c r="J116" s="107"/>
      <c r="K116" s="107"/>
      <c r="L116" s="109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</row>
    <row r="117" spans="1:63" s="110" customFormat="1" ht="12" customHeight="1">
      <c r="A117" s="107"/>
      <c r="B117" s="108"/>
      <c r="C117" s="106" t="s">
        <v>183</v>
      </c>
      <c r="D117" s="107"/>
      <c r="E117" s="107"/>
      <c r="F117" s="107"/>
      <c r="G117" s="107"/>
      <c r="H117" s="107"/>
      <c r="I117" s="107"/>
      <c r="J117" s="107"/>
      <c r="K117" s="107"/>
      <c r="L117" s="109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</row>
    <row r="118" spans="1:63" s="110" customFormat="1" ht="16.5" customHeight="1">
      <c r="A118" s="107"/>
      <c r="B118" s="108"/>
      <c r="C118" s="107"/>
      <c r="D118" s="107"/>
      <c r="E118" s="308" t="str">
        <f>E9</f>
        <v>99 - Vedlejší náklady - změna A</v>
      </c>
      <c r="F118" s="309"/>
      <c r="G118" s="309"/>
      <c r="H118" s="309"/>
      <c r="I118" s="107"/>
      <c r="J118" s="107"/>
      <c r="K118" s="107"/>
      <c r="L118" s="109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</row>
    <row r="119" spans="1:63" s="110" customFormat="1" ht="6.95" customHeight="1">
      <c r="A119" s="107"/>
      <c r="B119" s="108"/>
      <c r="C119" s="107"/>
      <c r="D119" s="107"/>
      <c r="E119" s="107"/>
      <c r="F119" s="107"/>
      <c r="G119" s="107"/>
      <c r="H119" s="107"/>
      <c r="I119" s="107"/>
      <c r="J119" s="107"/>
      <c r="K119" s="107"/>
      <c r="L119" s="109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</row>
    <row r="120" spans="1:63" s="110" customFormat="1" ht="12" customHeight="1">
      <c r="A120" s="107"/>
      <c r="B120" s="108"/>
      <c r="C120" s="106" t="s">
        <v>21</v>
      </c>
      <c r="D120" s="107"/>
      <c r="E120" s="107"/>
      <c r="F120" s="111" t="str">
        <f>F12</f>
        <v>Dvůr Králové nad Labem</v>
      </c>
      <c r="G120" s="107"/>
      <c r="H120" s="107"/>
      <c r="I120" s="106" t="s">
        <v>23</v>
      </c>
      <c r="J120" s="112" t="str">
        <f>IF(J12="","",J12)</f>
        <v>14. 1. 2020</v>
      </c>
      <c r="K120" s="107"/>
      <c r="L120" s="109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</row>
    <row r="121" spans="1:63" s="110" customFormat="1" ht="6.95" customHeight="1">
      <c r="A121" s="107"/>
      <c r="B121" s="108"/>
      <c r="C121" s="107"/>
      <c r="D121" s="107"/>
      <c r="E121" s="107"/>
      <c r="F121" s="107"/>
      <c r="G121" s="107"/>
      <c r="H121" s="107"/>
      <c r="I121" s="107"/>
      <c r="J121" s="107"/>
      <c r="K121" s="107"/>
      <c r="L121" s="109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</row>
    <row r="122" spans="1:63" s="110" customFormat="1" ht="43.15" customHeight="1">
      <c r="A122" s="107"/>
      <c r="B122" s="108"/>
      <c r="C122" s="106" t="s">
        <v>25</v>
      </c>
      <c r="D122" s="107"/>
      <c r="E122" s="107"/>
      <c r="F122" s="111" t="str">
        <f>E15</f>
        <v>ZOO Dvůr Králové a.s., Štefánikova 1029, D.K.n.L.</v>
      </c>
      <c r="G122" s="107"/>
      <c r="H122" s="107"/>
      <c r="I122" s="106" t="s">
        <v>31</v>
      </c>
      <c r="J122" s="143" t="str">
        <f>E21</f>
        <v>Projektis spol. s r.o., Legionářská 562, D.K.n.L.</v>
      </c>
      <c r="K122" s="107"/>
      <c r="L122" s="109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</row>
    <row r="123" spans="1:63" s="110" customFormat="1" ht="15.2" customHeight="1">
      <c r="A123" s="107"/>
      <c r="B123" s="108"/>
      <c r="C123" s="106" t="s">
        <v>29</v>
      </c>
      <c r="D123" s="107"/>
      <c r="E123" s="107"/>
      <c r="F123" s="111" t="str">
        <f>IF(E18="","",E18)</f>
        <v>Vyplň údaj</v>
      </c>
      <c r="G123" s="107"/>
      <c r="H123" s="107"/>
      <c r="I123" s="106" t="s">
        <v>34</v>
      </c>
      <c r="J123" s="143" t="str">
        <f>E24</f>
        <v>ing. V. Švehla</v>
      </c>
      <c r="K123" s="107"/>
      <c r="L123" s="109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</row>
    <row r="124" spans="1:63" s="110" customFormat="1" ht="10.35" customHeight="1">
      <c r="A124" s="107"/>
      <c r="B124" s="108"/>
      <c r="C124" s="107"/>
      <c r="D124" s="107"/>
      <c r="E124" s="107"/>
      <c r="F124" s="107"/>
      <c r="G124" s="107"/>
      <c r="H124" s="107"/>
      <c r="I124" s="107"/>
      <c r="J124" s="107"/>
      <c r="K124" s="107"/>
      <c r="L124" s="109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</row>
    <row r="125" spans="1:63" s="166" customFormat="1" ht="29.25" customHeight="1">
      <c r="A125" s="157"/>
      <c r="B125" s="158"/>
      <c r="C125" s="159" t="s">
        <v>327</v>
      </c>
      <c r="D125" s="160" t="s">
        <v>62</v>
      </c>
      <c r="E125" s="160" t="s">
        <v>58</v>
      </c>
      <c r="F125" s="160" t="s">
        <v>59</v>
      </c>
      <c r="G125" s="160" t="s">
        <v>328</v>
      </c>
      <c r="H125" s="160" t="s">
        <v>329</v>
      </c>
      <c r="I125" s="160" t="s">
        <v>330</v>
      </c>
      <c r="J125" s="160" t="s">
        <v>299</v>
      </c>
      <c r="K125" s="161" t="s">
        <v>331</v>
      </c>
      <c r="L125" s="162"/>
      <c r="M125" s="163" t="s">
        <v>1</v>
      </c>
      <c r="N125" s="164" t="s">
        <v>41</v>
      </c>
      <c r="O125" s="164" t="s">
        <v>332</v>
      </c>
      <c r="P125" s="164" t="s">
        <v>333</v>
      </c>
      <c r="Q125" s="164" t="s">
        <v>334</v>
      </c>
      <c r="R125" s="164" t="s">
        <v>335</v>
      </c>
      <c r="S125" s="164" t="s">
        <v>336</v>
      </c>
      <c r="T125" s="165" t="s">
        <v>337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pans="1:63" s="110" customFormat="1" ht="22.9" customHeight="1">
      <c r="A126" s="107"/>
      <c r="B126" s="108"/>
      <c r="C126" s="167" t="s">
        <v>338</v>
      </c>
      <c r="D126" s="107"/>
      <c r="E126" s="107"/>
      <c r="F126" s="107"/>
      <c r="G126" s="107"/>
      <c r="H126" s="107"/>
      <c r="I126" s="107"/>
      <c r="J126" s="168">
        <f>BK126</f>
        <v>0</v>
      </c>
      <c r="K126" s="107"/>
      <c r="L126" s="108"/>
      <c r="M126" s="169"/>
      <c r="N126" s="170"/>
      <c r="O126" s="118"/>
      <c r="P126" s="171">
        <f>P127</f>
        <v>0</v>
      </c>
      <c r="Q126" s="118"/>
      <c r="R126" s="171">
        <f>R127</f>
        <v>0</v>
      </c>
      <c r="S126" s="118"/>
      <c r="T126" s="172">
        <f>T127</f>
        <v>0</v>
      </c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T126" s="99" t="s">
        <v>76</v>
      </c>
      <c r="AU126" s="99" t="s">
        <v>301</v>
      </c>
      <c r="BK126" s="173">
        <f>BK127</f>
        <v>0</v>
      </c>
    </row>
    <row r="127" spans="1:63" s="174" customFormat="1" ht="25.9" customHeight="1">
      <c r="B127" s="175"/>
      <c r="D127" s="176" t="s">
        <v>76</v>
      </c>
      <c r="E127" s="177" t="s">
        <v>5698</v>
      </c>
      <c r="F127" s="177" t="s">
        <v>5699</v>
      </c>
      <c r="J127" s="178">
        <f>BK127</f>
        <v>0</v>
      </c>
      <c r="L127" s="175"/>
      <c r="M127" s="179"/>
      <c r="N127" s="180"/>
      <c r="O127" s="180"/>
      <c r="P127" s="181">
        <f>P128+P130+P132+P134+P136+P138+P140+P142+P144</f>
        <v>0</v>
      </c>
      <c r="Q127" s="180"/>
      <c r="R127" s="181">
        <f>R128+R130+R132+R134+R136+R138+R140+R142+R144</f>
        <v>0</v>
      </c>
      <c r="S127" s="180"/>
      <c r="T127" s="182">
        <f>T128+T130+T132+T134+T136+T138+T140+T142+T144</f>
        <v>0</v>
      </c>
      <c r="AR127" s="176" t="s">
        <v>371</v>
      </c>
      <c r="AT127" s="183" t="s">
        <v>76</v>
      </c>
      <c r="AU127" s="183" t="s">
        <v>77</v>
      </c>
      <c r="AY127" s="176" t="s">
        <v>341</v>
      </c>
      <c r="BK127" s="184">
        <f>BK128+BK130+BK132+BK134+BK136+BK138+BK140+BK142+BK144</f>
        <v>0</v>
      </c>
    </row>
    <row r="128" spans="1:63" s="174" customFormat="1" ht="22.9" customHeight="1">
      <c r="B128" s="175"/>
      <c r="D128" s="176" t="s">
        <v>76</v>
      </c>
      <c r="E128" s="185" t="s">
        <v>5700</v>
      </c>
      <c r="F128" s="185" t="s">
        <v>5701</v>
      </c>
      <c r="J128" s="186">
        <f>BK128</f>
        <v>0</v>
      </c>
      <c r="L128" s="175"/>
      <c r="M128" s="179"/>
      <c r="N128" s="180"/>
      <c r="O128" s="180"/>
      <c r="P128" s="181">
        <f>P129</f>
        <v>0</v>
      </c>
      <c r="Q128" s="180"/>
      <c r="R128" s="181">
        <f>R129</f>
        <v>0</v>
      </c>
      <c r="S128" s="180"/>
      <c r="T128" s="182">
        <f>T129</f>
        <v>0</v>
      </c>
      <c r="AR128" s="176" t="s">
        <v>371</v>
      </c>
      <c r="AT128" s="183" t="s">
        <v>76</v>
      </c>
      <c r="AU128" s="183" t="s">
        <v>8</v>
      </c>
      <c r="AY128" s="176" t="s">
        <v>341</v>
      </c>
      <c r="BK128" s="184">
        <f>BK129</f>
        <v>0</v>
      </c>
    </row>
    <row r="129" spans="1:65" s="110" customFormat="1" ht="16.5" customHeight="1">
      <c r="A129" s="107"/>
      <c r="B129" s="108"/>
      <c r="C129" s="187" t="s">
        <v>8</v>
      </c>
      <c r="D129" s="187" t="s">
        <v>343</v>
      </c>
      <c r="E129" s="188" t="s">
        <v>5702</v>
      </c>
      <c r="F129" s="189" t="s">
        <v>5701</v>
      </c>
      <c r="G129" s="190" t="s">
        <v>2146</v>
      </c>
      <c r="H129" s="191">
        <v>1</v>
      </c>
      <c r="I129" s="89"/>
      <c r="J129" s="192">
        <f>ROUND(I129*H129,0)</f>
        <v>0</v>
      </c>
      <c r="K129" s="189" t="s">
        <v>363</v>
      </c>
      <c r="L129" s="108"/>
      <c r="M129" s="193" t="s">
        <v>1</v>
      </c>
      <c r="N129" s="194" t="s">
        <v>42</v>
      </c>
      <c r="O129" s="195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R129" s="198" t="s">
        <v>5703</v>
      </c>
      <c r="AT129" s="198" t="s">
        <v>343</v>
      </c>
      <c r="AU129" s="198" t="s">
        <v>85</v>
      </c>
      <c r="AY129" s="99" t="s">
        <v>341</v>
      </c>
      <c r="BE129" s="199">
        <f>IF(N129="základní",J129,0)</f>
        <v>0</v>
      </c>
      <c r="BF129" s="199">
        <f>IF(N129="snížená",J129,0)</f>
        <v>0</v>
      </c>
      <c r="BG129" s="199">
        <f>IF(N129="zákl. přenesená",J129,0)</f>
        <v>0</v>
      </c>
      <c r="BH129" s="199">
        <f>IF(N129="sníž. přenesená",J129,0)</f>
        <v>0</v>
      </c>
      <c r="BI129" s="199">
        <f>IF(N129="nulová",J129,0)</f>
        <v>0</v>
      </c>
      <c r="BJ129" s="99" t="s">
        <v>8</v>
      </c>
      <c r="BK129" s="199">
        <f>ROUND(I129*H129,0)</f>
        <v>0</v>
      </c>
      <c r="BL129" s="99" t="s">
        <v>5703</v>
      </c>
      <c r="BM129" s="198" t="s">
        <v>5704</v>
      </c>
    </row>
    <row r="130" spans="1:65" s="174" customFormat="1" ht="22.9" customHeight="1">
      <c r="B130" s="175"/>
      <c r="D130" s="176" t="s">
        <v>76</v>
      </c>
      <c r="E130" s="185" t="s">
        <v>5705</v>
      </c>
      <c r="F130" s="185" t="s">
        <v>5706</v>
      </c>
      <c r="J130" s="186">
        <f>BK130</f>
        <v>0</v>
      </c>
      <c r="L130" s="175"/>
      <c r="M130" s="179"/>
      <c r="N130" s="180"/>
      <c r="O130" s="180"/>
      <c r="P130" s="181">
        <f>P131</f>
        <v>0</v>
      </c>
      <c r="Q130" s="180"/>
      <c r="R130" s="181">
        <f>R131</f>
        <v>0</v>
      </c>
      <c r="S130" s="180"/>
      <c r="T130" s="182">
        <f>T131</f>
        <v>0</v>
      </c>
      <c r="AR130" s="176" t="s">
        <v>371</v>
      </c>
      <c r="AT130" s="183" t="s">
        <v>76</v>
      </c>
      <c r="AU130" s="183" t="s">
        <v>8</v>
      </c>
      <c r="AY130" s="176" t="s">
        <v>341</v>
      </c>
      <c r="BK130" s="184">
        <f>BK131</f>
        <v>0</v>
      </c>
    </row>
    <row r="131" spans="1:65" s="110" customFormat="1" ht="16.5" customHeight="1">
      <c r="A131" s="107"/>
      <c r="B131" s="108"/>
      <c r="C131" s="187" t="s">
        <v>85</v>
      </c>
      <c r="D131" s="187" t="s">
        <v>343</v>
      </c>
      <c r="E131" s="188" t="s">
        <v>5707</v>
      </c>
      <c r="F131" s="189" t="s">
        <v>5706</v>
      </c>
      <c r="G131" s="190" t="s">
        <v>2146</v>
      </c>
      <c r="H131" s="191">
        <v>1</v>
      </c>
      <c r="I131" s="89"/>
      <c r="J131" s="192">
        <f>ROUND(I131*H131,0)</f>
        <v>0</v>
      </c>
      <c r="K131" s="189" t="s">
        <v>363</v>
      </c>
      <c r="L131" s="108"/>
      <c r="M131" s="193" t="s">
        <v>1</v>
      </c>
      <c r="N131" s="194" t="s">
        <v>42</v>
      </c>
      <c r="O131" s="195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R131" s="198" t="s">
        <v>5703</v>
      </c>
      <c r="AT131" s="198" t="s">
        <v>343</v>
      </c>
      <c r="AU131" s="198" t="s">
        <v>85</v>
      </c>
      <c r="AY131" s="99" t="s">
        <v>341</v>
      </c>
      <c r="BE131" s="199">
        <f>IF(N131="základní",J131,0)</f>
        <v>0</v>
      </c>
      <c r="BF131" s="199">
        <f>IF(N131="snížená",J131,0)</f>
        <v>0</v>
      </c>
      <c r="BG131" s="199">
        <f>IF(N131="zákl. přenesená",J131,0)</f>
        <v>0</v>
      </c>
      <c r="BH131" s="199">
        <f>IF(N131="sníž. přenesená",J131,0)</f>
        <v>0</v>
      </c>
      <c r="BI131" s="199">
        <f>IF(N131="nulová",J131,0)</f>
        <v>0</v>
      </c>
      <c r="BJ131" s="99" t="s">
        <v>8</v>
      </c>
      <c r="BK131" s="199">
        <f>ROUND(I131*H131,0)</f>
        <v>0</v>
      </c>
      <c r="BL131" s="99" t="s">
        <v>5703</v>
      </c>
      <c r="BM131" s="198" t="s">
        <v>5708</v>
      </c>
    </row>
    <row r="132" spans="1:65" s="174" customFormat="1" ht="22.9" customHeight="1">
      <c r="B132" s="175"/>
      <c r="D132" s="176" t="s">
        <v>76</v>
      </c>
      <c r="E132" s="185" t="s">
        <v>5709</v>
      </c>
      <c r="F132" s="185" t="s">
        <v>5710</v>
      </c>
      <c r="J132" s="186">
        <f>BK132</f>
        <v>0</v>
      </c>
      <c r="L132" s="175"/>
      <c r="M132" s="179"/>
      <c r="N132" s="180"/>
      <c r="O132" s="180"/>
      <c r="P132" s="181">
        <f>P133</f>
        <v>0</v>
      </c>
      <c r="Q132" s="180"/>
      <c r="R132" s="181">
        <f>R133</f>
        <v>0</v>
      </c>
      <c r="S132" s="180"/>
      <c r="T132" s="182">
        <f>T133</f>
        <v>0</v>
      </c>
      <c r="AR132" s="176" t="s">
        <v>371</v>
      </c>
      <c r="AT132" s="183" t="s">
        <v>76</v>
      </c>
      <c r="AU132" s="183" t="s">
        <v>8</v>
      </c>
      <c r="AY132" s="176" t="s">
        <v>341</v>
      </c>
      <c r="BK132" s="184">
        <f>BK133</f>
        <v>0</v>
      </c>
    </row>
    <row r="133" spans="1:65" s="110" customFormat="1" ht="16.5" customHeight="1">
      <c r="A133" s="107"/>
      <c r="B133" s="108"/>
      <c r="C133" s="187" t="s">
        <v>352</v>
      </c>
      <c r="D133" s="187" t="s">
        <v>343</v>
      </c>
      <c r="E133" s="188" t="s">
        <v>5711</v>
      </c>
      <c r="F133" s="189" t="s">
        <v>5710</v>
      </c>
      <c r="G133" s="190" t="s">
        <v>2146</v>
      </c>
      <c r="H133" s="191">
        <v>1</v>
      </c>
      <c r="I133" s="89"/>
      <c r="J133" s="192">
        <f>ROUND(I133*H133,0)</f>
        <v>0</v>
      </c>
      <c r="K133" s="189" t="s">
        <v>363</v>
      </c>
      <c r="L133" s="108"/>
      <c r="M133" s="193" t="s">
        <v>1</v>
      </c>
      <c r="N133" s="194" t="s">
        <v>42</v>
      </c>
      <c r="O133" s="195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R133" s="198" t="s">
        <v>5703</v>
      </c>
      <c r="AT133" s="198" t="s">
        <v>343</v>
      </c>
      <c r="AU133" s="198" t="s">
        <v>85</v>
      </c>
      <c r="AY133" s="99" t="s">
        <v>341</v>
      </c>
      <c r="BE133" s="199">
        <f>IF(N133="základní",J133,0)</f>
        <v>0</v>
      </c>
      <c r="BF133" s="199">
        <f>IF(N133="snížená",J133,0)</f>
        <v>0</v>
      </c>
      <c r="BG133" s="199">
        <f>IF(N133="zákl. přenesená",J133,0)</f>
        <v>0</v>
      </c>
      <c r="BH133" s="199">
        <f>IF(N133="sníž. přenesená",J133,0)</f>
        <v>0</v>
      </c>
      <c r="BI133" s="199">
        <f>IF(N133="nulová",J133,0)</f>
        <v>0</v>
      </c>
      <c r="BJ133" s="99" t="s">
        <v>8</v>
      </c>
      <c r="BK133" s="199">
        <f>ROUND(I133*H133,0)</f>
        <v>0</v>
      </c>
      <c r="BL133" s="99" t="s">
        <v>5703</v>
      </c>
      <c r="BM133" s="198" t="s">
        <v>5712</v>
      </c>
    </row>
    <row r="134" spans="1:65" s="174" customFormat="1" ht="22.9" customHeight="1">
      <c r="B134" s="175"/>
      <c r="D134" s="176" t="s">
        <v>76</v>
      </c>
      <c r="E134" s="185" t="s">
        <v>5713</v>
      </c>
      <c r="F134" s="185" t="s">
        <v>5714</v>
      </c>
      <c r="J134" s="186">
        <f>BK134</f>
        <v>0</v>
      </c>
      <c r="L134" s="175"/>
      <c r="M134" s="179"/>
      <c r="N134" s="180"/>
      <c r="O134" s="180"/>
      <c r="P134" s="181">
        <f>P135</f>
        <v>0</v>
      </c>
      <c r="Q134" s="180"/>
      <c r="R134" s="181">
        <f>R135</f>
        <v>0</v>
      </c>
      <c r="S134" s="180"/>
      <c r="T134" s="182">
        <f>T135</f>
        <v>0</v>
      </c>
      <c r="AR134" s="176" t="s">
        <v>371</v>
      </c>
      <c r="AT134" s="183" t="s">
        <v>76</v>
      </c>
      <c r="AU134" s="183" t="s">
        <v>8</v>
      </c>
      <c r="AY134" s="176" t="s">
        <v>341</v>
      </c>
      <c r="BK134" s="184">
        <f>BK135</f>
        <v>0</v>
      </c>
    </row>
    <row r="135" spans="1:65" s="110" customFormat="1" ht="16.5" customHeight="1">
      <c r="A135" s="107"/>
      <c r="B135" s="108"/>
      <c r="C135" s="187" t="s">
        <v>347</v>
      </c>
      <c r="D135" s="187" t="s">
        <v>343</v>
      </c>
      <c r="E135" s="188" t="s">
        <v>5715</v>
      </c>
      <c r="F135" s="189" t="s">
        <v>5714</v>
      </c>
      <c r="G135" s="190" t="s">
        <v>2146</v>
      </c>
      <c r="H135" s="191">
        <v>1</v>
      </c>
      <c r="I135" s="89"/>
      <c r="J135" s="192">
        <f>ROUND(I135*H135,0)</f>
        <v>0</v>
      </c>
      <c r="K135" s="189" t="s">
        <v>363</v>
      </c>
      <c r="L135" s="108"/>
      <c r="M135" s="193" t="s">
        <v>1</v>
      </c>
      <c r="N135" s="194" t="s">
        <v>42</v>
      </c>
      <c r="O135" s="195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R135" s="198" t="s">
        <v>5703</v>
      </c>
      <c r="AT135" s="198" t="s">
        <v>343</v>
      </c>
      <c r="AU135" s="198" t="s">
        <v>85</v>
      </c>
      <c r="AY135" s="99" t="s">
        <v>341</v>
      </c>
      <c r="BE135" s="199">
        <f>IF(N135="základní",J135,0)</f>
        <v>0</v>
      </c>
      <c r="BF135" s="199">
        <f>IF(N135="snížená",J135,0)</f>
        <v>0</v>
      </c>
      <c r="BG135" s="199">
        <f>IF(N135="zákl. přenesená",J135,0)</f>
        <v>0</v>
      </c>
      <c r="BH135" s="199">
        <f>IF(N135="sníž. přenesená",J135,0)</f>
        <v>0</v>
      </c>
      <c r="BI135" s="199">
        <f>IF(N135="nulová",J135,0)</f>
        <v>0</v>
      </c>
      <c r="BJ135" s="99" t="s">
        <v>8</v>
      </c>
      <c r="BK135" s="199">
        <f>ROUND(I135*H135,0)</f>
        <v>0</v>
      </c>
      <c r="BL135" s="99" t="s">
        <v>5703</v>
      </c>
      <c r="BM135" s="198" t="s">
        <v>5716</v>
      </c>
    </row>
    <row r="136" spans="1:65" s="174" customFormat="1" ht="22.9" customHeight="1">
      <c r="B136" s="175"/>
      <c r="D136" s="176" t="s">
        <v>76</v>
      </c>
      <c r="E136" s="185" t="s">
        <v>5717</v>
      </c>
      <c r="F136" s="185" t="s">
        <v>5718</v>
      </c>
      <c r="J136" s="186">
        <f>BK136</f>
        <v>0</v>
      </c>
      <c r="L136" s="175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76" t="s">
        <v>371</v>
      </c>
      <c r="AT136" s="183" t="s">
        <v>76</v>
      </c>
      <c r="AU136" s="183" t="s">
        <v>8</v>
      </c>
      <c r="AY136" s="176" t="s">
        <v>341</v>
      </c>
      <c r="BK136" s="184">
        <f>BK137</f>
        <v>0</v>
      </c>
    </row>
    <row r="137" spans="1:65" s="110" customFormat="1" ht="16.5" customHeight="1">
      <c r="A137" s="107"/>
      <c r="B137" s="108"/>
      <c r="C137" s="187" t="s">
        <v>371</v>
      </c>
      <c r="D137" s="187" t="s">
        <v>343</v>
      </c>
      <c r="E137" s="188" t="s">
        <v>5719</v>
      </c>
      <c r="F137" s="189" t="s">
        <v>5718</v>
      </c>
      <c r="G137" s="190" t="s">
        <v>2146</v>
      </c>
      <c r="H137" s="191">
        <v>1</v>
      </c>
      <c r="I137" s="89"/>
      <c r="J137" s="192">
        <f>ROUND(I137*H137,0)</f>
        <v>0</v>
      </c>
      <c r="K137" s="189" t="s">
        <v>363</v>
      </c>
      <c r="L137" s="108"/>
      <c r="M137" s="193" t="s">
        <v>1</v>
      </c>
      <c r="N137" s="194" t="s">
        <v>42</v>
      </c>
      <c r="O137" s="195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R137" s="198" t="s">
        <v>5703</v>
      </c>
      <c r="AT137" s="198" t="s">
        <v>343</v>
      </c>
      <c r="AU137" s="198" t="s">
        <v>85</v>
      </c>
      <c r="AY137" s="99" t="s">
        <v>341</v>
      </c>
      <c r="BE137" s="199">
        <f>IF(N137="základní",J137,0)</f>
        <v>0</v>
      </c>
      <c r="BF137" s="199">
        <f>IF(N137="snížená",J137,0)</f>
        <v>0</v>
      </c>
      <c r="BG137" s="199">
        <f>IF(N137="zákl. přenesená",J137,0)</f>
        <v>0</v>
      </c>
      <c r="BH137" s="199">
        <f>IF(N137="sníž. přenesená",J137,0)</f>
        <v>0</v>
      </c>
      <c r="BI137" s="199">
        <f>IF(N137="nulová",J137,0)</f>
        <v>0</v>
      </c>
      <c r="BJ137" s="99" t="s">
        <v>8</v>
      </c>
      <c r="BK137" s="199">
        <f>ROUND(I137*H137,0)</f>
        <v>0</v>
      </c>
      <c r="BL137" s="99" t="s">
        <v>5703</v>
      </c>
      <c r="BM137" s="198" t="s">
        <v>5720</v>
      </c>
    </row>
    <row r="138" spans="1:65" s="174" customFormat="1" ht="22.9" customHeight="1">
      <c r="B138" s="175"/>
      <c r="D138" s="176" t="s">
        <v>76</v>
      </c>
      <c r="E138" s="185" t="s">
        <v>5721</v>
      </c>
      <c r="F138" s="185" t="s">
        <v>5722</v>
      </c>
      <c r="J138" s="186">
        <f>BK138</f>
        <v>0</v>
      </c>
      <c r="L138" s="175"/>
      <c r="M138" s="179"/>
      <c r="N138" s="180"/>
      <c r="O138" s="180"/>
      <c r="P138" s="181">
        <f>P139</f>
        <v>0</v>
      </c>
      <c r="Q138" s="180"/>
      <c r="R138" s="181">
        <f>R139</f>
        <v>0</v>
      </c>
      <c r="S138" s="180"/>
      <c r="T138" s="182">
        <f>T139</f>
        <v>0</v>
      </c>
      <c r="AR138" s="176" t="s">
        <v>371</v>
      </c>
      <c r="AT138" s="183" t="s">
        <v>76</v>
      </c>
      <c r="AU138" s="183" t="s">
        <v>8</v>
      </c>
      <c r="AY138" s="176" t="s">
        <v>341</v>
      </c>
      <c r="BK138" s="184">
        <f>BK139</f>
        <v>0</v>
      </c>
    </row>
    <row r="139" spans="1:65" s="110" customFormat="1" ht="16.5" customHeight="1">
      <c r="A139" s="107"/>
      <c r="B139" s="108"/>
      <c r="C139" s="187" t="s">
        <v>375</v>
      </c>
      <c r="D139" s="187" t="s">
        <v>343</v>
      </c>
      <c r="E139" s="188" t="s">
        <v>5723</v>
      </c>
      <c r="F139" s="189" t="s">
        <v>5722</v>
      </c>
      <c r="G139" s="190" t="s">
        <v>2146</v>
      </c>
      <c r="H139" s="191">
        <v>1</v>
      </c>
      <c r="I139" s="89"/>
      <c r="J139" s="192">
        <f>ROUND(I139*H139,0)</f>
        <v>0</v>
      </c>
      <c r="K139" s="189" t="s">
        <v>363</v>
      </c>
      <c r="L139" s="108"/>
      <c r="M139" s="193" t="s">
        <v>1</v>
      </c>
      <c r="N139" s="194" t="s">
        <v>42</v>
      </c>
      <c r="O139" s="195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R139" s="198" t="s">
        <v>5703</v>
      </c>
      <c r="AT139" s="198" t="s">
        <v>343</v>
      </c>
      <c r="AU139" s="198" t="s">
        <v>85</v>
      </c>
      <c r="AY139" s="99" t="s">
        <v>341</v>
      </c>
      <c r="BE139" s="199">
        <f>IF(N139="základní",J139,0)</f>
        <v>0</v>
      </c>
      <c r="BF139" s="199">
        <f>IF(N139="snížená",J139,0)</f>
        <v>0</v>
      </c>
      <c r="BG139" s="199">
        <f>IF(N139="zákl. přenesená",J139,0)</f>
        <v>0</v>
      </c>
      <c r="BH139" s="199">
        <f>IF(N139="sníž. přenesená",J139,0)</f>
        <v>0</v>
      </c>
      <c r="BI139" s="199">
        <f>IF(N139="nulová",J139,0)</f>
        <v>0</v>
      </c>
      <c r="BJ139" s="99" t="s">
        <v>8</v>
      </c>
      <c r="BK139" s="199">
        <f>ROUND(I139*H139,0)</f>
        <v>0</v>
      </c>
      <c r="BL139" s="99" t="s">
        <v>5703</v>
      </c>
      <c r="BM139" s="198" t="s">
        <v>5724</v>
      </c>
    </row>
    <row r="140" spans="1:65" s="174" customFormat="1" ht="22.9" customHeight="1">
      <c r="B140" s="175"/>
      <c r="D140" s="176" t="s">
        <v>76</v>
      </c>
      <c r="E140" s="185" t="s">
        <v>5725</v>
      </c>
      <c r="F140" s="185" t="s">
        <v>5726</v>
      </c>
      <c r="J140" s="186">
        <f>BK140</f>
        <v>0</v>
      </c>
      <c r="L140" s="175"/>
      <c r="M140" s="179"/>
      <c r="N140" s="180"/>
      <c r="O140" s="180"/>
      <c r="P140" s="181">
        <f>P141</f>
        <v>0</v>
      </c>
      <c r="Q140" s="180"/>
      <c r="R140" s="181">
        <f>R141</f>
        <v>0</v>
      </c>
      <c r="S140" s="180"/>
      <c r="T140" s="182">
        <f>T141</f>
        <v>0</v>
      </c>
      <c r="AR140" s="176" t="s">
        <v>371</v>
      </c>
      <c r="AT140" s="183" t="s">
        <v>76</v>
      </c>
      <c r="AU140" s="183" t="s">
        <v>8</v>
      </c>
      <c r="AY140" s="176" t="s">
        <v>341</v>
      </c>
      <c r="BK140" s="184">
        <f>BK141</f>
        <v>0</v>
      </c>
    </row>
    <row r="141" spans="1:65" s="110" customFormat="1" ht="16.5" customHeight="1">
      <c r="A141" s="107"/>
      <c r="B141" s="108"/>
      <c r="C141" s="187" t="s">
        <v>379</v>
      </c>
      <c r="D141" s="187" t="s">
        <v>343</v>
      </c>
      <c r="E141" s="188" t="s">
        <v>5727</v>
      </c>
      <c r="F141" s="189" t="s">
        <v>5726</v>
      </c>
      <c r="G141" s="190" t="s">
        <v>2146</v>
      </c>
      <c r="H141" s="191">
        <v>1</v>
      </c>
      <c r="I141" s="89"/>
      <c r="J141" s="192">
        <f>ROUND(I141*H141,0)</f>
        <v>0</v>
      </c>
      <c r="K141" s="189" t="s">
        <v>363</v>
      </c>
      <c r="L141" s="108"/>
      <c r="M141" s="193" t="s">
        <v>1</v>
      </c>
      <c r="N141" s="194" t="s">
        <v>42</v>
      </c>
      <c r="O141" s="195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R141" s="198" t="s">
        <v>5703</v>
      </c>
      <c r="AT141" s="198" t="s">
        <v>343</v>
      </c>
      <c r="AU141" s="198" t="s">
        <v>85</v>
      </c>
      <c r="AY141" s="99" t="s">
        <v>341</v>
      </c>
      <c r="BE141" s="199">
        <f>IF(N141="základní",J141,0)</f>
        <v>0</v>
      </c>
      <c r="BF141" s="199">
        <f>IF(N141="snížená",J141,0)</f>
        <v>0</v>
      </c>
      <c r="BG141" s="199">
        <f>IF(N141="zákl. přenesená",J141,0)</f>
        <v>0</v>
      </c>
      <c r="BH141" s="199">
        <f>IF(N141="sníž. přenesená",J141,0)</f>
        <v>0</v>
      </c>
      <c r="BI141" s="199">
        <f>IF(N141="nulová",J141,0)</f>
        <v>0</v>
      </c>
      <c r="BJ141" s="99" t="s">
        <v>8</v>
      </c>
      <c r="BK141" s="199">
        <f>ROUND(I141*H141,0)</f>
        <v>0</v>
      </c>
      <c r="BL141" s="99" t="s">
        <v>5703</v>
      </c>
      <c r="BM141" s="198" t="s">
        <v>5728</v>
      </c>
    </row>
    <row r="142" spans="1:65" s="174" customFormat="1" ht="22.9" customHeight="1">
      <c r="B142" s="175"/>
      <c r="D142" s="176" t="s">
        <v>76</v>
      </c>
      <c r="E142" s="185" t="s">
        <v>5729</v>
      </c>
      <c r="F142" s="185" t="s">
        <v>5730</v>
      </c>
      <c r="J142" s="186">
        <f>BK142</f>
        <v>0</v>
      </c>
      <c r="L142" s="175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76" t="s">
        <v>371</v>
      </c>
      <c r="AT142" s="183" t="s">
        <v>76</v>
      </c>
      <c r="AU142" s="183" t="s">
        <v>8</v>
      </c>
      <c r="AY142" s="176" t="s">
        <v>341</v>
      </c>
      <c r="BK142" s="184">
        <f>BK143</f>
        <v>0</v>
      </c>
    </row>
    <row r="143" spans="1:65" s="110" customFormat="1" ht="16.5" customHeight="1">
      <c r="A143" s="107"/>
      <c r="B143" s="108"/>
      <c r="C143" s="187" t="s">
        <v>358</v>
      </c>
      <c r="D143" s="187" t="s">
        <v>343</v>
      </c>
      <c r="E143" s="188" t="s">
        <v>5731</v>
      </c>
      <c r="F143" s="189" t="s">
        <v>5732</v>
      </c>
      <c r="G143" s="190" t="s">
        <v>2146</v>
      </c>
      <c r="H143" s="191">
        <v>1</v>
      </c>
      <c r="I143" s="89"/>
      <c r="J143" s="192">
        <f>ROUND(I143*H143,0)</f>
        <v>0</v>
      </c>
      <c r="K143" s="189" t="s">
        <v>363</v>
      </c>
      <c r="L143" s="108"/>
      <c r="M143" s="193" t="s">
        <v>1</v>
      </c>
      <c r="N143" s="194" t="s">
        <v>42</v>
      </c>
      <c r="O143" s="195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R143" s="198" t="s">
        <v>5703</v>
      </c>
      <c r="AT143" s="198" t="s">
        <v>343</v>
      </c>
      <c r="AU143" s="198" t="s">
        <v>85</v>
      </c>
      <c r="AY143" s="99" t="s">
        <v>341</v>
      </c>
      <c r="BE143" s="199">
        <f>IF(N143="základní",J143,0)</f>
        <v>0</v>
      </c>
      <c r="BF143" s="199">
        <f>IF(N143="snížená",J143,0)</f>
        <v>0</v>
      </c>
      <c r="BG143" s="199">
        <f>IF(N143="zákl. přenesená",J143,0)</f>
        <v>0</v>
      </c>
      <c r="BH143" s="199">
        <f>IF(N143="sníž. přenesená",J143,0)</f>
        <v>0</v>
      </c>
      <c r="BI143" s="199">
        <f>IF(N143="nulová",J143,0)</f>
        <v>0</v>
      </c>
      <c r="BJ143" s="99" t="s">
        <v>8</v>
      </c>
      <c r="BK143" s="199">
        <f>ROUND(I143*H143,0)</f>
        <v>0</v>
      </c>
      <c r="BL143" s="99" t="s">
        <v>5703</v>
      </c>
      <c r="BM143" s="198" t="s">
        <v>5733</v>
      </c>
    </row>
    <row r="144" spans="1:65" s="174" customFormat="1" ht="22.9" customHeight="1">
      <c r="B144" s="175"/>
      <c r="D144" s="176" t="s">
        <v>76</v>
      </c>
      <c r="E144" s="185" t="s">
        <v>5734</v>
      </c>
      <c r="F144" s="185" t="s">
        <v>5735</v>
      </c>
      <c r="J144" s="186">
        <f>BK144</f>
        <v>0</v>
      </c>
      <c r="L144" s="175"/>
      <c r="M144" s="179"/>
      <c r="N144" s="180"/>
      <c r="O144" s="180"/>
      <c r="P144" s="181">
        <f>P145</f>
        <v>0</v>
      </c>
      <c r="Q144" s="180"/>
      <c r="R144" s="181">
        <f>R145</f>
        <v>0</v>
      </c>
      <c r="S144" s="180"/>
      <c r="T144" s="182">
        <f>T145</f>
        <v>0</v>
      </c>
      <c r="AR144" s="176" t="s">
        <v>371</v>
      </c>
      <c r="AT144" s="183" t="s">
        <v>76</v>
      </c>
      <c r="AU144" s="183" t="s">
        <v>8</v>
      </c>
      <c r="AY144" s="176" t="s">
        <v>341</v>
      </c>
      <c r="BK144" s="184">
        <f>BK145</f>
        <v>0</v>
      </c>
    </row>
    <row r="145" spans="1:65" s="110" customFormat="1" ht="16.5" customHeight="1">
      <c r="A145" s="107"/>
      <c r="B145" s="108"/>
      <c r="C145" s="187" t="s">
        <v>388</v>
      </c>
      <c r="D145" s="187" t="s">
        <v>343</v>
      </c>
      <c r="E145" s="188" t="s">
        <v>5736</v>
      </c>
      <c r="F145" s="189" t="s">
        <v>5735</v>
      </c>
      <c r="G145" s="190" t="s">
        <v>2146</v>
      </c>
      <c r="H145" s="191">
        <v>1</v>
      </c>
      <c r="I145" s="89"/>
      <c r="J145" s="192">
        <f>ROUND(I145*H145,0)</f>
        <v>0</v>
      </c>
      <c r="K145" s="189" t="s">
        <v>363</v>
      </c>
      <c r="L145" s="108"/>
      <c r="M145" s="244" t="s">
        <v>1</v>
      </c>
      <c r="N145" s="245" t="s">
        <v>42</v>
      </c>
      <c r="O145" s="246"/>
      <c r="P145" s="247">
        <f>O145*H145</f>
        <v>0</v>
      </c>
      <c r="Q145" s="247">
        <v>0</v>
      </c>
      <c r="R145" s="247">
        <f>Q145*H145</f>
        <v>0</v>
      </c>
      <c r="S145" s="247">
        <v>0</v>
      </c>
      <c r="T145" s="248">
        <f>S145*H145</f>
        <v>0</v>
      </c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R145" s="198" t="s">
        <v>5703</v>
      </c>
      <c r="AT145" s="198" t="s">
        <v>343</v>
      </c>
      <c r="AU145" s="198" t="s">
        <v>85</v>
      </c>
      <c r="AY145" s="99" t="s">
        <v>341</v>
      </c>
      <c r="BE145" s="199">
        <f>IF(N145="základní",J145,0)</f>
        <v>0</v>
      </c>
      <c r="BF145" s="199">
        <f>IF(N145="snížená",J145,0)</f>
        <v>0</v>
      </c>
      <c r="BG145" s="199">
        <f>IF(N145="zákl. přenesená",J145,0)</f>
        <v>0</v>
      </c>
      <c r="BH145" s="199">
        <f>IF(N145="sníž. přenesená",J145,0)</f>
        <v>0</v>
      </c>
      <c r="BI145" s="199">
        <f>IF(N145="nulová",J145,0)</f>
        <v>0</v>
      </c>
      <c r="BJ145" s="99" t="s">
        <v>8</v>
      </c>
      <c r="BK145" s="199">
        <f>ROUND(I145*H145,0)</f>
        <v>0</v>
      </c>
      <c r="BL145" s="99" t="s">
        <v>5703</v>
      </c>
      <c r="BM145" s="198" t="s">
        <v>5737</v>
      </c>
    </row>
    <row r="146" spans="1:65" s="110" customFormat="1" ht="6.95" customHeight="1">
      <c r="A146" s="107"/>
      <c r="B146" s="139"/>
      <c r="C146" s="140"/>
      <c r="D146" s="140"/>
      <c r="E146" s="140"/>
      <c r="F146" s="140"/>
      <c r="G146" s="140"/>
      <c r="H146" s="140"/>
      <c r="I146" s="140"/>
      <c r="J146" s="140"/>
      <c r="K146" s="140"/>
      <c r="L146" s="108"/>
      <c r="M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</row>
    <row r="147" spans="1:65" s="98" customFormat="1"/>
    <row r="148" spans="1:65" s="98" customFormat="1"/>
  </sheetData>
  <sheetProtection password="D62F" sheet="1" objects="1" scenarios="1"/>
  <autoFilter ref="C125:K145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1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56</vt:i4>
      </vt:variant>
    </vt:vector>
  </HeadingPairs>
  <TitlesOfParts>
    <vt:vector size="85" baseType="lpstr">
      <vt:lpstr>Rekapitulace stavby</vt:lpstr>
      <vt:lpstr>a - AR a ST část</vt:lpstr>
      <vt:lpstr>b - Zdravotní technika</vt:lpstr>
      <vt:lpstr>c - Vzduchotechnika</vt:lpstr>
      <vt:lpstr>d - Elektroinstalace siln...</vt:lpstr>
      <vt:lpstr>a - AR a ST část_01</vt:lpstr>
      <vt:lpstr>b - Zdravotní technika_01</vt:lpstr>
      <vt:lpstr>c - Vzduchotechnika_01</vt:lpstr>
      <vt:lpstr>d - Elektroinstalace siln..._01</vt:lpstr>
      <vt:lpstr>e - Vytápění</vt:lpstr>
      <vt:lpstr>f - Měření a regulace</vt:lpstr>
      <vt:lpstr>a - AR a ST část_02</vt:lpstr>
      <vt:lpstr>b - Montovaná část</vt:lpstr>
      <vt:lpstr>24a - SO 24 - Vodní nádrž...</vt:lpstr>
      <vt:lpstr>29a - SO 29 - Vodní nádrž...</vt:lpstr>
      <vt:lpstr>32 - SO 32 - Pozorovateln...</vt:lpstr>
      <vt:lpstr>38c - SO 38c - oplocení -...</vt:lpstr>
      <vt:lpstr>41a - SO 41 - Terénní úpr...</vt:lpstr>
      <vt:lpstr>45a - SO 45 - Pěší komuni...</vt:lpstr>
      <vt:lpstr>46a - SO 46 - sadové úpra...</vt:lpstr>
      <vt:lpstr>51 - SO 51 - Rozvody NN -...</vt:lpstr>
      <vt:lpstr>52 - SO 52 - Horkovody - ...</vt:lpstr>
      <vt:lpstr>53 - SO 53 - Vodovod - zm...</vt:lpstr>
      <vt:lpstr>54 - SO 54 -  Kanalizace ...</vt:lpstr>
      <vt:lpstr>55 - SO 55 - Kanalizace d...</vt:lpstr>
      <vt:lpstr>56 - SO 56 - Venkovní osv...</vt:lpstr>
      <vt:lpstr>57 - SO 57 - Elektrické o...</vt:lpstr>
      <vt:lpstr>99 - Vedlejší náklady - z...</vt:lpstr>
      <vt:lpstr>List1</vt:lpstr>
      <vt:lpstr>'24a - SO 24 - Vodní nádrž...'!Názvy_tisku</vt:lpstr>
      <vt:lpstr>'29a - SO 29 - Vodní nádrž...'!Názvy_tisku</vt:lpstr>
      <vt:lpstr>'32 - SO 32 - Pozorovateln...'!Názvy_tisku</vt:lpstr>
      <vt:lpstr>'38c - SO 38c - oplocení -...'!Názvy_tisku</vt:lpstr>
      <vt:lpstr>'41a - SO 41 - Terénní úpr...'!Názvy_tisku</vt:lpstr>
      <vt:lpstr>'45a - SO 45 - Pěší komuni...'!Názvy_tisku</vt:lpstr>
      <vt:lpstr>'46a - SO 46 - sadové úpra...'!Názvy_tisku</vt:lpstr>
      <vt:lpstr>'51 - SO 51 - Rozvody NN -...'!Názvy_tisku</vt:lpstr>
      <vt:lpstr>'52 - SO 52 - Horkovody - ...'!Názvy_tisku</vt:lpstr>
      <vt:lpstr>'53 - SO 53 - Vodovod - zm...'!Názvy_tisku</vt:lpstr>
      <vt:lpstr>'54 - SO 54 -  Kanalizace ...'!Názvy_tisku</vt:lpstr>
      <vt:lpstr>'55 - SO 55 - Kanalizace d...'!Názvy_tisku</vt:lpstr>
      <vt:lpstr>'56 - SO 56 - Venkovní osv...'!Názvy_tisku</vt:lpstr>
      <vt:lpstr>'57 - SO 57 - Elektrické o...'!Názvy_tisku</vt:lpstr>
      <vt:lpstr>'99 - Vedlejší náklady - z...'!Názvy_tisku</vt:lpstr>
      <vt:lpstr>'a - AR a ST část'!Názvy_tisku</vt:lpstr>
      <vt:lpstr>'a - AR a ST část_01'!Názvy_tisku</vt:lpstr>
      <vt:lpstr>'a - AR a ST část_02'!Názvy_tisku</vt:lpstr>
      <vt:lpstr>'b - Montovaná část'!Názvy_tisku</vt:lpstr>
      <vt:lpstr>'b - Zdravotní technika'!Názvy_tisku</vt:lpstr>
      <vt:lpstr>'b - Zdravotní technika_01'!Názvy_tisku</vt:lpstr>
      <vt:lpstr>'c - Vzduchotechnika'!Názvy_tisku</vt:lpstr>
      <vt:lpstr>'c - Vzduchotechnika_01'!Názvy_tisku</vt:lpstr>
      <vt:lpstr>'d - Elektroinstalace siln...'!Názvy_tisku</vt:lpstr>
      <vt:lpstr>'d - Elektroinstalace siln..._01'!Názvy_tisku</vt:lpstr>
      <vt:lpstr>'e - Vytápění'!Názvy_tisku</vt:lpstr>
      <vt:lpstr>'f - Měření a regulace'!Názvy_tisku</vt:lpstr>
      <vt:lpstr>'Rekapitulace stavby'!Názvy_tisku</vt:lpstr>
      <vt:lpstr>'24a - SO 24 - Vodní nádrž...'!Oblast_tisku</vt:lpstr>
      <vt:lpstr>'29a - SO 29 - Vodní nádrž...'!Oblast_tisku</vt:lpstr>
      <vt:lpstr>'32 - SO 32 - Pozorovateln...'!Oblast_tisku</vt:lpstr>
      <vt:lpstr>'38c - SO 38c - oplocení -...'!Oblast_tisku</vt:lpstr>
      <vt:lpstr>'41a - SO 41 - Terénní úpr...'!Oblast_tisku</vt:lpstr>
      <vt:lpstr>'45a - SO 45 - Pěší komuni...'!Oblast_tisku</vt:lpstr>
      <vt:lpstr>'46a - SO 46 - sadové úpra...'!Oblast_tisku</vt:lpstr>
      <vt:lpstr>'51 - SO 51 - Rozvody NN -...'!Oblast_tisku</vt:lpstr>
      <vt:lpstr>'52 - SO 52 - Horkovody - ...'!Oblast_tisku</vt:lpstr>
      <vt:lpstr>'53 - SO 53 - Vodovod - zm...'!Oblast_tisku</vt:lpstr>
      <vt:lpstr>'54 - SO 54 -  Kanalizace ...'!Oblast_tisku</vt:lpstr>
      <vt:lpstr>'55 - SO 55 - Kanalizace d...'!Oblast_tisku</vt:lpstr>
      <vt:lpstr>'56 - SO 56 - Venkovní osv...'!Oblast_tisku</vt:lpstr>
      <vt:lpstr>'57 - SO 57 - Elektrické o...'!Oblast_tisku</vt:lpstr>
      <vt:lpstr>'99 - Vedlejší náklady - z...'!Oblast_tisku</vt:lpstr>
      <vt:lpstr>'a - AR a ST část'!Oblast_tisku</vt:lpstr>
      <vt:lpstr>'a - AR a ST část_01'!Oblast_tisku</vt:lpstr>
      <vt:lpstr>'a - AR a ST část_02'!Oblast_tisku</vt:lpstr>
      <vt:lpstr>'b - Montovaná část'!Oblast_tisku</vt:lpstr>
      <vt:lpstr>'b - Zdravotní technika'!Oblast_tisku</vt:lpstr>
      <vt:lpstr>'b - Zdravotní technika_01'!Oblast_tisku</vt:lpstr>
      <vt:lpstr>'c - Vzduchotechnika'!Oblast_tisku</vt:lpstr>
      <vt:lpstr>'c - Vzduchotechnika_01'!Oblast_tisku</vt:lpstr>
      <vt:lpstr>'d - Elektroinstalace siln...'!Oblast_tisku</vt:lpstr>
      <vt:lpstr>'d - Elektroinstalace siln..._01'!Oblast_tisku</vt:lpstr>
      <vt:lpstr>'e - Vytápění'!Oblast_tisku</vt:lpstr>
      <vt:lpstr>'f - Měření a regulace'!Oblast_tisku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Lenovo-PC\Svehla</dc:creator>
  <cp:lastModifiedBy>uzivatel</cp:lastModifiedBy>
  <dcterms:created xsi:type="dcterms:W3CDTF">2020-02-10T11:54:15Z</dcterms:created>
  <dcterms:modified xsi:type="dcterms:W3CDTF">2020-03-16T12:12:21Z</dcterms:modified>
</cp:coreProperties>
</file>