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30" yWindow="0" windowWidth="24945" windowHeight="11385" activeTab="1"/>
  </bookViews>
  <sheets>
    <sheet name="List1" sheetId="1" r:id="rId1"/>
    <sheet name="List1 (2)" sheetId="4" r:id="rId2"/>
    <sheet name="List2" sheetId="2" r:id="rId3"/>
    <sheet name="List3" sheetId="3" r:id="rId4"/>
  </sheets>
  <definedNames>
    <definedName name="_xlnm.Print_Area" localSheetId="0">List1!$A$1:$I$1086</definedName>
    <definedName name="_xlnm.Print_Area" localSheetId="1">'List1 (2)'!$A$1:$J$108</definedName>
    <definedName name="propi">'List1 (2)'!$L$15</definedName>
    <definedName name="Propojeni">'List1 (2)'!$L$36</definedName>
    <definedName name="Propojení">'List1 (2)'!$L$36</definedName>
    <definedName name="propojeni1">'List1 (2)'!#REF!</definedName>
    <definedName name="Propojení1">'List1 (2)'!#REF!</definedName>
  </definedNames>
  <calcPr calcId="145621" iterate="1"/>
</workbook>
</file>

<file path=xl/calcChain.xml><?xml version="1.0" encoding="utf-8"?>
<calcChain xmlns="http://schemas.openxmlformats.org/spreadsheetml/2006/main">
  <c r="C78" i="4" l="1"/>
  <c r="C69" i="4"/>
  <c r="G73" i="4"/>
  <c r="G82" i="4"/>
  <c r="D48" i="4" l="1"/>
  <c r="D42" i="4"/>
  <c r="C23" i="4"/>
  <c r="C19" i="4"/>
  <c r="L36" i="4" l="1"/>
  <c r="D35" i="4"/>
  <c r="D30" i="4" l="1"/>
  <c r="D51" i="4" l="1"/>
  <c r="C55" i="4" s="1"/>
  <c r="G57" i="4"/>
  <c r="D34" i="4" l="1"/>
  <c r="C59" i="4"/>
  <c r="G56" i="4"/>
  <c r="C61" i="4" s="1"/>
  <c r="C73" i="4" s="1"/>
  <c r="G58" i="1"/>
  <c r="G52" i="1" s="1"/>
  <c r="G219" i="1"/>
  <c r="G220" i="1"/>
  <c r="G222" i="1"/>
  <c r="G223" i="1"/>
  <c r="G224" i="1" s="1"/>
  <c r="E226" i="1" s="1"/>
  <c r="E230" i="1" s="1"/>
  <c r="F236" i="1"/>
  <c r="G391" i="1"/>
  <c r="G403" i="1"/>
  <c r="G306" i="1"/>
  <c r="G305" i="1"/>
  <c r="G255" i="1"/>
  <c r="G247" i="1"/>
  <c r="G264" i="1"/>
  <c r="B883" i="1"/>
  <c r="H461" i="1"/>
  <c r="G254" i="1"/>
  <c r="C635" i="1"/>
  <c r="C634" i="1"/>
  <c r="C633" i="1"/>
  <c r="C632" i="1"/>
  <c r="C509" i="1"/>
  <c r="C508" i="1"/>
  <c r="C507" i="1"/>
  <c r="C506" i="1"/>
  <c r="D125" i="1"/>
  <c r="C82" i="4" l="1"/>
  <c r="E238" i="1"/>
  <c r="G782" i="1"/>
  <c r="G735" i="1"/>
  <c r="G621" i="1"/>
  <c r="G494" i="1"/>
  <c r="G619" i="1"/>
  <c r="G623" i="1" s="1"/>
  <c r="H596" i="1"/>
  <c r="H588" i="1"/>
  <c r="F632" i="1"/>
  <c r="G642" i="1" s="1"/>
  <c r="F634" i="1"/>
  <c r="F633" i="1"/>
  <c r="F506" i="1"/>
  <c r="G511" i="1" s="1"/>
  <c r="G512" i="1" s="1"/>
  <c r="F508" i="1"/>
  <c r="F507" i="1"/>
  <c r="G492" i="1"/>
  <c r="G496" i="1" s="1"/>
  <c r="H469" i="1"/>
  <c r="G65" i="1"/>
  <c r="G246" i="1" s="1"/>
  <c r="G971" i="1"/>
  <c r="H971" i="1" s="1"/>
  <c r="D971" i="1"/>
  <c r="I972" i="1" s="1"/>
  <c r="G924" i="1"/>
  <c r="G910" i="1"/>
  <c r="I974" i="1"/>
  <c r="H974" i="1"/>
  <c r="B974" i="1"/>
  <c r="H973" i="1"/>
  <c r="B973" i="1"/>
  <c r="H972" i="1"/>
  <c r="B972" i="1"/>
  <c r="B981" i="1" s="1"/>
  <c r="B971" i="1"/>
  <c r="G395" i="1" l="1"/>
  <c r="H479" i="1"/>
  <c r="G267" i="1"/>
  <c r="G243" i="1"/>
  <c r="G245" i="1" s="1"/>
  <c r="G249" i="1" s="1"/>
  <c r="G296" i="1"/>
  <c r="G919" i="1"/>
  <c r="G922" i="1" s="1"/>
  <c r="H592" i="1"/>
  <c r="H594" i="1" s="1"/>
  <c r="H598" i="1" s="1"/>
  <c r="H605" i="1"/>
  <c r="G827" i="1"/>
  <c r="G914" i="1"/>
  <c r="H465" i="1"/>
  <c r="H467" i="1" s="1"/>
  <c r="H471" i="1" s="1"/>
  <c r="H595" i="1"/>
  <c r="H599" i="1" s="1"/>
  <c r="G534" i="1"/>
  <c r="H468" i="1"/>
  <c r="H472" i="1" s="1"/>
  <c r="G660" i="1"/>
  <c r="G733" i="1"/>
  <c r="G637" i="1"/>
  <c r="G643" i="1"/>
  <c r="G516" i="1"/>
  <c r="G517" i="1" s="1"/>
  <c r="G513" i="1"/>
  <c r="I973" i="1"/>
  <c r="I971" i="1"/>
  <c r="B980" i="1"/>
  <c r="B983" i="1"/>
  <c r="B982" i="1"/>
  <c r="H601" i="1" l="1"/>
  <c r="H474" i="1"/>
  <c r="G737" i="1"/>
  <c r="G784" i="1" s="1"/>
  <c r="G780" i="1"/>
  <c r="H600" i="1"/>
  <c r="G609" i="1" s="1"/>
  <c r="G638" i="1"/>
  <c r="G639" i="1"/>
  <c r="G515" i="1"/>
  <c r="H473" i="1"/>
  <c r="G831" i="1"/>
  <c r="G829" i="1"/>
  <c r="B890" i="1"/>
  <c r="B889" i="1"/>
  <c r="G872" i="1"/>
  <c r="B872" i="1" s="1"/>
  <c r="G869" i="1"/>
  <c r="H871" i="1" s="1"/>
  <c r="B869" i="1" s="1"/>
  <c r="G848" i="1"/>
  <c r="G823" i="1"/>
  <c r="G819" i="1"/>
  <c r="G422" i="1"/>
  <c r="C413" i="1"/>
  <c r="G392" i="1"/>
  <c r="G394" i="1" s="1"/>
  <c r="C326" i="1"/>
  <c r="G300" i="1"/>
  <c r="G241" i="1"/>
  <c r="G256" i="1"/>
  <c r="G259" i="1" s="1"/>
  <c r="C294" i="1"/>
  <c r="G294" i="1" s="1"/>
  <c r="G299" i="1" s="1"/>
  <c r="D131" i="1"/>
  <c r="D119" i="1"/>
  <c r="E111" i="1"/>
  <c r="G316" i="1" s="1"/>
  <c r="E107" i="1"/>
  <c r="E102" i="1"/>
  <c r="G397" i="1" l="1"/>
  <c r="G398" i="1" s="1"/>
  <c r="G396" i="1"/>
  <c r="G427" i="1" s="1"/>
  <c r="G303" i="1"/>
  <c r="G298" i="1"/>
  <c r="G302" i="1" s="1"/>
  <c r="G53" i="1"/>
  <c r="G268" i="1"/>
  <c r="G483" i="1"/>
  <c r="G724" i="1" s="1"/>
  <c r="G650" i="1"/>
  <c r="G649" i="1" s="1"/>
  <c r="G1008" i="1"/>
  <c r="C1014" i="1" s="1"/>
  <c r="F1063" i="1" s="1"/>
  <c r="G641" i="1"/>
  <c r="G250" i="1"/>
  <c r="G830" i="1"/>
  <c r="G834" i="1" s="1"/>
  <c r="G923" i="1"/>
  <c r="G928" i="1" s="1"/>
  <c r="G927" i="1"/>
  <c r="G851" i="1"/>
  <c r="B879" i="1" s="1"/>
  <c r="G943" i="1"/>
  <c r="G946" i="1" s="1"/>
  <c r="D964" i="1" s="1"/>
  <c r="G833" i="1"/>
  <c r="G876" i="1"/>
  <c r="G877" i="1" s="1"/>
  <c r="G415" i="1"/>
  <c r="G416" i="1" s="1"/>
  <c r="C418" i="1" s="1"/>
  <c r="G406" i="1"/>
  <c r="H408" i="1" s="1"/>
  <c r="G425" i="1"/>
  <c r="G411" i="1"/>
  <c r="G413" i="1" s="1"/>
  <c r="E413" i="1" s="1"/>
  <c r="G421" i="1"/>
  <c r="G424" i="1" s="1"/>
  <c r="G328" i="1"/>
  <c r="G822" i="1" l="1"/>
  <c r="G824" i="1" s="1"/>
  <c r="G493" i="1"/>
  <c r="G734" i="1" s="1"/>
  <c r="G781" i="1" s="1"/>
  <c r="G94" i="1"/>
  <c r="H584" i="1" s="1"/>
  <c r="G620" i="1"/>
  <c r="G612" i="1" s="1"/>
  <c r="C613" i="1" s="1"/>
  <c r="G817" i="1"/>
  <c r="G820" i="1" s="1"/>
  <c r="G849" i="1"/>
  <c r="G842" i="1" s="1"/>
  <c r="C843" i="1" s="1"/>
  <c r="G909" i="1"/>
  <c r="G911" i="1" s="1"/>
  <c r="B878" i="1"/>
  <c r="H478" i="1"/>
  <c r="H480" i="1" s="1"/>
  <c r="G937" i="1"/>
  <c r="C938" i="1" s="1"/>
  <c r="H604" i="1"/>
  <c r="H606" i="1" s="1"/>
  <c r="G309" i="1"/>
  <c r="G331" i="1" s="1"/>
  <c r="H460" i="1"/>
  <c r="H462" i="1" s="1"/>
  <c r="H587" i="1"/>
  <c r="H589" i="1" s="1"/>
  <c r="G307" i="1"/>
  <c r="G342" i="1" s="1"/>
  <c r="G998" i="1"/>
  <c r="C1004" i="1" s="1"/>
  <c r="F1062" i="1" s="1"/>
  <c r="G524" i="1"/>
  <c r="G523" i="1" s="1"/>
  <c r="G260" i="1"/>
  <c r="G771" i="1"/>
  <c r="G1027" i="1" s="1"/>
  <c r="C1033" i="1" s="1"/>
  <c r="F1065" i="1" s="1"/>
  <c r="G1018" i="1"/>
  <c r="C1024" i="1" s="1"/>
  <c r="F1064" i="1" s="1"/>
  <c r="G929" i="1"/>
  <c r="G934" i="1" s="1"/>
  <c r="G944" i="1"/>
  <c r="G930" i="1"/>
  <c r="G835" i="1"/>
  <c r="G839" i="1" s="1"/>
  <c r="F1066" i="1" s="1"/>
  <c r="G251" i="1"/>
  <c r="C274" i="1" s="1"/>
  <c r="G836" i="1"/>
  <c r="C282" i="1"/>
  <c r="G875" i="1"/>
  <c r="E414" i="1"/>
  <c r="H422" i="1"/>
  <c r="H423" i="1"/>
  <c r="C427" i="1"/>
  <c r="G335" i="1"/>
  <c r="G336" i="1"/>
  <c r="G319" i="1"/>
  <c r="H321" i="1" s="1"/>
  <c r="G324" i="1"/>
  <c r="G326" i="1" s="1"/>
  <c r="G261" i="1"/>
  <c r="G329" i="1"/>
  <c r="C331" i="1" s="1"/>
  <c r="G906" i="1" l="1"/>
  <c r="G933" i="1" s="1"/>
  <c r="G814" i="1"/>
  <c r="G838" i="1" s="1"/>
  <c r="G846" i="1" s="1"/>
  <c r="B887" i="1" s="1"/>
  <c r="G888" i="1" s="1"/>
  <c r="G95" i="1"/>
  <c r="H456" i="1" s="1"/>
  <c r="G913" i="1"/>
  <c r="G915" i="1" s="1"/>
  <c r="H457" i="1"/>
  <c r="G482" i="1" s="1"/>
  <c r="G999" i="1" s="1"/>
  <c r="G263" i="1"/>
  <c r="G270" i="1" s="1"/>
  <c r="G282" i="1" s="1"/>
  <c r="G486" i="1"/>
  <c r="C487" i="1" s="1"/>
  <c r="G1030" i="1"/>
  <c r="G1001" i="1"/>
  <c r="G418" i="1"/>
  <c r="E418" i="1" s="1"/>
  <c r="C277" i="1"/>
  <c r="G1021" i="1"/>
  <c r="G1011" i="1"/>
  <c r="G317" i="1"/>
  <c r="G318" i="1" s="1"/>
  <c r="D321" i="1" s="1"/>
  <c r="F322" i="1" s="1"/>
  <c r="G404" i="1"/>
  <c r="G410" i="1" s="1"/>
  <c r="G608" i="1"/>
  <c r="G1009" i="1" s="1"/>
  <c r="G1010" i="1" s="1"/>
  <c r="G941" i="1"/>
  <c r="E331" i="1"/>
  <c r="G813" i="1"/>
  <c r="G905" i="1" s="1"/>
  <c r="E427" i="1"/>
  <c r="E428" i="1"/>
  <c r="G339" i="1"/>
  <c r="G340" i="1"/>
  <c r="C342" i="1" s="1"/>
  <c r="H336" i="1"/>
  <c r="H337" i="1"/>
  <c r="E326" i="1"/>
  <c r="E327" i="1"/>
  <c r="E332" i="1"/>
  <c r="C285" i="1"/>
  <c r="H458" i="1" l="1"/>
  <c r="G484" i="1" s="1"/>
  <c r="G725" i="1" s="1"/>
  <c r="G907" i="1"/>
  <c r="G935" i="1" s="1"/>
  <c r="G936" i="1" s="1"/>
  <c r="G271" i="1"/>
  <c r="G285" i="1" s="1"/>
  <c r="E286" i="1" s="1"/>
  <c r="G265" i="1"/>
  <c r="G277" i="1" s="1"/>
  <c r="E278" i="1" s="1"/>
  <c r="H583" i="1"/>
  <c r="H585" i="1" s="1"/>
  <c r="G610" i="1" s="1"/>
  <c r="G611" i="1" s="1"/>
  <c r="G613" i="1" s="1"/>
  <c r="G727" i="1"/>
  <c r="C728" i="1" s="1"/>
  <c r="E282" i="1"/>
  <c r="E283" i="1"/>
  <c r="E419" i="1"/>
  <c r="G323" i="1"/>
  <c r="G1014" i="1"/>
  <c r="G1063" i="1" s="1"/>
  <c r="H1063" i="1" s="1"/>
  <c r="G723" i="1"/>
  <c r="G1019" i="1" s="1"/>
  <c r="G1020" i="1" s="1"/>
  <c r="G1024" i="1" s="1"/>
  <c r="G1064" i="1" s="1"/>
  <c r="H1064" i="1" s="1"/>
  <c r="G1000" i="1"/>
  <c r="G1004" i="1" s="1"/>
  <c r="G1062" i="1" s="1"/>
  <c r="H1062" i="1" s="1"/>
  <c r="F321" i="1"/>
  <c r="G774" i="1"/>
  <c r="G617" i="1"/>
  <c r="G490" i="1"/>
  <c r="G405" i="1"/>
  <c r="D408" i="1" s="1"/>
  <c r="F409" i="1" s="1"/>
  <c r="G815" i="1"/>
  <c r="G840" i="1" s="1"/>
  <c r="G841" i="1" s="1"/>
  <c r="E342" i="1"/>
  <c r="E343" i="1"/>
  <c r="G485" i="1" l="1"/>
  <c r="G487" i="1" s="1"/>
  <c r="E285" i="1"/>
  <c r="G274" i="1"/>
  <c r="G1066" i="1"/>
  <c r="H1066" i="1" s="1"/>
  <c r="E1015" i="1"/>
  <c r="E1014" i="1"/>
  <c r="G770" i="1"/>
  <c r="G1028" i="1" s="1"/>
  <c r="G1029" i="1" s="1"/>
  <c r="G1033" i="1" s="1"/>
  <c r="G1065" i="1" s="1"/>
  <c r="H1065" i="1" s="1"/>
  <c r="G731" i="1"/>
  <c r="E1024" i="1"/>
  <c r="E1025" i="1"/>
  <c r="E1004" i="1"/>
  <c r="E1005" i="1"/>
  <c r="F408" i="1"/>
  <c r="G624" i="1"/>
  <c r="G653" i="1" s="1"/>
  <c r="G726" i="1"/>
  <c r="G738" i="1" s="1"/>
  <c r="G785" i="1" s="1"/>
  <c r="G772" i="1"/>
  <c r="G497" i="1"/>
  <c r="G500" i="1" s="1"/>
  <c r="E488" i="1"/>
  <c r="E487" i="1"/>
  <c r="E614" i="1"/>
  <c r="E613" i="1"/>
  <c r="E277" i="1"/>
  <c r="G938" i="1"/>
  <c r="G947" i="1"/>
  <c r="D963" i="1" s="1"/>
  <c r="G852" i="1"/>
  <c r="G854" i="1" s="1"/>
  <c r="G856" i="1" s="1"/>
  <c r="G843" i="1"/>
  <c r="E274" i="1" l="1"/>
  <c r="E275" i="1"/>
  <c r="E1034" i="1"/>
  <c r="E1033" i="1"/>
  <c r="G528" i="1"/>
  <c r="G728" i="1"/>
  <c r="E728" i="1" s="1"/>
  <c r="C896" i="1"/>
  <c r="F1050" i="1"/>
  <c r="G654" i="1"/>
  <c r="G655" i="1" s="1"/>
  <c r="G645" i="1"/>
  <c r="G647" i="1" s="1"/>
  <c r="G646" i="1"/>
  <c r="G627" i="1"/>
  <c r="G629" i="1" s="1"/>
  <c r="G520" i="1"/>
  <c r="G519" i="1"/>
  <c r="G521" i="1" s="1"/>
  <c r="G527" i="1"/>
  <c r="G741" i="1"/>
  <c r="G743" i="1" s="1"/>
  <c r="G502" i="1"/>
  <c r="G949" i="1"/>
  <c r="G951" i="1" s="1"/>
  <c r="D966" i="1" s="1"/>
  <c r="E939" i="1"/>
  <c r="E938" i="1"/>
  <c r="G882" i="1"/>
  <c r="E844" i="1"/>
  <c r="E843" i="1"/>
  <c r="E729" i="1" l="1"/>
  <c r="C755" i="1"/>
  <c r="F1048" i="1" s="1"/>
  <c r="G657" i="1"/>
  <c r="G659" i="1" s="1"/>
  <c r="G529" i="1"/>
  <c r="G531" i="1" s="1"/>
  <c r="G533" i="1" s="1"/>
  <c r="C669" i="1"/>
  <c r="F1047" i="1"/>
  <c r="C543" i="1"/>
  <c r="F1046" i="1"/>
  <c r="G658" i="1"/>
  <c r="G778" i="1"/>
  <c r="G773" i="1"/>
  <c r="C981" i="1"/>
  <c r="D981" i="1" s="1"/>
  <c r="C980" i="1"/>
  <c r="D980" i="1" s="1"/>
  <c r="C983" i="1"/>
  <c r="D983" i="1" s="1"/>
  <c r="C982" i="1"/>
  <c r="D982" i="1" s="1"/>
  <c r="G880" i="1"/>
  <c r="G881" i="1"/>
  <c r="G885" i="1"/>
  <c r="G884" i="1"/>
  <c r="D984" i="1" l="1"/>
  <c r="C988" i="1" s="1"/>
  <c r="G532" i="1"/>
  <c r="G539" i="1" s="1"/>
  <c r="G797" i="1" s="1"/>
  <c r="G798" i="1" s="1"/>
  <c r="G801" i="1" s="1"/>
  <c r="G1049" i="1" s="1"/>
  <c r="G665" i="1"/>
  <c r="G669" i="1" s="1"/>
  <c r="G1047" i="1" s="1"/>
  <c r="H1047" i="1" s="1"/>
  <c r="C775" i="1"/>
  <c r="G775" i="1"/>
  <c r="B893" i="1"/>
  <c r="G896" i="1" s="1"/>
  <c r="E670" i="1" l="1"/>
  <c r="E669" i="1"/>
  <c r="E897" i="1"/>
  <c r="G1050" i="1"/>
  <c r="H1050" i="1" s="1"/>
  <c r="E776" i="1"/>
  <c r="G543" i="1"/>
  <c r="G1046" i="1" s="1"/>
  <c r="H1046" i="1" s="1"/>
  <c r="G750" i="1"/>
  <c r="G751" i="1" s="1"/>
  <c r="G755" i="1" s="1"/>
  <c r="G1048" i="1" s="1"/>
  <c r="H1048" i="1" s="1"/>
  <c r="G788" i="1"/>
  <c r="G790" i="1" s="1"/>
  <c r="C801" i="1" s="1"/>
  <c r="E775" i="1"/>
  <c r="E988" i="1"/>
  <c r="E989" i="1"/>
  <c r="E896" i="1" l="1"/>
  <c r="E802" i="1"/>
  <c r="F1049" i="1"/>
  <c r="H1049" i="1" s="1"/>
  <c r="E801" i="1"/>
  <c r="E543" i="1"/>
  <c r="E544" i="1"/>
  <c r="E755" i="1"/>
  <c r="E756" i="1"/>
</calcChain>
</file>

<file path=xl/sharedStrings.xml><?xml version="1.0" encoding="utf-8"?>
<sst xmlns="http://schemas.openxmlformats.org/spreadsheetml/2006/main" count="1750" uniqueCount="678">
  <si>
    <t>ZÁKLAD</t>
  </si>
  <si>
    <t>šířka předzákladu</t>
  </si>
  <si>
    <t>šířka paty základu</t>
  </si>
  <si>
    <t>výška základu</t>
  </si>
  <si>
    <t>m</t>
  </si>
  <si>
    <t>Bpp=</t>
  </si>
  <si>
    <t>Bps=</t>
  </si>
  <si>
    <t>Hz =</t>
  </si>
  <si>
    <t xml:space="preserve">šířka dříku </t>
  </si>
  <si>
    <t>Bp=</t>
  </si>
  <si>
    <t>Bz=</t>
  </si>
  <si>
    <t>DŘÍK</t>
  </si>
  <si>
    <t>P=</t>
  </si>
  <si>
    <t>B=</t>
  </si>
  <si>
    <t>z=</t>
  </si>
  <si>
    <t>ŘÍMSA</t>
  </si>
  <si>
    <t>Br=</t>
  </si>
  <si>
    <t>r=</t>
  </si>
  <si>
    <t>Hr=</t>
  </si>
  <si>
    <t>Výška dříku</t>
  </si>
  <si>
    <t>Hd=</t>
  </si>
  <si>
    <t>CELKOVÉ ROZMĚRY</t>
  </si>
  <si>
    <t>Hc=</t>
  </si>
  <si>
    <t>šířka základu</t>
  </si>
  <si>
    <t>šířka v koruně</t>
  </si>
  <si>
    <t>předsazení</t>
  </si>
  <si>
    <t>šířka v patě</t>
  </si>
  <si>
    <t>šířka římsy</t>
  </si>
  <si>
    <t>vyložení římsy</t>
  </si>
  <si>
    <t>výška římsy</t>
  </si>
  <si>
    <t>celková výška</t>
  </si>
  <si>
    <t>výška předsypávky</t>
  </si>
  <si>
    <t>Hp=</t>
  </si>
  <si>
    <t>BETON</t>
  </si>
  <si>
    <t>BETONÁŘSKÁ VÝZTUŽ</t>
  </si>
  <si>
    <t>prostředí</t>
  </si>
  <si>
    <t>XC4.XF1.XA1</t>
  </si>
  <si>
    <t>B 500B</t>
  </si>
  <si>
    <t>fck=</t>
  </si>
  <si>
    <t>Mpa</t>
  </si>
  <si>
    <t>fcd=</t>
  </si>
  <si>
    <t>MPa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</si>
  <si>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c=</t>
    </r>
  </si>
  <si>
    <t>KONSTRUKCE:</t>
  </si>
  <si>
    <t>třída konstrukce S6</t>
  </si>
  <si>
    <t>fyk=</t>
  </si>
  <si>
    <t>fyd=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</si>
  <si>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k=</t>
    </r>
  </si>
  <si>
    <t>mm</t>
  </si>
  <si>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>c dev=</t>
    </r>
  </si>
  <si>
    <t>c=</t>
  </si>
  <si>
    <t>c min,dur=</t>
  </si>
  <si>
    <t>Podloží:</t>
  </si>
  <si>
    <t>Zásyp:</t>
  </si>
  <si>
    <t>Obsyp:</t>
  </si>
  <si>
    <t>Nesoudržná zemina</t>
  </si>
  <si>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k=</t>
    </r>
  </si>
  <si>
    <t>°</t>
  </si>
  <si>
    <t>(charakteristická hodnota)</t>
  </si>
  <si>
    <t>kN/m3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</si>
  <si>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k.soil=</t>
    </r>
  </si>
  <si>
    <r>
      <rPr>
        <sz val="11"/>
        <color theme="1"/>
        <rFont val="GreekS"/>
        <charset val="238"/>
      </rPr>
      <t>n</t>
    </r>
    <r>
      <rPr>
        <sz val="11"/>
        <color theme="1"/>
        <rFont val="Calibri"/>
        <family val="2"/>
        <charset val="238"/>
        <scheme val="minor"/>
      </rPr>
      <t>k.soil=</t>
    </r>
  </si>
  <si>
    <t>C - CHARAKTERISTIKY ZEMIN:</t>
  </si>
  <si>
    <t>B - MATERIÁLOVÉ CHARAKTERISTIKY:</t>
  </si>
  <si>
    <t>A - GEOMETRIE OPĚRNÉ ZDI:</t>
  </si>
  <si>
    <t>Přitížení koruny násypu zdi:</t>
  </si>
  <si>
    <t>qk=</t>
  </si>
  <si>
    <t>kN/m2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</si>
  <si>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</si>
  <si>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t>E - POSOUZENÍ STABILITY OPĚRNÉ ZDI:</t>
  </si>
  <si>
    <t>Ck=</t>
  </si>
  <si>
    <t>součinitele: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</si>
  <si>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</si>
  <si>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G,dst=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</si>
  <si>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</si>
  <si>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qu=</t>
    </r>
  </si>
  <si>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</si>
  <si>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=</t>
    </r>
  </si>
  <si>
    <t>Výpočet aktivního tlaku:</t>
  </si>
  <si>
    <r>
      <rPr>
        <sz val="11"/>
        <color theme="1"/>
        <rFont val="GreekS"/>
        <charset val="238"/>
      </rPr>
      <t>s</t>
    </r>
    <r>
      <rPr>
        <sz val="11"/>
        <color theme="1"/>
        <rFont val="Calibri"/>
        <family val="2"/>
        <charset val="238"/>
        <scheme val="minor"/>
      </rPr>
      <t>(z)= Ka *(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* z+q) -2x*(Ka)^0.5</t>
    </r>
  </si>
  <si>
    <r>
      <rPr>
        <sz val="11"/>
        <color theme="1"/>
        <rFont val="GreekS"/>
        <charset val="238"/>
      </rPr>
      <t>s</t>
    </r>
    <r>
      <rPr>
        <sz val="11"/>
        <color theme="1"/>
        <rFont val="Calibri"/>
        <family val="2"/>
        <charset val="238"/>
        <scheme val="minor"/>
      </rPr>
      <t>(z)= Kp *(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* z+q) +2x*(Kp)^0.5</t>
    </r>
  </si>
  <si>
    <t>Výpočet pasivního tlaku:</t>
  </si>
  <si>
    <t>Ka=</t>
  </si>
  <si>
    <t>Kp=</t>
  </si>
  <si>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 xml:space="preserve">d=atan (tan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k)/</t>
    </r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GreekS"/>
        <charset val="238"/>
      </rPr>
      <t>f</t>
    </r>
  </si>
  <si>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d=</t>
    </r>
  </si>
  <si>
    <r>
      <rPr>
        <sz val="11"/>
        <color theme="1"/>
        <rFont val="GreekS"/>
        <charset val="238"/>
      </rPr>
      <t>d</t>
    </r>
    <r>
      <rPr>
        <sz val="11"/>
        <color theme="1"/>
        <rFont val="Arial"/>
        <family val="2"/>
        <charset val="238"/>
      </rPr>
      <t>/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d=</t>
    </r>
  </si>
  <si>
    <t>obr c.1.1-ČSN EN 1997</t>
  </si>
  <si>
    <t>tab A.2.-ČSN EN 1997</t>
  </si>
  <si>
    <t>Výška přitížení zemním tlakem</t>
  </si>
  <si>
    <r>
      <t xml:space="preserve">h eq=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Q * gk /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G,dst 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k, soil</t>
    </r>
  </si>
  <si>
    <r>
      <t xml:space="preserve">pd1=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G,dst*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heg=</t>
    </r>
  </si>
  <si>
    <r>
      <t xml:space="preserve">pd2=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G,dst*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Hc=</t>
    </r>
  </si>
  <si>
    <t>Výpočet aktivního zemního tlaku na rub opěrné zdi:</t>
  </si>
  <si>
    <t>Fd1= pd1 * b * Hc</t>
  </si>
  <si>
    <t>Fd2= pd2 * b * Hc/2</t>
  </si>
  <si>
    <t>kN</t>
  </si>
  <si>
    <t>b=</t>
  </si>
  <si>
    <t>Délka opěrné zdi=</t>
  </si>
  <si>
    <t>Destabilizující síly od zemního tlaku</t>
  </si>
  <si>
    <t>Ed.dst= Fd1*Hc/2 + Fd2*Hc/3</t>
  </si>
  <si>
    <t>kNm</t>
  </si>
  <si>
    <t>Výpočet pasivního zemního tlaku na líc základu:</t>
  </si>
  <si>
    <r>
      <t xml:space="preserve">pd3=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Kp *( Hp-Hz)=</t>
    </r>
  </si>
  <si>
    <t>Fd3= pd3 * b * Hz</t>
  </si>
  <si>
    <r>
      <t xml:space="preserve">pd4=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Kp * Hz=</t>
    </r>
  </si>
  <si>
    <t>Výpočet je proveden na délku opěrné zdi b=</t>
  </si>
  <si>
    <t>DÉLKA OPĚRNÉ ZDI</t>
  </si>
  <si>
    <t>PRŮŘEZOVÉ CHARAKTERISTIKY OPĚRNÉ ZDI:</t>
  </si>
  <si>
    <t>Plocha průřezu:</t>
  </si>
  <si>
    <t>Ab=</t>
  </si>
  <si>
    <t>m2</t>
  </si>
  <si>
    <t>yb=</t>
  </si>
  <si>
    <t>Poloha těžiště průř:</t>
  </si>
  <si>
    <t>Stabilizující účinky opěrnou zdí a zásypovou zeminou.</t>
  </si>
  <si>
    <r>
      <t xml:space="preserve">Gd=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b * Ab=</t>
    </r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</si>
  <si>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 * Bps * (Hd+Hr)=</t>
    </r>
  </si>
  <si>
    <t>E.stb= Gd*yb+Gd.soil*(Bpp+Bp+0.5*Bps)</t>
  </si>
  <si>
    <t>Ověření stability proti překlopení:</t>
  </si>
  <si>
    <t>Ed.stb= Fd1*Hz/2 + Fd2*Hz/3</t>
  </si>
  <si>
    <t>E.stb=</t>
  </si>
  <si>
    <t>E,dest =</t>
  </si>
  <si>
    <t>bez pasivního stabilizujícího tlaku</t>
  </si>
  <si>
    <t>Ověření stability proti posunutí:</t>
  </si>
  <si>
    <t>Stabilizující účinky v základové spáře proti posunutí:</t>
  </si>
  <si>
    <r>
      <t xml:space="preserve">E.stb= (Gd+Gd.soil)*tan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</t>
    </r>
  </si>
  <si>
    <t xml:space="preserve">U zemního tlaku se uvažuje s geostetickým zatížením a uplatněním postupu č. 3 pro návrho </t>
  </si>
  <si>
    <t>výztuže stěny. Zde se tedy uvažujezemní tlak v klidu Ko.</t>
  </si>
  <si>
    <t>dle tabulky 2.4.3. ČSN EN 1997</t>
  </si>
  <si>
    <r>
      <t xml:space="preserve">Ko=(1-sin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d)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</si>
  <si>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</si>
  <si>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G.inf=</t>
    </r>
  </si>
  <si>
    <r>
      <t xml:space="preserve">pdw1=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Ko * heg=</t>
    </r>
  </si>
  <si>
    <r>
      <t xml:space="preserve">pdw2=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Ko * (Hc-Hz)=</t>
    </r>
  </si>
  <si>
    <t>Fdw1= pdw1 * b * (Hc-Hz)</t>
  </si>
  <si>
    <t>Fdw2= pdw2 * b * (Hc-Hz)/2</t>
  </si>
  <si>
    <t>Síly působící na dřík opěrné zdi:</t>
  </si>
  <si>
    <t>Návrh a posouzení železobetonového průřezu:</t>
  </si>
  <si>
    <t>Návrh betonářské výztuže:</t>
  </si>
  <si>
    <t>Ø=</t>
  </si>
  <si>
    <t>n=</t>
  </si>
  <si>
    <t>ks</t>
  </si>
  <si>
    <r>
      <t xml:space="preserve">d= Bp - c - </t>
    </r>
    <r>
      <rPr>
        <sz val="11"/>
        <color theme="1"/>
        <rFont val="Calibri"/>
        <family val="2"/>
        <charset val="238"/>
      </rPr>
      <t>Ø/2</t>
    </r>
  </si>
  <si>
    <t>xB=0.8*x=(d-(d^2-(2*Med.max)/(b*fcd))^0.5</t>
  </si>
  <si>
    <t>x= xB/0.8</t>
  </si>
  <si>
    <t>x lim = (700*d)/(700+fyd)</t>
  </si>
  <si>
    <t>x=</t>
  </si>
  <si>
    <t>x lim=</t>
  </si>
  <si>
    <t>As,rgd= xb * b * fcd / fyd</t>
  </si>
  <si>
    <t>As. min= 0.26 * b * d * fctm/fyk</t>
  </si>
  <si>
    <t>fctm=</t>
  </si>
  <si>
    <t>As, prov=</t>
  </si>
  <si>
    <t>As, min=</t>
  </si>
  <si>
    <t>Posouzení minimálního vyztužení:</t>
  </si>
  <si>
    <t>Podmínka polohy neutrální osy:</t>
  </si>
  <si>
    <t>xB= As.prov*fyd/b*fcd</t>
  </si>
  <si>
    <t>Mrd= As.prov*fyd * (d-0.5*xB)</t>
  </si>
  <si>
    <t xml:space="preserve">Mrd= </t>
  </si>
  <si>
    <t>Posouzení únosnosti průřezu v ohybu:</t>
  </si>
  <si>
    <t xml:space="preserve">Med.max= </t>
  </si>
  <si>
    <t>F-1 Návrh průřezu namáhaného ohybovým momentem.</t>
  </si>
  <si>
    <t>F-2 Posouzení smykové únosnosti</t>
  </si>
  <si>
    <r>
      <rPr>
        <sz val="11"/>
        <color theme="1"/>
        <rFont val="GreekS"/>
        <charset val="238"/>
      </rPr>
      <t>r</t>
    </r>
    <r>
      <rPr>
        <sz val="11"/>
        <color theme="1"/>
        <rFont val="Calibri"/>
        <family val="2"/>
        <charset val="238"/>
        <scheme val="minor"/>
      </rPr>
      <t>l= As, prov / (b*d)</t>
    </r>
  </si>
  <si>
    <t>k= 1+(200/d)^0.5</t>
  </si>
  <si>
    <r>
      <rPr>
        <sz val="11"/>
        <color theme="1"/>
        <rFont val="GreekS"/>
        <charset val="238"/>
      </rPr>
      <t>r</t>
    </r>
    <r>
      <rPr>
        <sz val="11"/>
        <color theme="1"/>
        <rFont val="Calibri"/>
        <family val="2"/>
        <charset val="238"/>
        <scheme val="minor"/>
      </rPr>
      <t xml:space="preserve">l= </t>
    </r>
  </si>
  <si>
    <t>k=</t>
  </si>
  <si>
    <t>Vrd.c=</t>
  </si>
  <si>
    <r>
      <t>Vrd.c=Crd,c*k*(100*</t>
    </r>
    <r>
      <rPr>
        <sz val="11"/>
        <color theme="1"/>
        <rFont val="GreekS"/>
        <charset val="238"/>
      </rPr>
      <t>r</t>
    </r>
    <r>
      <rPr>
        <sz val="11"/>
        <color theme="1"/>
        <rFont val="Calibri"/>
        <family val="2"/>
        <charset val="238"/>
        <scheme val="minor"/>
      </rPr>
      <t>l * fck)^0.333*b*d</t>
    </r>
  </si>
  <si>
    <t>Vrd,min=vmin*b*d=0.035*k^(3/2)*fck^0.5*b*d</t>
  </si>
  <si>
    <t>Posouzení únosnosti průřezu ve smyku:</t>
  </si>
  <si>
    <t xml:space="preserve">Ved.max= </t>
  </si>
  <si>
    <t xml:space="preserve">Vrd.min= </t>
  </si>
  <si>
    <t>G - NÁVRH VÝZTUŽE V ZÁKLADOVÉM PASU</t>
  </si>
  <si>
    <t>V tomto případě tíha zeminy není geostatické zatížení a proto uplatníme součinitele</t>
  </si>
  <si>
    <t>spolehlivosti dle zasížení - soubor B.</t>
  </si>
  <si>
    <t>Celková délka účinku zatížení zeminou:</t>
  </si>
  <si>
    <r>
      <t>cu= Bps+z+(Hd+Hr)*tan(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k/2)</t>
    </r>
  </si>
  <si>
    <t xml:space="preserve">cu= </t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</si>
  <si>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 *0.5*(Bps+cu)*(Hd+Hr)*b</t>
    </r>
  </si>
  <si>
    <t xml:space="preserve">Gd.soil= </t>
  </si>
  <si>
    <t>fd=</t>
  </si>
  <si>
    <r>
      <t>fd=Gd,soil/(Bps*b)+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Q*qk*b*cu/Bps</t>
    </r>
  </si>
  <si>
    <t>kN/m</t>
  </si>
  <si>
    <t>Med,max= 0.5*fd*(Bps)^2</t>
  </si>
  <si>
    <t xml:space="preserve">Med,max= </t>
  </si>
  <si>
    <t>G-1 Návrh průřezu namáhaného ohybovým momentem.</t>
  </si>
  <si>
    <r>
      <t xml:space="preserve">d= Hz - c - </t>
    </r>
    <r>
      <rPr>
        <sz val="11"/>
        <color theme="1"/>
        <rFont val="Calibri"/>
        <family val="2"/>
        <charset val="238"/>
      </rPr>
      <t>Ø/2</t>
    </r>
  </si>
  <si>
    <t>G-2 Posouzení smykové únosnosti</t>
  </si>
  <si>
    <t>Vlastní háha nosné konstrukce:</t>
  </si>
  <si>
    <t>e= Bz/2-yb</t>
  </si>
  <si>
    <t xml:space="preserve">e= </t>
  </si>
  <si>
    <t>Gd=</t>
  </si>
  <si>
    <r>
      <t xml:space="preserve">Gd=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b * Ab*b=</t>
    </r>
  </si>
  <si>
    <t>Md=</t>
  </si>
  <si>
    <t>Geostatické zatížení zeminou:</t>
  </si>
  <si>
    <t>Gd.soil=</t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</si>
  <si>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 *(Bps)*(Hd+Hr)*b</t>
    </r>
  </si>
  <si>
    <t>MGd= Gd * e=</t>
  </si>
  <si>
    <t>MGd=</t>
  </si>
  <si>
    <t>e= Bz/2-(Bpp+Bp+Bps/2)</t>
  </si>
  <si>
    <t>Nahodilé zatížení:</t>
  </si>
  <si>
    <r>
      <t xml:space="preserve">Qd=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Q* qk*(Bps)*b</t>
    </r>
  </si>
  <si>
    <t xml:space="preserve">Qd= </t>
  </si>
  <si>
    <t>MQd= Qd * e=</t>
  </si>
  <si>
    <t>MQd=</t>
  </si>
  <si>
    <t>Celkový účinek sil na základovou spáru:</t>
  </si>
  <si>
    <t>Nd= Gd+Gd.soil+Qd=</t>
  </si>
  <si>
    <t>Nd=</t>
  </si>
  <si>
    <t>MGd.soil= Gd.soil * e=</t>
  </si>
  <si>
    <t xml:space="preserve">MGd.soil= </t>
  </si>
  <si>
    <t>Rozměry základové spáry:</t>
  </si>
  <si>
    <t>B = délka základu</t>
  </si>
  <si>
    <t>Bz = šířka základu</t>
  </si>
  <si>
    <t>Efektivní zorměry základu:</t>
  </si>
  <si>
    <t>e=</t>
  </si>
  <si>
    <t>e= Md/Nd</t>
  </si>
  <si>
    <t>kPa</t>
  </si>
  <si>
    <t>Napětí v základové spáře</t>
  </si>
  <si>
    <t>Výpočet Únosnosti základového pasu dle ČSN EN 1997 - příloha D</t>
  </si>
  <si>
    <t xml:space="preserve">A´= </t>
  </si>
  <si>
    <t>L´ = délka základu</t>
  </si>
  <si>
    <t xml:space="preserve">L´ = </t>
  </si>
  <si>
    <t>B´= šířka základu</t>
  </si>
  <si>
    <t xml:space="preserve">A´= L´ * B´=  </t>
  </si>
  <si>
    <t xml:space="preserve">B ´ = </t>
  </si>
  <si>
    <t>Efektivní plocha základu:</t>
  </si>
  <si>
    <t>Odvodněné podmínky:</t>
  </si>
  <si>
    <r>
      <t xml:space="preserve">Nc=(Nq-1)*cotg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</t>
    </r>
  </si>
  <si>
    <r>
      <t xml:space="preserve">Nq= e^(3.1415*tg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 xml:space="preserve">`)*tg^2(45+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`/2)</t>
    </r>
  </si>
  <si>
    <r>
      <t>R</t>
    </r>
    <r>
      <rPr>
        <b/>
        <vertAlign val="subscript"/>
        <sz val="10"/>
        <rFont val="Arial CE"/>
        <family val="2"/>
        <charset val="238"/>
      </rPr>
      <t>d</t>
    </r>
    <r>
      <rPr>
        <b/>
        <sz val="10"/>
        <rFont val="Arial CE"/>
        <charset val="238"/>
      </rPr>
      <t xml:space="preserve"> = c</t>
    </r>
    <r>
      <rPr>
        <b/>
        <vertAlign val="subscript"/>
        <sz val="10"/>
        <rFont val="Arial CE"/>
        <family val="2"/>
        <charset val="238"/>
      </rPr>
      <t>d</t>
    </r>
    <r>
      <rPr>
        <b/>
        <sz val="10"/>
        <rFont val="Arial CE"/>
        <charset val="238"/>
      </rPr>
      <t xml:space="preserve"> * N</t>
    </r>
    <r>
      <rPr>
        <b/>
        <vertAlign val="subscript"/>
        <sz val="10"/>
        <rFont val="Arial CE"/>
        <family val="2"/>
        <charset val="238"/>
      </rPr>
      <t>c</t>
    </r>
    <r>
      <rPr>
        <b/>
        <sz val="10"/>
        <rFont val="Arial CE"/>
        <charset val="238"/>
      </rPr>
      <t xml:space="preserve"> * s</t>
    </r>
    <r>
      <rPr>
        <b/>
        <vertAlign val="subscript"/>
        <sz val="10"/>
        <rFont val="Arial CE"/>
        <family val="2"/>
        <charset val="238"/>
      </rPr>
      <t xml:space="preserve">c </t>
    </r>
    <r>
      <rPr>
        <b/>
        <sz val="10"/>
        <rFont val="Arial CE"/>
        <charset val="238"/>
      </rPr>
      <t>* d</t>
    </r>
    <r>
      <rPr>
        <b/>
        <vertAlign val="subscript"/>
        <sz val="10"/>
        <rFont val="Arial CE"/>
        <family val="2"/>
        <charset val="238"/>
      </rPr>
      <t xml:space="preserve">c </t>
    </r>
    <r>
      <rPr>
        <b/>
        <sz val="10"/>
        <rFont val="Arial CE"/>
        <charset val="238"/>
      </rPr>
      <t>* i</t>
    </r>
    <r>
      <rPr>
        <b/>
        <vertAlign val="subscript"/>
        <sz val="10"/>
        <rFont val="Arial CE"/>
        <family val="2"/>
        <charset val="238"/>
      </rPr>
      <t xml:space="preserve">c </t>
    </r>
    <r>
      <rPr>
        <b/>
        <sz val="10"/>
        <rFont val="Arial CE"/>
        <charset val="238"/>
      </rPr>
      <t xml:space="preserve">+ </t>
    </r>
    <r>
      <rPr>
        <b/>
        <sz val="10"/>
        <rFont val="GreekC"/>
        <charset val="238"/>
      </rPr>
      <t>g</t>
    </r>
    <r>
      <rPr>
        <b/>
        <sz val="10"/>
        <rFont val="Arial CE"/>
        <charset val="238"/>
      </rPr>
      <t>1 * d * N</t>
    </r>
    <r>
      <rPr>
        <b/>
        <vertAlign val="subscript"/>
        <sz val="10"/>
        <rFont val="Arial CE"/>
        <family val="2"/>
        <charset val="238"/>
      </rPr>
      <t xml:space="preserve">d </t>
    </r>
    <r>
      <rPr>
        <b/>
        <sz val="10"/>
        <rFont val="Arial CE"/>
        <charset val="238"/>
      </rPr>
      <t>* s</t>
    </r>
    <r>
      <rPr>
        <b/>
        <vertAlign val="subscript"/>
        <sz val="10"/>
        <rFont val="Arial CE"/>
        <family val="2"/>
        <charset val="238"/>
      </rPr>
      <t xml:space="preserve">d </t>
    </r>
    <r>
      <rPr>
        <b/>
        <sz val="10"/>
        <rFont val="Arial CE"/>
        <charset val="238"/>
      </rPr>
      <t>* d</t>
    </r>
    <r>
      <rPr>
        <b/>
        <vertAlign val="subscript"/>
        <sz val="10"/>
        <rFont val="Arial CE"/>
        <family val="2"/>
        <charset val="238"/>
      </rPr>
      <t xml:space="preserve">d </t>
    </r>
    <r>
      <rPr>
        <b/>
        <sz val="10"/>
        <rFont val="Arial CE"/>
        <charset val="238"/>
      </rPr>
      <t>* i</t>
    </r>
    <r>
      <rPr>
        <b/>
        <vertAlign val="subscript"/>
        <sz val="10"/>
        <rFont val="Arial CE"/>
        <family val="2"/>
        <charset val="238"/>
      </rPr>
      <t xml:space="preserve">d </t>
    </r>
    <r>
      <rPr>
        <b/>
        <sz val="10"/>
        <rFont val="Arial CE"/>
        <charset val="238"/>
      </rPr>
      <t xml:space="preserve">+ </t>
    </r>
    <r>
      <rPr>
        <b/>
        <sz val="10"/>
        <rFont val="GreekS"/>
        <charset val="238"/>
      </rPr>
      <t>g</t>
    </r>
    <r>
      <rPr>
        <b/>
        <sz val="10"/>
        <rFont val="Arial CE"/>
        <charset val="238"/>
      </rPr>
      <t>2 * (b/2) * N</t>
    </r>
    <r>
      <rPr>
        <b/>
        <vertAlign val="subscript"/>
        <sz val="10"/>
        <rFont val="Arial CE"/>
        <family val="2"/>
        <charset val="238"/>
      </rPr>
      <t xml:space="preserve">b </t>
    </r>
    <r>
      <rPr>
        <b/>
        <sz val="10"/>
        <rFont val="Arial CE"/>
        <charset val="238"/>
      </rPr>
      <t>* s</t>
    </r>
    <r>
      <rPr>
        <b/>
        <vertAlign val="subscript"/>
        <sz val="10"/>
        <rFont val="Arial CE"/>
        <family val="2"/>
        <charset val="238"/>
      </rPr>
      <t xml:space="preserve">b </t>
    </r>
    <r>
      <rPr>
        <b/>
        <sz val="10"/>
        <rFont val="Arial CE"/>
        <charset val="238"/>
      </rPr>
      <t>* d</t>
    </r>
    <r>
      <rPr>
        <b/>
        <vertAlign val="subscript"/>
        <sz val="10"/>
        <rFont val="Arial CE"/>
        <family val="2"/>
        <charset val="238"/>
      </rPr>
      <t xml:space="preserve">b </t>
    </r>
    <r>
      <rPr>
        <b/>
        <sz val="10"/>
        <rFont val="Arial CE"/>
        <charset val="238"/>
      </rPr>
      <t>* i</t>
    </r>
    <r>
      <rPr>
        <b/>
        <vertAlign val="subscript"/>
        <sz val="10"/>
        <rFont val="Arial CE"/>
        <family val="2"/>
        <charset val="238"/>
      </rPr>
      <t>b</t>
    </r>
  </si>
  <si>
    <r>
      <t>R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</t>
    </r>
  </si>
  <si>
    <t>svislá výpočtová únosnost v kPa</t>
  </si>
  <si>
    <r>
      <t xml:space="preserve"> </t>
    </r>
    <r>
      <rPr>
        <sz val="10"/>
        <rFont val="GreekC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1, </t>
    </r>
    <r>
      <rPr>
        <sz val="10"/>
        <rFont val="GreekC"/>
        <charset val="238"/>
      </rPr>
      <t>g</t>
    </r>
    <r>
      <rPr>
        <sz val="11"/>
        <color theme="1"/>
        <rFont val="Calibri"/>
        <family val="2"/>
        <charset val="238"/>
        <scheme val="minor"/>
      </rPr>
      <t>2</t>
    </r>
  </si>
  <si>
    <t>efektivní objemová tíha základové půdy nad a pod základovou spárou v kN/m3</t>
  </si>
  <si>
    <t>b</t>
  </si>
  <si>
    <t>efektivní šířka základu v m</t>
  </si>
  <si>
    <r>
      <t>N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>,N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,N</t>
    </r>
    <r>
      <rPr>
        <vertAlign val="subscript"/>
        <sz val="10"/>
        <rFont val="Arial CE"/>
        <family val="2"/>
        <charset val="238"/>
      </rPr>
      <t>b</t>
    </r>
  </si>
  <si>
    <t>součinitelé únosnosti závisející na úhlu vnitřního tření</t>
  </si>
  <si>
    <t>d</t>
  </si>
  <si>
    <t>hloubka založení v m</t>
  </si>
  <si>
    <r>
      <t>c</t>
    </r>
    <r>
      <rPr>
        <vertAlign val="subscript"/>
        <sz val="10"/>
        <rFont val="Arial CE"/>
        <family val="2"/>
        <charset val="238"/>
      </rPr>
      <t>d</t>
    </r>
  </si>
  <si>
    <t>výpočtová hodnota soudržnosti v kPa</t>
  </si>
  <si>
    <r>
      <t>s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>,s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,s</t>
    </r>
    <r>
      <rPr>
        <vertAlign val="subscript"/>
        <sz val="10"/>
        <rFont val="Arial CE"/>
        <family val="2"/>
        <charset val="238"/>
      </rPr>
      <t>b</t>
    </r>
  </si>
  <si>
    <t>součinitele vyjadřující tvar základů</t>
  </si>
  <si>
    <r>
      <t>d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>,d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,d</t>
    </r>
    <r>
      <rPr>
        <vertAlign val="subscript"/>
        <sz val="10"/>
        <rFont val="Arial CE"/>
        <family val="2"/>
        <charset val="238"/>
      </rPr>
      <t>b</t>
    </r>
  </si>
  <si>
    <t>součinitelé vyjadřující hloubku založení</t>
  </si>
  <si>
    <r>
      <t>i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>, i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, i</t>
    </r>
    <r>
      <rPr>
        <vertAlign val="subscript"/>
        <sz val="10"/>
        <rFont val="Arial CE"/>
        <family val="2"/>
        <charset val="238"/>
      </rPr>
      <t>b</t>
    </r>
  </si>
  <si>
    <t>součinitelé vyjadřující vliv šikmosti založení</t>
  </si>
  <si>
    <t>výpočtový úhel vnitřního tření zeminy</t>
  </si>
  <si>
    <r>
      <t>f</t>
    </r>
    <r>
      <rPr>
        <sz val="11"/>
        <color theme="1"/>
        <rFont val="Calibri"/>
        <family val="2"/>
        <charset val="238"/>
        <scheme val="minor"/>
      </rPr>
      <t>d =</t>
    </r>
  </si>
  <si>
    <t>deg</t>
  </si>
  <si>
    <r>
      <t>f</t>
    </r>
    <r>
      <rPr>
        <sz val="11"/>
        <color theme="1"/>
        <rFont val="Calibri"/>
        <family val="2"/>
        <charset val="238"/>
        <scheme val="minor"/>
      </rPr>
      <t xml:space="preserve">d = 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 xml:space="preserve"> / </t>
    </r>
    <r>
      <rPr>
        <sz val="10"/>
        <rFont val="GreekC"/>
        <charset val="238"/>
      </rPr>
      <t>f</t>
    </r>
    <r>
      <rPr>
        <vertAlign val="subscript"/>
        <sz val="10"/>
        <rFont val="Arial CE"/>
        <family val="2"/>
        <charset val="238"/>
      </rPr>
      <t>nf</t>
    </r>
  </si>
  <si>
    <r>
      <t>f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</si>
  <si>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r>
      <t>0&lt;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&lt;12</t>
    </r>
  </si>
  <si>
    <r>
      <t>f</t>
    </r>
    <r>
      <rPr>
        <vertAlign val="subscript"/>
        <sz val="10"/>
        <rFont val="Arial"/>
        <family val="2"/>
      </rPr>
      <t>nf</t>
    </r>
    <r>
      <rPr>
        <sz val="10"/>
        <rFont val="Arial"/>
        <family val="2"/>
      </rPr>
      <t>= 1,5</t>
    </r>
  </si>
  <si>
    <r>
      <t>f&gt;</t>
    </r>
    <r>
      <rPr>
        <sz val="11"/>
        <color theme="1"/>
        <rFont val="Calibri"/>
        <family val="2"/>
        <charset val="238"/>
        <scheme val="minor"/>
      </rPr>
      <t>12</t>
    </r>
  </si>
  <si>
    <r>
      <t>f</t>
    </r>
    <r>
      <rPr>
        <vertAlign val="subscript"/>
        <sz val="10"/>
        <rFont val="Arial"/>
        <family val="2"/>
      </rPr>
      <t>nf</t>
    </r>
    <r>
      <rPr>
        <sz val="10"/>
        <rFont val="Arial"/>
        <family val="2"/>
      </rPr>
      <t xml:space="preserve">= </t>
    </r>
    <r>
      <rPr>
        <sz val="10"/>
        <rFont val="GreekC"/>
        <charset val="238"/>
      </rPr>
      <t>f</t>
    </r>
    <r>
      <rPr>
        <sz val="10"/>
        <rFont val="Arial"/>
        <family val="2"/>
      </rPr>
      <t xml:space="preserve"> /(</t>
    </r>
    <r>
      <rPr>
        <sz val="10"/>
        <rFont val="GreekC"/>
        <charset val="238"/>
      </rPr>
      <t>f</t>
    </r>
    <r>
      <rPr>
        <sz val="10"/>
        <rFont val="Arial"/>
        <family val="2"/>
      </rPr>
      <t>-4)</t>
    </r>
  </si>
  <si>
    <r>
      <t>f</t>
    </r>
    <r>
      <rPr>
        <sz val="10"/>
        <rFont val="Arial"/>
        <family val="2"/>
      </rPr>
      <t xml:space="preserve">nf= </t>
    </r>
    <r>
      <rPr>
        <sz val="10"/>
        <rFont val="GreekC"/>
        <charset val="238"/>
      </rPr>
      <t/>
    </r>
  </si>
  <si>
    <r>
      <t>c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</si>
  <si>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c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c / </t>
    </r>
    <r>
      <rPr>
        <sz val="10"/>
        <rFont val="GreekC"/>
        <charset val="238"/>
      </rPr>
      <t>g</t>
    </r>
    <r>
      <rPr>
        <vertAlign val="subscript"/>
        <sz val="10"/>
        <rFont val="Arial CE"/>
        <family val="2"/>
        <charset val="238"/>
      </rPr>
      <t>mc</t>
    </r>
  </si>
  <si>
    <t xml:space="preserve">c = </t>
  </si>
  <si>
    <r>
      <t>g</t>
    </r>
    <r>
      <rPr>
        <vertAlign val="subscript"/>
        <sz val="10"/>
        <rFont val="Arial CE"/>
        <family val="2"/>
        <charset val="238"/>
      </rPr>
      <t>mc</t>
    </r>
    <r>
      <rPr>
        <sz val="11"/>
        <color theme="1"/>
        <rFont val="Calibri"/>
        <family val="2"/>
        <charset val="238"/>
        <scheme val="minor"/>
      </rPr>
      <t>=</t>
    </r>
  </si>
  <si>
    <r>
      <t>N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((N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-1) cotg</t>
    </r>
    <r>
      <rPr>
        <sz val="10"/>
        <rFont val="GreekC"/>
        <charset val="238"/>
      </rPr>
      <t xml:space="preserve"> f</t>
    </r>
    <r>
      <rPr>
        <sz val="11"/>
        <color theme="1"/>
        <rFont val="Calibri"/>
        <family val="2"/>
        <charset val="238"/>
        <scheme val="minor"/>
      </rPr>
      <t>d</t>
    </r>
  </si>
  <si>
    <r>
      <t>f</t>
    </r>
    <r>
      <rPr>
        <sz val="11"/>
        <color theme="1"/>
        <rFont val="Calibri"/>
        <family val="2"/>
        <charset val="238"/>
        <scheme val="minor"/>
      </rPr>
      <t>d &gt;0</t>
    </r>
  </si>
  <si>
    <r>
      <t>N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 2 + pi</t>
    </r>
  </si>
  <si>
    <r>
      <t>f</t>
    </r>
    <r>
      <rPr>
        <sz val="11"/>
        <color theme="1"/>
        <rFont val="Calibri"/>
        <family val="2"/>
        <charset val="238"/>
        <scheme val="minor"/>
      </rPr>
      <t>d = 0</t>
    </r>
  </si>
  <si>
    <t>Nc=</t>
  </si>
  <si>
    <r>
      <t>N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tg </t>
    </r>
    <r>
      <rPr>
        <vertAlign val="superscript"/>
        <sz val="10"/>
        <rFont val="Arial CE"/>
        <family val="2"/>
        <charset val="238"/>
      </rPr>
      <t>2</t>
    </r>
    <r>
      <rPr>
        <sz val="11"/>
        <color theme="1"/>
        <rFont val="Calibri"/>
        <family val="2"/>
        <charset val="238"/>
        <scheme val="minor"/>
      </rPr>
      <t xml:space="preserve"> (45+(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 xml:space="preserve">g/2))* exp (pi*tg 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d)</t>
    </r>
  </si>
  <si>
    <r>
      <t>N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1,5*(N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- 1) * tg 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d</t>
    </r>
  </si>
  <si>
    <t>Nb=</t>
  </si>
  <si>
    <t>l=</t>
  </si>
  <si>
    <t>délka základu</t>
  </si>
  <si>
    <r>
      <t>s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1+0,2* (b/l)</t>
    </r>
  </si>
  <si>
    <r>
      <t>s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</si>
  <si>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s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1+(b/l)* sin 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d</t>
    </r>
  </si>
  <si>
    <r>
      <t>s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</si>
  <si>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s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1-0,3*(b/l)</t>
    </r>
  </si>
  <si>
    <r>
      <t>s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</si>
  <si>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t>d=</t>
  </si>
  <si>
    <t>hloubka základu</t>
  </si>
  <si>
    <r>
      <t>d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1+0,1*((d/b)^0,5</t>
    </r>
  </si>
  <si>
    <r>
      <t>d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</si>
  <si>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r>
      <t>d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1+0,1*((d/b * sin 2*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d)^0,5</t>
    </r>
  </si>
  <si>
    <r>
      <t>d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</si>
  <si>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d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1</t>
    </r>
  </si>
  <si>
    <r>
      <t>d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</si>
  <si>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d</t>
    </r>
    <r>
      <rPr>
        <sz val="11"/>
        <color theme="1"/>
        <rFont val="Calibri"/>
        <family val="2"/>
        <charset val="238"/>
        <scheme val="minor"/>
      </rPr>
      <t xml:space="preserve"> =</t>
    </r>
  </si>
  <si>
    <t>úhel odklonu výslednice od svislice</t>
  </si>
  <si>
    <r>
      <t>i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i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i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(1-tg </t>
    </r>
    <r>
      <rPr>
        <sz val="10"/>
        <rFont val="GreekC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) </t>
    </r>
    <r>
      <rPr>
        <vertAlign val="superscript"/>
        <sz val="10"/>
        <rFont val="Arial CE"/>
        <family val="2"/>
        <charset val="238"/>
      </rPr>
      <t>2</t>
    </r>
  </si>
  <si>
    <r>
      <t>i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i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i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</si>
  <si>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r>
      <t>g</t>
    </r>
    <r>
      <rPr>
        <sz val="11"/>
        <color theme="1"/>
        <rFont val="Calibri"/>
        <family val="2"/>
        <charset val="238"/>
        <scheme val="minor"/>
      </rPr>
      <t>1 =</t>
    </r>
  </si>
  <si>
    <t>efektivní objemová tíha základové půdy nad zákl. spárou</t>
  </si>
  <si>
    <r>
      <t>g</t>
    </r>
    <r>
      <rPr>
        <sz val="11"/>
        <color theme="1"/>
        <rFont val="Calibri"/>
        <family val="2"/>
        <charset val="238"/>
        <scheme val="minor"/>
      </rPr>
      <t>2 =</t>
    </r>
  </si>
  <si>
    <t>efektivní objemová tíha základové půdy pod zákl. spárou</t>
  </si>
  <si>
    <t>Únosnost základové půdy tvořené zeminami v úrovni základové spáry</t>
  </si>
  <si>
    <r>
      <t>R</t>
    </r>
    <r>
      <rPr>
        <b/>
        <vertAlign val="subscript"/>
        <sz val="10"/>
        <rFont val="Arial CE"/>
        <family val="2"/>
        <charset val="238"/>
      </rPr>
      <t>d</t>
    </r>
    <r>
      <rPr>
        <b/>
        <sz val="10"/>
        <rFont val="Arial CE"/>
        <family val="2"/>
        <charset val="238"/>
      </rPr>
      <t xml:space="preserve"> = </t>
    </r>
  </si>
  <si>
    <t>Rd=</t>
  </si>
  <si>
    <t>Ed=</t>
  </si>
  <si>
    <t>Ed= Nd/ A ´</t>
  </si>
  <si>
    <t xml:space="preserve">Ed= </t>
  </si>
  <si>
    <t>Posouzení únosnosti základové spáry dle ČSN 73 1001</t>
  </si>
  <si>
    <t>Zatížení aktivním zemním tlakem:</t>
  </si>
  <si>
    <r>
      <t xml:space="preserve">h eq=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Q * gk /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G,sub 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</t>
    </r>
  </si>
  <si>
    <r>
      <t xml:space="preserve">pdw1=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heg=</t>
    </r>
  </si>
  <si>
    <t>Výpočet zemního tlaku v klidu na rub opěrné zdi:</t>
  </si>
  <si>
    <r>
      <t xml:space="preserve">pdw2=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(Hc)=</t>
    </r>
  </si>
  <si>
    <t>Výpočet aktivních sil od zemního tlaku</t>
  </si>
  <si>
    <t>Fd1= pdw1 * b * Hc</t>
  </si>
  <si>
    <t>Fd2= pdw2 * b * Hc/2</t>
  </si>
  <si>
    <t>Fdc=Fd1+Fd2</t>
  </si>
  <si>
    <t>Md= MGd+MGd.soil+MQd+Md.w</t>
  </si>
  <si>
    <t>Md.w= Fd1*Hc/2 + Fd2*Hc/3</t>
  </si>
  <si>
    <t>Fd=Fdc</t>
  </si>
  <si>
    <t>Fd=</t>
  </si>
  <si>
    <r>
      <t>d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</si>
  <si>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t>Mezní excentricita emax=Bz/3</t>
  </si>
  <si>
    <t>emax=</t>
  </si>
  <si>
    <t>Odklon reakce od vislé:</t>
  </si>
  <si>
    <r>
      <t>d</t>
    </r>
    <r>
      <rPr>
        <sz val="11"/>
        <color theme="1"/>
        <rFont val="Calibri"/>
        <family val="2"/>
        <charset val="238"/>
        <scheme val="minor"/>
      </rPr>
      <t xml:space="preserve"> = 90-arctg (Nd/Fd)</t>
    </r>
  </si>
  <si>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s</t>
    </r>
    <r>
      <rPr>
        <sz val="11"/>
        <color theme="1"/>
        <rFont val="Calibri"/>
        <family val="2"/>
        <charset val="238"/>
        <scheme val="minor"/>
      </rPr>
      <t>=m/(</t>
    </r>
    <r>
      <rPr>
        <sz val="11"/>
        <color theme="1"/>
        <rFont val="GreekC"/>
        <charset val="238"/>
      </rPr>
      <t>g</t>
    </r>
    <r>
      <rPr>
        <sz val="11"/>
        <color theme="1"/>
        <rFont val="Calibri"/>
        <family val="2"/>
        <charset val="238"/>
        <scheme val="minor"/>
      </rPr>
      <t>i*h)</t>
    </r>
  </si>
  <si>
    <t>m=</t>
  </si>
  <si>
    <t>R1,R2</t>
  </si>
  <si>
    <t>Silně stlačitelné zeminy</t>
  </si>
  <si>
    <t>S1,S2,G1,G2,R3</t>
  </si>
  <si>
    <t>S3,S4,G3,G4,R4, R5</t>
  </si>
  <si>
    <t>Horniny R6</t>
  </si>
  <si>
    <t>Svislé napětí</t>
  </si>
  <si>
    <t>rozměr základu</t>
  </si>
  <si>
    <r>
      <t>E</t>
    </r>
    <r>
      <rPr>
        <vertAlign val="subscript"/>
        <sz val="11"/>
        <color theme="1"/>
        <rFont val="Calibri"/>
        <family val="2"/>
        <charset val="238"/>
        <scheme val="minor"/>
      </rPr>
      <t>oed</t>
    </r>
    <r>
      <rPr>
        <sz val="11"/>
        <color theme="1"/>
        <rFont val="Calibri"/>
        <family val="2"/>
        <charset val="238"/>
        <scheme val="minor"/>
      </rPr>
      <t>=(1/</t>
    </r>
    <r>
      <rPr>
        <sz val="11"/>
        <color theme="1"/>
        <rFont val="GreekC"/>
        <charset val="238"/>
      </rPr>
      <t>b</t>
    </r>
    <r>
      <rPr>
        <sz val="11"/>
        <color theme="1"/>
        <rFont val="Calibri"/>
        <family val="2"/>
        <charset val="238"/>
        <scheme val="minor"/>
      </rPr>
      <t>)*E</t>
    </r>
    <r>
      <rPr>
        <vertAlign val="subscript"/>
        <sz val="11"/>
        <color theme="1"/>
        <rFont val="Calibri"/>
        <family val="2"/>
        <charset val="238"/>
        <scheme val="minor"/>
      </rPr>
      <t>def</t>
    </r>
  </si>
  <si>
    <r>
      <rPr>
        <sz val="11"/>
        <color theme="1"/>
        <rFont val="GreekC"/>
        <charset val="238"/>
      </rPr>
      <t>b</t>
    </r>
    <r>
      <rPr>
        <sz val="11"/>
        <color theme="1"/>
        <rFont val="Calibri"/>
        <family val="2"/>
        <charset val="238"/>
        <scheme val="minor"/>
      </rPr>
      <t>=1-((</t>
    </r>
    <r>
      <rPr>
        <sz val="11"/>
        <color theme="1"/>
        <rFont val="GreekC"/>
        <charset val="238"/>
      </rPr>
      <t>q</t>
    </r>
    <r>
      <rPr>
        <sz val="11"/>
        <color theme="1"/>
        <rFont val="Calibri"/>
        <family val="2"/>
        <charset val="238"/>
        <scheme val="minor"/>
      </rPr>
      <t>^2)/(1-</t>
    </r>
    <r>
      <rPr>
        <sz val="11"/>
        <color theme="1"/>
        <rFont val="GreekC"/>
        <charset val="238"/>
      </rPr>
      <t>q</t>
    </r>
    <r>
      <rPr>
        <sz val="11"/>
        <color theme="1"/>
        <rFont val="Calibri"/>
        <family val="2"/>
        <charset val="238"/>
        <scheme val="minor"/>
      </rPr>
      <t>))</t>
    </r>
  </si>
  <si>
    <t>Zatížení základu</t>
  </si>
  <si>
    <t>p=</t>
  </si>
  <si>
    <r>
      <t>kNm</t>
    </r>
    <r>
      <rPr>
        <b/>
        <vertAlign val="superscript"/>
        <sz val="10"/>
        <rFont val="Arial"/>
        <family val="2"/>
        <charset val="238"/>
      </rPr>
      <t>-2</t>
    </r>
  </si>
  <si>
    <t>Tloušťka vrstvy</t>
  </si>
  <si>
    <t>Pissonovo číslo</t>
  </si>
  <si>
    <t>Sednutí</t>
  </si>
  <si>
    <r>
      <t>z</t>
    </r>
    <r>
      <rPr>
        <vertAlign val="subscript"/>
        <sz val="11"/>
        <color theme="1"/>
        <rFont val="Calibri"/>
        <family val="2"/>
        <charset val="238"/>
        <scheme val="minor"/>
      </rPr>
      <t>i</t>
    </r>
    <r>
      <rPr>
        <sz val="11"/>
        <color theme="1"/>
        <rFont val="Calibri"/>
        <family val="2"/>
        <charset val="238"/>
        <scheme val="minor"/>
      </rPr>
      <t>=</t>
    </r>
  </si>
  <si>
    <r>
      <t>tl</t>
    </r>
    <r>
      <rPr>
        <vertAlign val="subscript"/>
        <sz val="11"/>
        <color theme="1"/>
        <rFont val="Calibri"/>
        <family val="2"/>
        <charset val="238"/>
        <scheme val="minor"/>
      </rPr>
      <t>i</t>
    </r>
    <r>
      <rPr>
        <sz val="11"/>
        <color theme="1"/>
        <rFont val="Calibri"/>
        <family val="2"/>
        <charset val="238"/>
        <scheme val="minor"/>
      </rPr>
      <t>= [m]</t>
    </r>
  </si>
  <si>
    <r>
      <rPr>
        <sz val="11"/>
        <color theme="1"/>
        <rFont val="GreekC"/>
        <charset val="238"/>
      </rPr>
      <t>g</t>
    </r>
    <r>
      <rPr>
        <sz val="11"/>
        <color theme="1"/>
        <rFont val="Calibri"/>
        <family val="2"/>
        <charset val="238"/>
        <scheme val="minor"/>
      </rPr>
      <t>i=[kN/m3]</t>
    </r>
  </si>
  <si>
    <r>
      <t>E</t>
    </r>
    <r>
      <rPr>
        <vertAlign val="subscript"/>
        <sz val="11"/>
        <color theme="1"/>
        <rFont val="Calibri"/>
        <family val="2"/>
        <charset val="238"/>
        <scheme val="minor"/>
      </rPr>
      <t>def</t>
    </r>
    <r>
      <rPr>
        <sz val="11"/>
        <color theme="1"/>
        <rFont val="Calibri"/>
        <family val="2"/>
        <charset val="238"/>
        <scheme val="minor"/>
      </rPr>
      <t xml:space="preserve"> [MPa]</t>
    </r>
  </si>
  <si>
    <t>q</t>
  </si>
  <si>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s</t>
    </r>
    <r>
      <rPr>
        <sz val="11"/>
        <color theme="1"/>
        <rFont val="Calibri"/>
        <family val="2"/>
        <charset val="238"/>
        <scheme val="minor"/>
      </rPr>
      <t>=[Mpa]</t>
    </r>
  </si>
  <si>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z</t>
    </r>
    <r>
      <rPr>
        <sz val="11"/>
        <color theme="1"/>
        <rFont val="Calibri"/>
        <family val="2"/>
        <charset val="238"/>
        <scheme val="minor"/>
      </rPr>
      <t>=[Mpa]</t>
    </r>
  </si>
  <si>
    <t>s [m]</t>
  </si>
  <si>
    <t>1.</t>
  </si>
  <si>
    <t>2.</t>
  </si>
  <si>
    <t>3.</t>
  </si>
  <si>
    <t>4.</t>
  </si>
  <si>
    <t>SEDNUTÍ ZÁKLADU CELKEM</t>
  </si>
  <si>
    <t>Objem. tíha</t>
  </si>
  <si>
    <r>
      <rPr>
        <sz val="11"/>
        <color theme="1"/>
        <rFont val="GreekC"/>
        <charset val="238"/>
      </rPr>
      <t>s</t>
    </r>
    <r>
      <rPr>
        <vertAlign val="subscript"/>
        <sz val="11"/>
        <color theme="1"/>
        <rFont val="Calibri"/>
        <family val="2"/>
        <charset val="238"/>
        <scheme val="minor"/>
      </rPr>
      <t>z</t>
    </r>
    <r>
      <rPr>
        <sz val="11"/>
        <color theme="1"/>
        <rFont val="Calibri"/>
        <family val="2"/>
        <charset val="238"/>
        <scheme val="minor"/>
      </rPr>
      <t>= (p/(2*pi))*</t>
    </r>
  </si>
  <si>
    <t>*((arctg((l*b)/(z*(l*l+b*b+z*z)^0,5))+((l*b*z)/(l*l+b*b+z*z)^0,5))*(1/(l*l+z*z))+(1/(b*b+z*z)))</t>
  </si>
  <si>
    <t>sm,lim=</t>
  </si>
  <si>
    <t>Posouzení dle ČSN 73 1001</t>
  </si>
  <si>
    <t>D - ZATÍŽENÍ KORUNY OPĚRNÉ ZDI:</t>
  </si>
  <si>
    <t>Sednutí:</t>
  </si>
  <si>
    <t>Pevností součinitel:</t>
  </si>
  <si>
    <t>Strukturní pevnost zeminy:</t>
  </si>
  <si>
    <t>s.max [m]</t>
  </si>
  <si>
    <t>s, max=</t>
  </si>
  <si>
    <r>
      <t>s.max=((</t>
    </r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z</t>
    </r>
    <r>
      <rPr>
        <sz val="11"/>
        <color theme="1"/>
        <rFont val="Calibri"/>
        <family val="2"/>
        <charset val="238"/>
        <scheme val="minor"/>
      </rPr>
      <t>-</t>
    </r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s</t>
    </r>
    <r>
      <rPr>
        <sz val="11"/>
        <color theme="1"/>
        <rFont val="Calibri"/>
        <family val="2"/>
        <charset val="238"/>
        <scheme val="minor"/>
      </rPr>
      <t>)/E</t>
    </r>
    <r>
      <rPr>
        <vertAlign val="subscript"/>
        <sz val="10"/>
        <rFont val="Arial CE"/>
        <charset val="238"/>
      </rPr>
      <t>oed</t>
    </r>
    <r>
      <rPr>
        <sz val="11"/>
        <color theme="1"/>
        <rFont val="Calibri"/>
        <family val="2"/>
        <charset val="238"/>
        <scheme val="minor"/>
      </rPr>
      <t>)*h</t>
    </r>
  </si>
  <si>
    <t>Pevnost. součinitel</t>
  </si>
  <si>
    <t>Defor. modul</t>
  </si>
  <si>
    <t>Struktur. pevnost zeminy</t>
  </si>
  <si>
    <t>Zde je provedeno posouzení založení dle ČSN EN 1997</t>
  </si>
  <si>
    <t>Návrhové přístupy dle uvedené normy jsou se zvětšujícími parametry zatížení (A), s redukčními</t>
  </si>
  <si>
    <t xml:space="preserve">parametry pro charakteristiky zemin a hornin (M) a redukčními hodnotami pro </t>
  </si>
  <si>
    <t>charakteristickou únosnost (R).</t>
  </si>
  <si>
    <t>Dle ČSN EN 1997 se uvažují dle 2.4.7.3.4.2,.2.4.7.3.4.3 a 2.4.7.3.4.4 návrhové přískuty:</t>
  </si>
  <si>
    <t>kombinace 1</t>
  </si>
  <si>
    <t>kombinace 2</t>
  </si>
  <si>
    <t>A1+M1+R1</t>
  </si>
  <si>
    <t>A2+M2+R1</t>
  </si>
  <si>
    <t>Návrhový přístup 2:</t>
  </si>
  <si>
    <t>Návrhový přístup 1:</t>
  </si>
  <si>
    <t>A1+M1+R2</t>
  </si>
  <si>
    <t>Návrhový přístup 3:</t>
  </si>
  <si>
    <t>A1(A2)+M2+R3</t>
  </si>
  <si>
    <t>A - Zatížení stálé:</t>
  </si>
  <si>
    <t>A1 - Vlastní váha nosné konstrukce</t>
  </si>
  <si>
    <t>A2 - Geostatické zatížení zeminou:</t>
  </si>
  <si>
    <t>A3 - Zatížení aktivním zemním tlakem:</t>
  </si>
  <si>
    <t>A1</t>
  </si>
  <si>
    <t>M1</t>
  </si>
  <si>
    <t>R1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</si>
  <si>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Rv=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</si>
  <si>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Rh=</t>
    </r>
  </si>
  <si>
    <t>dle tabulky A5.</t>
  </si>
  <si>
    <t>ČSN EN 1997</t>
  </si>
  <si>
    <t>dle tabulky A3.</t>
  </si>
  <si>
    <t>dle tabulky A4.</t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</si>
  <si>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G,inf*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 *(Bps)*(Hd+Hr)*b</t>
    </r>
  </si>
  <si>
    <r>
      <t xml:space="preserve">h eq=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Q * gk /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Q 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</t>
    </r>
  </si>
  <si>
    <r>
      <t xml:space="preserve">pdw1=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heg=</t>
    </r>
  </si>
  <si>
    <r>
      <t xml:space="preserve">pdw2=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(Hc)=</t>
    </r>
  </si>
  <si>
    <t>Fdc=</t>
  </si>
  <si>
    <t>Md.w=</t>
  </si>
  <si>
    <t>B - Nahodilé zatížení</t>
  </si>
  <si>
    <t>B1 - Nahodilé zatížení:</t>
  </si>
  <si>
    <t>Hodnoty parametrů zeminy:</t>
  </si>
  <si>
    <t>ck=</t>
  </si>
  <si>
    <r>
      <t>cd=ck/</t>
    </r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Arial"/>
        <family val="2"/>
        <charset val="238"/>
      </rPr>
      <t>c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</si>
  <si>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d.soil=</t>
    </r>
  </si>
  <si>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d=atan(tan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k)/</t>
    </r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GreekS"/>
        <charset val="238"/>
      </rPr>
      <t>f</t>
    </r>
  </si>
  <si>
    <t>eb=</t>
  </si>
  <si>
    <t>Součinitelé únosnosti:</t>
  </si>
  <si>
    <t xml:space="preserve">Nq= </t>
  </si>
  <si>
    <r>
      <t>N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=2*(Nq-1)*tg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</t>
    </r>
  </si>
  <si>
    <r>
      <t>N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</si>
  <si>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t>Sklon základové spáry:</t>
  </si>
  <si>
    <r>
      <t>bc=bq-(1-bq)/(Nc*tg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</t>
    </r>
  </si>
  <si>
    <t>bq=</t>
  </si>
  <si>
    <r>
      <t>bq=b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 (1-</t>
    </r>
    <r>
      <rPr>
        <sz val="11"/>
        <color theme="1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*tg*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`)^2</t>
    </r>
  </si>
  <si>
    <r>
      <rPr>
        <sz val="11"/>
        <color theme="1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= sklon základové spáry od vodorovné</t>
    </r>
  </si>
  <si>
    <r>
      <rPr>
        <sz val="11"/>
        <color theme="1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 xml:space="preserve">= </t>
    </r>
  </si>
  <si>
    <t>bc=</t>
  </si>
  <si>
    <r>
      <t>b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</si>
  <si>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t>Součinitele tvaru základu:</t>
  </si>
  <si>
    <t xml:space="preserve">sq = </t>
  </si>
  <si>
    <r>
      <t xml:space="preserve">sq = 1+(B` / L`)*sin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</t>
    </r>
  </si>
  <si>
    <t>sc = (sq*Nq-1)/(Nq-1)</t>
  </si>
  <si>
    <t xml:space="preserve">sc = </t>
  </si>
  <si>
    <t>Součinitel šikmosti zatížení:</t>
  </si>
  <si>
    <t>Hd=(HB.d^2+HL.d^2)^0.5</t>
  </si>
  <si>
    <t>HB.d = Fd</t>
  </si>
  <si>
    <t>HL.d = 0</t>
  </si>
  <si>
    <t>HL.d =</t>
  </si>
  <si>
    <t xml:space="preserve">HB.d = </t>
  </si>
  <si>
    <t>mb=(2+B`/L`)/(1+B`/L`)</t>
  </si>
  <si>
    <t>ml=(2+L`/B`)/(1+L`/B`)</t>
  </si>
  <si>
    <t>mb=</t>
  </si>
  <si>
    <t>ml=</t>
  </si>
  <si>
    <t xml:space="preserve">m= </t>
  </si>
  <si>
    <t>m= (ml*HL^2+mb*HB^2)/Hd^2</t>
  </si>
  <si>
    <r>
      <t>iq=(1-Hd/(V+A`c`/tg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`))^m</t>
    </r>
  </si>
  <si>
    <t>iq=</t>
  </si>
  <si>
    <r>
      <t>i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=(1-Hd/(V+A`c`/tg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`))^m+1</t>
    </r>
  </si>
  <si>
    <r>
      <t>i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</si>
  <si>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r>
      <t>ic=iq-(1-iq)/(Nc*tg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</t>
    </r>
  </si>
  <si>
    <t>ic=</t>
  </si>
  <si>
    <r>
      <t>q`=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` D</t>
    </r>
  </si>
  <si>
    <t>q`=</t>
  </si>
  <si>
    <t>D =</t>
  </si>
  <si>
    <r>
      <t>R/A' = c'*Nc*bc*sc*ic+q`*Nq*bq*sq*iq+0.5*</t>
    </r>
    <r>
      <rPr>
        <b/>
        <sz val="11"/>
        <color theme="1"/>
        <rFont val="GreekS"/>
        <charset val="238"/>
      </rPr>
      <t>g</t>
    </r>
    <r>
      <rPr>
        <b/>
        <sz val="11"/>
        <color theme="1"/>
        <rFont val="Calibri"/>
        <family val="2"/>
        <charset val="238"/>
        <scheme val="minor"/>
      </rPr>
      <t>`*B`*Ny*by*sy*iy</t>
    </r>
  </si>
  <si>
    <t xml:space="preserve">R/A' = </t>
  </si>
  <si>
    <r>
      <t>s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 1-0.3*(B`/L`)</t>
    </r>
  </si>
  <si>
    <r>
      <t>s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= </t>
    </r>
  </si>
  <si>
    <t>Posouzení únosnosti základové spáry dle ČSN EN 1997</t>
  </si>
  <si>
    <t>M2</t>
  </si>
  <si>
    <t>A2</t>
  </si>
  <si>
    <t>H-3- Návrhový přístup 2. - kombinace A1+M1+R2</t>
  </si>
  <si>
    <t>R2</t>
  </si>
  <si>
    <t xml:space="preserve">Zde je čerpáno z kapitoly H-1-1 </t>
  </si>
  <si>
    <t xml:space="preserve">Zde je čerpáno z kapitoly H-1-2 </t>
  </si>
  <si>
    <r>
      <t>(R/A')/</t>
    </r>
    <r>
      <rPr>
        <b/>
        <sz val="11"/>
        <color theme="1"/>
        <rFont val="GreekS"/>
        <charset val="238"/>
      </rPr>
      <t>g</t>
    </r>
    <r>
      <rPr>
        <b/>
        <sz val="11"/>
        <color theme="1"/>
        <rFont val="Calibri"/>
        <family val="2"/>
        <charset val="238"/>
        <scheme val="minor"/>
      </rPr>
      <t xml:space="preserve">Rv = </t>
    </r>
  </si>
  <si>
    <t>Zde je čerpáno z kapitoly H-1-1  - Hodnota A1 vykazuje vyšší účinky zatížení.</t>
  </si>
  <si>
    <t>R3</t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</si>
  <si>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k,soil*(Bps)*(Hd+Hr)*b</t>
    </r>
  </si>
  <si>
    <t xml:space="preserve">Md.w= </t>
  </si>
  <si>
    <t xml:space="preserve">Fd1= </t>
  </si>
  <si>
    <t xml:space="preserve">Fd2= </t>
  </si>
  <si>
    <t>HLOUBKA ZALOŽENÍ OPĚRNÉ ZDI</t>
  </si>
  <si>
    <t>D=</t>
  </si>
  <si>
    <t>D = hloubka založení</t>
  </si>
  <si>
    <t>Srovnání výsledků jednotlivých návrhových přístupů ČSN EN 1997 a ČSN 73 1001</t>
  </si>
  <si>
    <t>Návrhový přístup:</t>
  </si>
  <si>
    <t>Ed [kPa]</t>
  </si>
  <si>
    <t>Rd [kPa]</t>
  </si>
  <si>
    <t>Rd/Ed</t>
  </si>
  <si>
    <t>ČSN 73 1001</t>
  </si>
  <si>
    <t>C25/30</t>
  </si>
  <si>
    <t>Tloušťka stěny</t>
  </si>
  <si>
    <t>H-1-1 - Výpočet namáhání základové spáry:</t>
  </si>
  <si>
    <t>H-1-2 - Výpočet únosnosti základové spáry:</t>
  </si>
  <si>
    <t>H-1- Návrhový přístup 1. - kombinace 1. - A1+M1+R1:</t>
  </si>
  <si>
    <t>H-2- Návrhový přístup 1. - kombinace2. - A2+M2+R1:</t>
  </si>
  <si>
    <t>H-2-1 - Výpočet namáhání základové spáry:</t>
  </si>
  <si>
    <t>H-2-3 - Posouzení únosnoti základové spáry:</t>
  </si>
  <si>
    <t>H-3-1 - Výpočet namáhání základové spáry:</t>
  </si>
  <si>
    <t>H-2-2 - Výpočet únosnosti základové spáry:</t>
  </si>
  <si>
    <t>H-4- Návrhový přístup 3. - kombinace A1(A2)+M2+R3:</t>
  </si>
  <si>
    <t>H-4-1 - Výpočet namáhání základové spáry:</t>
  </si>
  <si>
    <t>H-4-3 - Posouzení únosnoti základové spár:</t>
  </si>
  <si>
    <t>I-1 - Výpočet únosnosti základového pasu dle ČSN 73 1001:</t>
  </si>
  <si>
    <t>I-2 Výpočet sednutí obdélníkového základu dle ČSN 73 1001:</t>
  </si>
  <si>
    <t>I-1-1 - Výpočet namáhání základové spáry:</t>
  </si>
  <si>
    <t>I-1-2 - Výpočet únosnosti základového pasu dle ČSN 73 1001</t>
  </si>
  <si>
    <t>I-1-3 - Posouzení únosnoti základové spáry:</t>
  </si>
  <si>
    <t>I-2-1 - Výpočet namáhání základové spáry:</t>
  </si>
  <si>
    <t>I-2-2 - Výpočet sednutí základu dle ČSN 73 1001:</t>
  </si>
  <si>
    <t>I-2-3 - Posouzení sednutí základu:</t>
  </si>
  <si>
    <t>Hd &lt;= Rd + Rp.d</t>
  </si>
  <si>
    <t>Podmínka spolehlivosti</t>
  </si>
  <si>
    <r>
      <t xml:space="preserve">Rd= Vd*tan </t>
    </r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>d</t>
    </r>
  </si>
  <si>
    <t>nebo</t>
  </si>
  <si>
    <r>
      <t xml:space="preserve">Rd= (Vd*tan </t>
    </r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>d)/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Rh</t>
    </r>
  </si>
  <si>
    <t xml:space="preserve">Hodnoty </t>
  </si>
  <si>
    <r>
      <t xml:space="preserve"> </t>
    </r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=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cv</t>
    </r>
  </si>
  <si>
    <t>je-li základ vybetonován na základovou spáru</t>
  </si>
  <si>
    <t>je-li základ proveden jako prefabrikát</t>
  </si>
  <si>
    <r>
      <t xml:space="preserve"> </t>
    </r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= 2/3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cv</t>
    </r>
  </si>
  <si>
    <t>Hd= Fd</t>
  </si>
  <si>
    <t xml:space="preserve">Hd= </t>
  </si>
  <si>
    <t>Vd=Nd</t>
  </si>
  <si>
    <t>Vd=</t>
  </si>
  <si>
    <t xml:space="preserve">Rd= </t>
  </si>
  <si>
    <t>Fd4= pd4 * b * Hz/2</t>
  </si>
  <si>
    <r>
      <t xml:space="preserve">Rdp=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G.inf*Fdp</t>
    </r>
  </si>
  <si>
    <t>Fdp=Fd3+Fd4</t>
  </si>
  <si>
    <r>
      <t xml:space="preserve">Rdp= </t>
    </r>
    <r>
      <rPr>
        <sz val="11"/>
        <color theme="1"/>
        <rFont val="GreekS"/>
        <charset val="238"/>
      </rPr>
      <t/>
    </r>
  </si>
  <si>
    <t>Hd =</t>
  </si>
  <si>
    <t>H-1-3 - Posouzení únosnoti základové spáry:</t>
  </si>
  <si>
    <t>Rd+Rp.d=</t>
  </si>
  <si>
    <t>H-3-2 - Výpočet únosnosti základové spáry:</t>
  </si>
  <si>
    <t>H-3-3 - Posouzení únosnoti základové spáry:</t>
  </si>
  <si>
    <t>H-4-2 - Výpočet únosnosti základové spáry:</t>
  </si>
  <si>
    <t>J-1- Návrhový přístup 1. - kombinace 1. - A1+M1+R1:</t>
  </si>
  <si>
    <t>J-1-1 - Posouzení únosnoti základové spáry:</t>
  </si>
  <si>
    <t>J-2- Návrhový přístup 1. - kombinace 2. - A2+M2+R1:</t>
  </si>
  <si>
    <t>J-2-1 - Posouzení únosnoti základové spáry:</t>
  </si>
  <si>
    <t>J-3- Návrhový přístup 2. - kombinace - A1+M1+R2:</t>
  </si>
  <si>
    <t>J-3-1 - Posouzení únosnoti základové spáry:</t>
  </si>
  <si>
    <t>J-4- Návrhový přístup 3. - kombinace A1(A2)+M2+R3:</t>
  </si>
  <si>
    <t>J-4-1 - Posouzení únosnoti základové spáry:</t>
  </si>
  <si>
    <t>K - 1 POSOUZENÍ ZÁKLADOVÉ SPÁRY NA SVISLOU ÚNOSNOST</t>
  </si>
  <si>
    <t>Založení konstrukce vyhoví z hlediska svislé únosnosti základové spáry.</t>
  </si>
  <si>
    <t>Minimální stupeň bezpečnosti je při návrhovém postupu 2. dle ČSN EN 1997.</t>
  </si>
  <si>
    <t>K - 2 POSOUZENÍ ZÁKLADOVÉ SPÁRY NA VODOROVNOU ÚNOSNOST</t>
  </si>
  <si>
    <t>Rd/Hd</t>
  </si>
  <si>
    <t>Hd [kN]</t>
  </si>
  <si>
    <t>Rd[kN]</t>
  </si>
  <si>
    <t>Minimální stupeň bezpečnosti je při návrhovém postupu 3. dle ČSN EN 1997.</t>
  </si>
  <si>
    <t>Ing. Jan Bursa</t>
  </si>
  <si>
    <t>OBSAH:</t>
  </si>
  <si>
    <t>A - Geometrie opěrné zdi</t>
  </si>
  <si>
    <t>str.:</t>
  </si>
  <si>
    <t>B - Materiálové charakteristiky</t>
  </si>
  <si>
    <t>C - Charakteristiky zemin</t>
  </si>
  <si>
    <t>D - Zatížení koruny opěrné zdi</t>
  </si>
  <si>
    <t>E - Posouzení stability opěrné zdi</t>
  </si>
  <si>
    <t>F - NÁVRH VÝZTUŽE VE STĚNĚ (DŘÍKU) OPĚRNÉ ZDI</t>
  </si>
  <si>
    <t>F - Návrh výztuže ve stěně (dříku) opěrné zdi</t>
  </si>
  <si>
    <t>G - Návrh výztuže základového pasu</t>
  </si>
  <si>
    <t>H - Posouzení svislé únosnosti založení opěrné zdi dle ČSN EN 1997</t>
  </si>
  <si>
    <t>H - POSOUZENÍ SVISLÉ ÚNOSNOSTI ZALOŽENÍ OPĚRNÉ ZDI DLE ČSN EN 1997</t>
  </si>
  <si>
    <t>I - Posouzení svislé únosnosti založení opěrné zdi dle ČSN 73 1001</t>
  </si>
  <si>
    <t>I - POSOUZENÍ SVISLÉ ÚNOSNOSTI ZALOŽENÍ OPĚRNÉ ZDI DLE ČSN 73 1001:</t>
  </si>
  <si>
    <t>J - Posouzení vodorovné únosnosti založení opěrné zdi dle ČSN EN 1997</t>
  </si>
  <si>
    <t>J - POSOUZENÍ VODOROVNÉ ÚNOSNOSTI ZALOŽENÍ OPĚRNÉ ZDI DLE ČSN EN 1997</t>
  </si>
  <si>
    <t>K - Souhrnné vyhodnocení únosnosti založení opěrné zdi</t>
  </si>
  <si>
    <t>K - SOUHRNNÉ VYHODNOCENÍ ÚNOSNOSTI ZALOŽENÍ OPĚRNÉ ZDI</t>
  </si>
  <si>
    <t>Zatížení komunikace dle ČSN EN 1992 - zatížení mostů dopravou</t>
  </si>
  <si>
    <t>Uvažuje se zatěžovací model LM1:</t>
  </si>
  <si>
    <t>Rovnoměrné zatížení</t>
  </si>
  <si>
    <t>Dvojnáprava (nápravová síla)</t>
  </si>
  <si>
    <t>Qk=</t>
  </si>
  <si>
    <t xml:space="preserve">Redukční součinitele </t>
  </si>
  <si>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q,i=</t>
    </r>
  </si>
  <si>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Q,i=</t>
    </r>
  </si>
  <si>
    <t>Redukované hodnoty zatížení:</t>
  </si>
  <si>
    <r>
      <t>qk*</t>
    </r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q,i=</t>
    </r>
  </si>
  <si>
    <r>
      <t>Qk*</t>
    </r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Q,i=</t>
    </r>
  </si>
  <si>
    <t>Roznos dvojnápravy:</t>
  </si>
  <si>
    <t>šířka pruhu</t>
  </si>
  <si>
    <t>délka roznosu 2 náprav</t>
  </si>
  <si>
    <t>Plocha roznostu</t>
  </si>
  <si>
    <t>A=</t>
  </si>
  <si>
    <t>Redukované rovnoměrné zatížení od dvounápravy:</t>
  </si>
  <si>
    <r>
      <t>qQk=Qk*</t>
    </r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Q,i/A=</t>
    </r>
  </si>
  <si>
    <t>Celkové rovnoměrné charakteristické zatížení:</t>
  </si>
  <si>
    <r>
      <t>qk</t>
    </r>
    <r>
      <rPr>
        <sz val="11"/>
        <color theme="1"/>
        <rFont val="Calibri"/>
        <family val="2"/>
        <charset val="238"/>
        <scheme val="minor"/>
      </rPr>
      <t>=</t>
    </r>
  </si>
  <si>
    <t>qk+qQk=</t>
  </si>
  <si>
    <t>Roznášecí šířky:</t>
  </si>
  <si>
    <t>roznášecí</t>
  </si>
  <si>
    <t>š1=</t>
  </si>
  <si>
    <t>roznesená</t>
  </si>
  <si>
    <t>š2=</t>
  </si>
  <si>
    <t>poměr</t>
  </si>
  <si>
    <t>n=š1/š2=</t>
  </si>
  <si>
    <t>qk*n=</t>
  </si>
  <si>
    <t>(upravená charakter. hodnota)</t>
  </si>
  <si>
    <t>Stabilizující síly od zemního tlaku - NEUVAŽUJE SE</t>
  </si>
  <si>
    <t>Stabilizující účinky přitížením koruny.</t>
  </si>
  <si>
    <r>
      <t xml:space="preserve">Gdg=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G,stb*qk*n*Bps=</t>
    </r>
  </si>
  <si>
    <t>E.stb= Gdg*(Bpp+Bp+0.5*Bps)</t>
  </si>
  <si>
    <r>
      <t xml:space="preserve">E.stb= (Gd+Gd.soil+Gdg)*tan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</t>
    </r>
  </si>
  <si>
    <t>s účinkem přitížení koruny a pasivním stabilizujícím tlakem</t>
  </si>
  <si>
    <r>
      <t xml:space="preserve">hp=40*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Q=</t>
    </r>
  </si>
  <si>
    <r>
      <t xml:space="preserve">mp=33*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Q=</t>
    </r>
  </si>
  <si>
    <t>mp=</t>
  </si>
  <si>
    <t>hp=</t>
  </si>
  <si>
    <t>Ved.max=Fdw1+Fdw2+hp</t>
  </si>
  <si>
    <t>Zatížení od nárazu vozidla do svodidel či zábradlí:</t>
  </si>
  <si>
    <t>Med.max=Fdw1*(Hc-Hz)/2+Fdw2*(Hc-Hz)/3+mp+hp*Hd</t>
  </si>
  <si>
    <r>
      <t xml:space="preserve">Gg=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*cu*qk*n</t>
    </r>
  </si>
  <si>
    <t xml:space="preserve">Gg= </t>
  </si>
  <si>
    <t>Gc=Gd,soil+Gd</t>
  </si>
  <si>
    <t>Gc=</t>
  </si>
  <si>
    <t>Bude navržena smyková výztuž.</t>
  </si>
  <si>
    <t xml:space="preserve">12-NÁVRH A POSOUZENÍ OPĚRNÉ ZDI </t>
  </si>
  <si>
    <t>Ve Vysokém Mýtě, Září 2010</t>
  </si>
  <si>
    <t>Umv= Ums+Ump</t>
  </si>
  <si>
    <t>celková únosnost mikropiloty</t>
  </si>
  <si>
    <t>Ums - únosnost na plášti kořene mikropiloty</t>
  </si>
  <si>
    <t>Ump - únosnost na patě tlačené mikropiloty v případě vetknutí či opření (pouze R1-R3)</t>
  </si>
  <si>
    <r>
      <t xml:space="preserve">Ums= </t>
    </r>
    <r>
      <rPr>
        <sz val="11"/>
        <color theme="1"/>
        <rFont val="GreekS"/>
        <charset val="238"/>
      </rPr>
      <t>p</t>
    </r>
    <r>
      <rPr>
        <sz val="11"/>
        <color theme="1"/>
        <rFont val="Calibri"/>
        <family val="2"/>
        <charset val="238"/>
        <scheme val="minor"/>
      </rPr>
      <t>*d*</t>
    </r>
    <r>
      <rPr>
        <sz val="11"/>
        <color theme="1"/>
        <rFont val="GreekC"/>
        <charset val="238"/>
      </rPr>
      <t>S</t>
    </r>
    <r>
      <rPr>
        <sz val="11"/>
        <color theme="1"/>
        <rFont val="Calibri"/>
        <family val="2"/>
        <charset val="238"/>
        <scheme val="minor"/>
      </rPr>
      <t>lti*</t>
    </r>
    <r>
      <rPr>
        <sz val="11"/>
        <color theme="1"/>
        <rFont val="GreekC"/>
        <charset val="238"/>
      </rPr>
      <t>t</t>
    </r>
    <r>
      <rPr>
        <sz val="11"/>
        <color theme="1"/>
        <rFont val="Calibri"/>
        <family val="2"/>
        <charset val="238"/>
        <scheme val="minor"/>
      </rPr>
      <t>i*mz</t>
    </r>
  </si>
  <si>
    <t>Plášť tření</t>
  </si>
  <si>
    <t>Součinitel zatížení</t>
  </si>
  <si>
    <t>Lti [m]</t>
  </si>
  <si>
    <r>
      <rPr>
        <sz val="11"/>
        <color theme="1"/>
        <rFont val="GreekS"/>
        <charset val="238"/>
      </rPr>
      <t>t</t>
    </r>
    <r>
      <rPr>
        <sz val="11"/>
        <color theme="1"/>
        <rFont val="Calibri"/>
        <family val="2"/>
        <charset val="238"/>
        <scheme val="minor"/>
      </rPr>
      <t>k [Mpa]</t>
    </r>
  </si>
  <si>
    <t>Celková únosnost mikropiloty - charakteristická hodnota</t>
  </si>
  <si>
    <t xml:space="preserve">Umv= </t>
  </si>
  <si>
    <t>Odklon mikropiloty od svislé</t>
  </si>
  <si>
    <r>
      <rPr>
        <sz val="11"/>
        <color theme="1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=</t>
    </r>
  </si>
  <si>
    <r>
      <t xml:space="preserve">sin </t>
    </r>
    <r>
      <rPr>
        <sz val="11"/>
        <color theme="1"/>
        <rFont val="GreekC"/>
        <charset val="238"/>
      </rPr>
      <t>a</t>
    </r>
    <r>
      <rPr>
        <sz val="11"/>
        <color theme="1"/>
        <rFont val="Calibri"/>
        <family val="2"/>
        <charset val="238"/>
        <scheme val="minor"/>
      </rPr>
      <t>=</t>
    </r>
  </si>
  <si>
    <r>
      <t xml:space="preserve">cos </t>
    </r>
    <r>
      <rPr>
        <sz val="11"/>
        <color theme="1"/>
        <rFont val="GreekC"/>
        <charset val="238"/>
      </rPr>
      <t>a</t>
    </r>
    <r>
      <rPr>
        <sz val="11"/>
        <color theme="1"/>
        <rFont val="Calibri"/>
        <family val="2"/>
        <charset val="238"/>
        <scheme val="minor"/>
      </rPr>
      <t>=</t>
    </r>
  </si>
  <si>
    <t>Umvv=</t>
  </si>
  <si>
    <t>Charakteristická pevnost</t>
  </si>
  <si>
    <t>Ocel</t>
  </si>
  <si>
    <t>fy</t>
  </si>
  <si>
    <t xml:space="preserve">Ocel </t>
  </si>
  <si>
    <t>Návrhová pevnost:</t>
  </si>
  <si>
    <r>
      <t>R</t>
    </r>
    <r>
      <rPr>
        <vertAlign val="subscript"/>
        <sz val="10"/>
        <rFont val="Arial CE"/>
        <charset val="238"/>
      </rPr>
      <t>sd</t>
    </r>
  </si>
  <si>
    <t>Geometrie</t>
  </si>
  <si>
    <t>Délka celkem</t>
  </si>
  <si>
    <r>
      <t>L</t>
    </r>
    <r>
      <rPr>
        <vertAlign val="subscript"/>
        <sz val="10"/>
        <rFont val="Arial CE"/>
        <charset val="238"/>
      </rPr>
      <t>c</t>
    </r>
  </si>
  <si>
    <t>Délka dříku+pul kořene</t>
  </si>
  <si>
    <t>L</t>
  </si>
  <si>
    <t>Délka kořene</t>
  </si>
  <si>
    <r>
      <t>L</t>
    </r>
    <r>
      <rPr>
        <vertAlign val="subscript"/>
        <sz val="10"/>
        <rFont val="Arial CE"/>
        <charset val="238"/>
      </rPr>
      <t>k</t>
    </r>
  </si>
  <si>
    <t>průměr</t>
  </si>
  <si>
    <t>Plocha průřezu</t>
  </si>
  <si>
    <r>
      <t>A</t>
    </r>
    <r>
      <rPr>
        <vertAlign val="subscript"/>
        <sz val="10"/>
        <rFont val="Arial CE"/>
        <charset val="238"/>
      </rPr>
      <t>o</t>
    </r>
  </si>
  <si>
    <r>
      <t>m</t>
    </r>
    <r>
      <rPr>
        <vertAlign val="superscript"/>
        <sz val="10"/>
        <rFont val="Arial CE"/>
        <charset val="238"/>
      </rPr>
      <t>2</t>
    </r>
  </si>
  <si>
    <t>Únosnost v prostém tahu</t>
  </si>
  <si>
    <r>
      <t>N</t>
    </r>
    <r>
      <rPr>
        <b/>
        <vertAlign val="subscript"/>
        <sz val="10"/>
        <rFont val="Arial CE"/>
        <charset val="238"/>
      </rPr>
      <t>t</t>
    </r>
  </si>
  <si>
    <r>
      <t>A</t>
    </r>
    <r>
      <rPr>
        <vertAlign val="subscript"/>
        <sz val="10"/>
        <rFont val="Arial CE"/>
        <charset val="238"/>
      </rPr>
      <t>o</t>
    </r>
    <r>
      <rPr>
        <sz val="11"/>
        <color theme="1"/>
        <rFont val="Calibri"/>
        <family val="2"/>
        <charset val="238"/>
        <scheme val="minor"/>
      </rPr>
      <t>×R</t>
    </r>
    <r>
      <rPr>
        <vertAlign val="subscript"/>
        <sz val="10"/>
        <rFont val="Arial CE"/>
        <charset val="238"/>
      </rPr>
      <t>sd</t>
    </r>
  </si>
  <si>
    <t>Výpočet únosnosti mikropiloty</t>
  </si>
  <si>
    <t>tah</t>
  </si>
  <si>
    <t>Celková délka kořene mikropiloty</t>
  </si>
  <si>
    <t>celková únosnost v tahu</t>
  </si>
  <si>
    <t>Redukce plochy výztužné trubky vlivem koroze</t>
  </si>
  <si>
    <t>Koeficient</t>
  </si>
  <si>
    <r>
      <t>F</t>
    </r>
    <r>
      <rPr>
        <vertAlign val="subscript"/>
        <sz val="10"/>
        <rFont val="Arial CE"/>
        <charset val="238"/>
      </rPr>
      <t>ut</t>
    </r>
  </si>
  <si>
    <t>Součinitel vlivu koroze</t>
  </si>
  <si>
    <r>
      <t>r</t>
    </r>
    <r>
      <rPr>
        <vertAlign val="subscript"/>
        <sz val="10"/>
        <rFont val="Arial CE"/>
        <charset val="238"/>
      </rPr>
      <t>e</t>
    </r>
  </si>
  <si>
    <t>Redukovaná plocha ocelové trubky</t>
  </si>
  <si>
    <r>
      <t>A</t>
    </r>
    <r>
      <rPr>
        <vertAlign val="subscript"/>
        <sz val="10"/>
        <rFont val="Arial CE"/>
        <charset val="238"/>
      </rPr>
      <t>a</t>
    </r>
  </si>
  <si>
    <t>Celková únosnost mikropiloty v tahu - návrhová hodnota</t>
  </si>
  <si>
    <t>Svislá tahová únosnost piloty - návrhová hodnota</t>
  </si>
  <si>
    <t>Vodorovná tahová únosnost piloty - návrhová hodnota</t>
  </si>
  <si>
    <t>Pro únosnost mikropiloty se dle ČSN EN 1990/A1 použije postup 2 normy ČSN EN 1997-1.</t>
  </si>
  <si>
    <t>postup 2 dle EC7</t>
  </si>
  <si>
    <t>Únosnost na plášti kořene mikropiloty:</t>
  </si>
  <si>
    <r>
      <t xml:space="preserve">Ump= </t>
    </r>
    <r>
      <rPr>
        <sz val="11"/>
        <color theme="1"/>
        <rFont val="GreekS"/>
        <charset val="238"/>
      </rPr>
      <t>p</t>
    </r>
    <r>
      <rPr>
        <sz val="11"/>
        <color theme="1"/>
        <rFont val="Calibri"/>
        <family val="2"/>
        <charset val="238"/>
        <scheme val="minor"/>
      </rPr>
      <t>*d^2/4 *q</t>
    </r>
    <r>
      <rPr>
        <vertAlign val="subscript"/>
        <sz val="11"/>
        <color theme="1"/>
        <rFont val="Calibri"/>
        <family val="2"/>
        <charset val="238"/>
        <scheme val="minor"/>
      </rPr>
      <t>br</t>
    </r>
  </si>
  <si>
    <t>Délka kořene mikropiloty</t>
  </si>
  <si>
    <t>Předpínací tyče WR</t>
  </si>
  <si>
    <t>Průměr kořene</t>
  </si>
  <si>
    <t>d [m]</t>
  </si>
  <si>
    <t>tyč mikropiloty</t>
  </si>
  <si>
    <t>Ocelové tyče</t>
  </si>
  <si>
    <t>Výpočet únosnosti kořene mikropiloty</t>
  </si>
  <si>
    <t>Výpočet únosnosti dříku mikropiloty</t>
  </si>
  <si>
    <t>Výsledná únosnost mikropiloty</t>
  </si>
  <si>
    <t>Posouzení tažené mikropiloty</t>
  </si>
  <si>
    <t>Návrhová únosnost tažené mikropiloty dle ČSN EN 1997-1</t>
  </si>
  <si>
    <t>Rozteč mikropilot v podélném směru:</t>
  </si>
  <si>
    <t>Posouzení ve vodorovném směru</t>
  </si>
  <si>
    <t>Umvh=</t>
  </si>
  <si>
    <t>Svislá tahová únosnost piloty - návrhová hodnota na 1 bm:</t>
  </si>
  <si>
    <t>Uvažované působení mikropiloty na základ zdi pro stabilizaci opěrné zdi proti překlopení:</t>
  </si>
  <si>
    <t>Fvert=</t>
  </si>
  <si>
    <t>&gt;</t>
  </si>
  <si>
    <t>Posouzení ve svislém směru</t>
  </si>
  <si>
    <t>Vodorovná tahová únosnost piloty - návrhová hodnota na 1 bm:</t>
  </si>
  <si>
    <t>Uvažované působení mikropiloty na základ zdi pro stabilizaci opěrné zdi proti posunutí:</t>
  </si>
  <si>
    <t>Fhor=</t>
  </si>
  <si>
    <t>Síla v mikropilotě VYHOVUJE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</si>
</sst>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K_č_-;\-* #,##0.00\ _K_č_-;_-* &quot;-&quot;??\ _K_č_-;_-@_-"/>
    <numFmt numFmtId="164" formatCode="#,##0.00\ _K_č"/>
    <numFmt numFmtId="165" formatCode="0.000"/>
    <numFmt numFmtId="166" formatCode="0.00000"/>
    <numFmt numFmtId="167" formatCode="0.0000"/>
    <numFmt numFmtId="168" formatCode="#,##0.0000"/>
    <numFmt numFmtId="169" formatCode="#,##0.000"/>
    <numFmt numFmtId="170" formatCode="0.0"/>
    <numFmt numFmtId="171" formatCode="0.000000"/>
  </numFmts>
  <fonts count="38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GreekS"/>
      <charset val="238"/>
    </font>
    <font>
      <sz val="11"/>
      <color theme="1"/>
      <name val="Calibri"/>
      <family val="2"/>
      <charset val="238"/>
    </font>
    <font>
      <b/>
      <u/>
      <sz val="12"/>
      <color theme="1"/>
      <name val="Calibri"/>
      <family val="2"/>
      <charset val="238"/>
      <scheme val="minor"/>
    </font>
    <font>
      <vertAlign val="subscript"/>
      <sz val="11"/>
      <color theme="1"/>
      <name val="GreekS"/>
      <charset val="238"/>
    </font>
    <font>
      <sz val="11"/>
      <color theme="1"/>
      <name val="Arial"/>
      <family val="2"/>
      <charset val="238"/>
    </font>
    <font>
      <sz val="10"/>
      <name val="Arial CE"/>
      <family val="2"/>
      <charset val="238"/>
    </font>
    <font>
      <b/>
      <sz val="10"/>
      <name val="Arial CE"/>
      <charset val="238"/>
    </font>
    <font>
      <b/>
      <vertAlign val="subscript"/>
      <sz val="10"/>
      <name val="Arial CE"/>
      <family val="2"/>
      <charset val="238"/>
    </font>
    <font>
      <b/>
      <sz val="10"/>
      <name val="GreekC"/>
      <charset val="238"/>
    </font>
    <font>
      <b/>
      <sz val="10"/>
      <name val="GreekS"/>
      <charset val="238"/>
    </font>
    <font>
      <vertAlign val="subscript"/>
      <sz val="10"/>
      <name val="Arial CE"/>
      <family val="2"/>
      <charset val="238"/>
    </font>
    <font>
      <sz val="10"/>
      <name val="GreekC"/>
      <charset val="238"/>
    </font>
    <font>
      <sz val="10"/>
      <name val="Arial"/>
      <family val="2"/>
    </font>
    <font>
      <vertAlign val="subscript"/>
      <sz val="10"/>
      <name val="Arial"/>
      <family val="2"/>
    </font>
    <font>
      <vertAlign val="superscript"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vertAlign val="subscript"/>
      <sz val="10"/>
      <name val="Arial CE"/>
      <charset val="238"/>
    </font>
    <font>
      <sz val="11"/>
      <color theme="1"/>
      <name val="GreekC"/>
      <charset val="238"/>
    </font>
    <font>
      <vertAlign val="subscript"/>
      <sz val="11"/>
      <color theme="1"/>
      <name val="Calibri"/>
      <family val="2"/>
      <charset val="238"/>
      <scheme val="minor"/>
    </font>
    <font>
      <b/>
      <vertAlign val="superscript"/>
      <sz val="10"/>
      <name val="Arial"/>
      <family val="2"/>
      <charset val="238"/>
    </font>
    <font>
      <b/>
      <i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</font>
    <font>
      <vertAlign val="subscript"/>
      <sz val="11"/>
      <color theme="1"/>
      <name val="Arial"/>
      <family val="2"/>
      <charset val="238"/>
    </font>
    <font>
      <b/>
      <sz val="11"/>
      <color theme="1"/>
      <name val="GreekS"/>
      <charset val="238"/>
    </font>
    <font>
      <b/>
      <u/>
      <sz val="14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indexed="8"/>
      <name val="GreekS"/>
      <charset val="238"/>
    </font>
    <font>
      <sz val="10"/>
      <name val="Arial"/>
      <family val="2"/>
      <charset val="238"/>
    </font>
    <font>
      <vertAlign val="superscript"/>
      <sz val="10"/>
      <name val="Arial CE"/>
      <charset val="238"/>
    </font>
    <font>
      <b/>
      <u/>
      <sz val="10"/>
      <name val="Arial CE"/>
      <charset val="238"/>
    </font>
    <font>
      <b/>
      <vertAlign val="subscript"/>
      <sz val="10"/>
      <name val="Arial CE"/>
      <charset val="238"/>
    </font>
    <font>
      <b/>
      <i/>
      <u/>
      <sz val="11"/>
      <color theme="1"/>
      <name val="Calibri"/>
      <family val="2"/>
      <charset val="238"/>
      <scheme val="minor"/>
    </font>
    <font>
      <b/>
      <sz val="12"/>
      <color rgb="FF007AC3"/>
      <name val="Arial"/>
      <family val="2"/>
      <charset val="238"/>
    </font>
    <font>
      <b/>
      <sz val="10"/>
      <color rgb="FF007AC3"/>
      <name val="Arial"/>
      <family val="2"/>
      <charset val="238"/>
    </font>
    <font>
      <b/>
      <sz val="10"/>
      <color rgb="FF00A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43" fontId="28" fillId="0" borderId="0" applyFont="0" applyFill="0" applyBorder="0" applyAlignment="0" applyProtection="0"/>
    <xf numFmtId="0" fontId="30" fillId="0" borderId="0"/>
  </cellStyleXfs>
  <cellXfs count="158">
    <xf numFmtId="0" fontId="0" fillId="0" borderId="0" xfId="0"/>
    <xf numFmtId="0" fontId="0" fillId="2" borderId="0" xfId="0" applyFill="1"/>
    <xf numFmtId="2" fontId="0" fillId="2" borderId="0" xfId="0" applyNumberFormat="1" applyFill="1"/>
    <xf numFmtId="2" fontId="0" fillId="0" borderId="0" xfId="0" applyNumberFormat="1"/>
    <xf numFmtId="0" fontId="1" fillId="0" borderId="0" xfId="0" applyFont="1"/>
    <xf numFmtId="0" fontId="0" fillId="0" borderId="1" xfId="0" applyBorder="1"/>
    <xf numFmtId="2" fontId="0" fillId="0" borderId="1" xfId="0" applyNumberFormat="1" applyBorder="1"/>
    <xf numFmtId="0" fontId="3" fillId="0" borderId="0" xfId="0" applyFont="1"/>
    <xf numFmtId="0" fontId="4" fillId="0" borderId="0" xfId="0" applyFont="1"/>
    <xf numFmtId="0" fontId="0" fillId="0" borderId="0" xfId="0" applyBorder="1"/>
    <xf numFmtId="0" fontId="0" fillId="0" borderId="2" xfId="0" applyBorder="1"/>
    <xf numFmtId="0" fontId="0" fillId="2" borderId="2" xfId="0" applyFill="1" applyBorder="1"/>
    <xf numFmtId="164" fontId="0" fillId="0" borderId="0" xfId="0" applyNumberFormat="1"/>
    <xf numFmtId="165" fontId="0" fillId="0" borderId="0" xfId="0" applyNumberFormat="1"/>
    <xf numFmtId="0" fontId="7" fillId="0" borderId="0" xfId="0" applyFont="1" applyFill="1" applyBorder="1"/>
    <xf numFmtId="0" fontId="7" fillId="0" borderId="1" xfId="0" applyFont="1" applyFill="1" applyBorder="1"/>
    <xf numFmtId="2" fontId="0" fillId="0" borderId="2" xfId="0" applyNumberFormat="1" applyBorder="1"/>
    <xf numFmtId="166" fontId="0" fillId="0" borderId="0" xfId="0" applyNumberFormat="1"/>
    <xf numFmtId="166" fontId="0" fillId="0" borderId="1" xfId="0" applyNumberFormat="1" applyBorder="1"/>
    <xf numFmtId="0" fontId="0" fillId="0" borderId="0" xfId="0" applyFill="1"/>
    <xf numFmtId="167" fontId="0" fillId="0" borderId="0" xfId="0" applyNumberFormat="1"/>
    <xf numFmtId="0" fontId="0" fillId="0" borderId="0" xfId="0" applyFill="1" applyBorder="1"/>
    <xf numFmtId="0" fontId="0" fillId="0" borderId="2" xfId="0" applyFill="1" applyBorder="1"/>
    <xf numFmtId="0" fontId="8" fillId="0" borderId="0" xfId="0" applyFont="1"/>
    <xf numFmtId="0" fontId="13" fillId="0" borderId="1" xfId="0" applyFont="1" applyBorder="1"/>
    <xf numFmtId="0" fontId="13" fillId="0" borderId="0" xfId="0" applyFont="1"/>
    <xf numFmtId="0" fontId="17" fillId="0" borderId="0" xfId="0" applyFont="1"/>
    <xf numFmtId="0" fontId="13" fillId="0" borderId="0" xfId="0" applyFont="1" applyFill="1" applyBorder="1"/>
    <xf numFmtId="0" fontId="0" fillId="0" borderId="0" xfId="0" applyFont="1" applyFill="1" applyBorder="1"/>
    <xf numFmtId="0" fontId="13" fillId="3" borderId="1" xfId="0" applyFont="1" applyFill="1" applyBorder="1"/>
    <xf numFmtId="0" fontId="0" fillId="3" borderId="1" xfId="0" applyFill="1" applyBorder="1"/>
    <xf numFmtId="0" fontId="13" fillId="3" borderId="2" xfId="0" applyFont="1" applyFill="1" applyBorder="1"/>
    <xf numFmtId="0" fontId="0" fillId="3" borderId="2" xfId="0" applyFill="1" applyBorder="1"/>
    <xf numFmtId="2" fontId="0" fillId="3" borderId="2" xfId="0" applyNumberFormat="1" applyFill="1" applyBorder="1"/>
    <xf numFmtId="2" fontId="0" fillId="3" borderId="1" xfId="0" applyNumberFormat="1" applyFill="1" applyBorder="1"/>
    <xf numFmtId="0" fontId="14" fillId="3" borderId="1" xfId="0" applyFont="1" applyFill="1" applyBorder="1"/>
    <xf numFmtId="0" fontId="17" fillId="3" borderId="3" xfId="0" applyFont="1" applyFill="1" applyBorder="1"/>
    <xf numFmtId="0" fontId="17" fillId="3" borderId="4" xfId="0" applyFont="1" applyFill="1" applyBorder="1"/>
    <xf numFmtId="0" fontId="17" fillId="3" borderId="5" xfId="0" applyFont="1" applyFill="1" applyBorder="1"/>
    <xf numFmtId="0" fontId="23" fillId="0" borderId="0" xfId="0" applyFont="1"/>
    <xf numFmtId="0" fontId="1" fillId="0" borderId="1" xfId="0" applyFont="1" applyBorder="1"/>
    <xf numFmtId="2" fontId="1" fillId="0" borderId="1" xfId="0" applyNumberFormat="1" applyFont="1" applyBorder="1"/>
    <xf numFmtId="0" fontId="17" fillId="0" borderId="1" xfId="0" applyFont="1" applyFill="1" applyBorder="1"/>
    <xf numFmtId="0" fontId="8" fillId="0" borderId="0" xfId="0" applyFont="1" applyFill="1" applyBorder="1"/>
    <xf numFmtId="0" fontId="24" fillId="0" borderId="0" xfId="0" applyFont="1"/>
    <xf numFmtId="0" fontId="1" fillId="2" borderId="0" xfId="0" applyFont="1" applyFill="1"/>
    <xf numFmtId="0" fontId="17" fillId="0" borderId="0" xfId="0" applyFont="1" applyFill="1" applyBorder="1"/>
    <xf numFmtId="2" fontId="0" fillId="0" borderId="0" xfId="0" applyNumberFormat="1" applyFill="1"/>
    <xf numFmtId="167" fontId="0" fillId="0" borderId="0" xfId="0" applyNumberFormat="1" applyFill="1"/>
    <xf numFmtId="0" fontId="1" fillId="0" borderId="0" xfId="0" applyFont="1" applyFill="1"/>
    <xf numFmtId="0" fontId="23" fillId="0" borderId="0" xfId="0" applyFont="1" applyFill="1"/>
    <xf numFmtId="2" fontId="18" fillId="0" borderId="1" xfId="0" applyNumberFormat="1" applyFont="1" applyFill="1" applyBorder="1"/>
    <xf numFmtId="0" fontId="18" fillId="0" borderId="1" xfId="0" applyFont="1" applyFill="1" applyBorder="1"/>
    <xf numFmtId="0" fontId="0" fillId="0" borderId="14" xfId="0" applyFill="1" applyBorder="1"/>
    <xf numFmtId="0" fontId="0" fillId="0" borderId="15" xfId="0" applyFill="1" applyBorder="1"/>
    <xf numFmtId="0" fontId="13" fillId="0" borderId="0" xfId="0" applyFont="1" applyFill="1"/>
    <xf numFmtId="0" fontId="13" fillId="0" borderId="16" xfId="0" applyFont="1" applyFill="1" applyBorder="1"/>
    <xf numFmtId="0" fontId="0" fillId="0" borderId="6" xfId="0" applyFill="1" applyBorder="1"/>
    <xf numFmtId="0" fontId="0" fillId="0" borderId="7" xfId="0" applyFill="1" applyBorder="1"/>
    <xf numFmtId="2" fontId="0" fillId="0" borderId="7" xfId="0" applyNumberFormat="1" applyFill="1" applyBorder="1"/>
    <xf numFmtId="165" fontId="0" fillId="0" borderId="7" xfId="0" applyNumberFormat="1" applyFill="1" applyBorder="1"/>
    <xf numFmtId="167" fontId="0" fillId="0" borderId="7" xfId="0" applyNumberFormat="1" applyFill="1" applyBorder="1"/>
    <xf numFmtId="0" fontId="0" fillId="0" borderId="10" xfId="0" applyFill="1" applyBorder="1"/>
    <xf numFmtId="0" fontId="0" fillId="0" borderId="11" xfId="0" applyFill="1" applyBorder="1"/>
    <xf numFmtId="2" fontId="0" fillId="0" borderId="11" xfId="0" applyNumberFormat="1" applyFill="1" applyBorder="1"/>
    <xf numFmtId="165" fontId="0" fillId="0" borderId="11" xfId="0" applyNumberFormat="1" applyFill="1" applyBorder="1"/>
    <xf numFmtId="167" fontId="0" fillId="0" borderId="11" xfId="0" applyNumberFormat="1" applyFill="1" applyBorder="1"/>
    <xf numFmtId="0" fontId="0" fillId="0" borderId="18" xfId="0" applyFill="1" applyBorder="1"/>
    <xf numFmtId="0" fontId="0" fillId="0" borderId="19" xfId="0" applyFill="1" applyBorder="1"/>
    <xf numFmtId="2" fontId="0" fillId="0" borderId="19" xfId="0" applyNumberFormat="1" applyFill="1" applyBorder="1"/>
    <xf numFmtId="0" fontId="0" fillId="0" borderId="20" xfId="0" applyFill="1" applyBorder="1"/>
    <xf numFmtId="165" fontId="0" fillId="0" borderId="20" xfId="0" applyNumberFormat="1" applyFill="1" applyBorder="1"/>
    <xf numFmtId="167" fontId="0" fillId="0" borderId="19" xfId="0" applyNumberFormat="1" applyFill="1" applyBorder="1"/>
    <xf numFmtId="0" fontId="0" fillId="0" borderId="17" xfId="0" applyFill="1" applyBorder="1"/>
    <xf numFmtId="168" fontId="0" fillId="0" borderId="9" xfId="0" applyNumberFormat="1" applyFill="1" applyBorder="1"/>
    <xf numFmtId="168" fontId="0" fillId="0" borderId="13" xfId="0" applyNumberFormat="1" applyFill="1" applyBorder="1"/>
    <xf numFmtId="168" fontId="0" fillId="0" borderId="21" xfId="0" applyNumberFormat="1" applyFill="1" applyBorder="1"/>
    <xf numFmtId="0" fontId="18" fillId="0" borderId="22" xfId="0" applyFont="1" applyFill="1" applyBorder="1"/>
    <xf numFmtId="168" fontId="18" fillId="0" borderId="22" xfId="0" applyNumberFormat="1" applyFont="1" applyFill="1" applyBorder="1"/>
    <xf numFmtId="0" fontId="18" fillId="0" borderId="0" xfId="0" applyFont="1" applyFill="1"/>
    <xf numFmtId="0" fontId="0" fillId="0" borderId="6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7" xfId="0" applyFill="1" applyBorder="1" applyAlignment="1">
      <alignment horizontal="center" vertical="top" wrapText="1"/>
    </xf>
    <xf numFmtId="0" fontId="0" fillId="0" borderId="11" xfId="0" applyFill="1" applyBorder="1" applyAlignment="1">
      <alignment horizontal="center" vertical="top" wrapText="1"/>
    </xf>
    <xf numFmtId="0" fontId="0" fillId="0" borderId="9" xfId="0" applyFill="1" applyBorder="1" applyAlignment="1">
      <alignment horizontal="center" vertical="top" wrapText="1"/>
    </xf>
    <xf numFmtId="0" fontId="0" fillId="0" borderId="13" xfId="0" applyFill="1" applyBorder="1" applyAlignment="1">
      <alignment horizontal="center" vertical="top" wrapText="1"/>
    </xf>
    <xf numFmtId="0" fontId="0" fillId="0" borderId="8" xfId="0" applyFill="1" applyBorder="1" applyAlignment="1">
      <alignment horizontal="center" vertical="top" wrapText="1"/>
    </xf>
    <xf numFmtId="0" fontId="0" fillId="0" borderId="12" xfId="0" applyFill="1" applyBorder="1" applyAlignment="1">
      <alignment horizontal="center" vertical="top" wrapText="1"/>
    </xf>
    <xf numFmtId="2" fontId="1" fillId="0" borderId="0" xfId="0" applyNumberFormat="1" applyFont="1"/>
    <xf numFmtId="0" fontId="1" fillId="0" borderId="2" xfId="0" applyFont="1" applyFill="1" applyBorder="1"/>
    <xf numFmtId="0" fontId="1" fillId="0" borderId="2" xfId="0" applyFont="1" applyBorder="1"/>
    <xf numFmtId="2" fontId="1" fillId="0" borderId="2" xfId="0" applyNumberFormat="1" applyFont="1" applyBorder="1"/>
    <xf numFmtId="2" fontId="0" fillId="0" borderId="0" xfId="0" applyNumberFormat="1" applyBorder="1"/>
    <xf numFmtId="0" fontId="1" fillId="0" borderId="0" xfId="0" applyFont="1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0" fillId="0" borderId="27" xfId="0" applyBorder="1"/>
    <xf numFmtId="2" fontId="0" fillId="0" borderId="28" xfId="0" applyNumberFormat="1" applyBorder="1"/>
    <xf numFmtId="0" fontId="0" fillId="0" borderId="29" xfId="0" applyBorder="1"/>
    <xf numFmtId="0" fontId="0" fillId="0" borderId="22" xfId="0" applyBorder="1"/>
    <xf numFmtId="2" fontId="0" fillId="0" borderId="30" xfId="0" applyNumberFormat="1" applyBorder="1"/>
    <xf numFmtId="0" fontId="0" fillId="0" borderId="3" xfId="0" applyBorder="1"/>
    <xf numFmtId="0" fontId="0" fillId="0" borderId="4" xfId="0" applyBorder="1"/>
    <xf numFmtId="0" fontId="1" fillId="0" borderId="5" xfId="0" applyFont="1" applyBorder="1"/>
    <xf numFmtId="2" fontId="0" fillId="0" borderId="5" xfId="0" applyNumberFormat="1" applyBorder="1"/>
    <xf numFmtId="0" fontId="1" fillId="0" borderId="23" xfId="0" applyFont="1" applyBorder="1"/>
    <xf numFmtId="0" fontId="0" fillId="0" borderId="31" xfId="0" applyBorder="1"/>
    <xf numFmtId="2" fontId="0" fillId="0" borderId="32" xfId="0" applyNumberFormat="1" applyBorder="1"/>
    <xf numFmtId="2" fontId="0" fillId="0" borderId="33" xfId="0" applyNumberFormat="1" applyBorder="1"/>
    <xf numFmtId="2" fontId="0" fillId="0" borderId="23" xfId="0" applyNumberFormat="1" applyBorder="1"/>
    <xf numFmtId="2" fontId="0" fillId="0" borderId="31" xfId="0" applyNumberFormat="1" applyBorder="1"/>
    <xf numFmtId="0" fontId="0" fillId="0" borderId="0" xfId="0" applyAlignment="1">
      <alignment horizontal="right"/>
    </xf>
    <xf numFmtId="2" fontId="0" fillId="2" borderId="28" xfId="0" applyNumberFormat="1" applyFill="1" applyBorder="1"/>
    <xf numFmtId="2" fontId="0" fillId="2" borderId="23" xfId="0" applyNumberFormat="1" applyFill="1" applyBorder="1"/>
    <xf numFmtId="2" fontId="0" fillId="2" borderId="5" xfId="0" applyNumberFormat="1" applyFill="1" applyBorder="1"/>
    <xf numFmtId="2" fontId="0" fillId="2" borderId="32" xfId="0" applyNumberFormat="1" applyFill="1" applyBorder="1"/>
    <xf numFmtId="0" fontId="27" fillId="0" borderId="0" xfId="0" applyFont="1"/>
    <xf numFmtId="4" fontId="0" fillId="0" borderId="0" xfId="0" applyNumberFormat="1"/>
    <xf numFmtId="43" fontId="28" fillId="0" borderId="0" xfId="1" applyNumberFormat="1" applyFont="1"/>
    <xf numFmtId="2" fontId="1" fillId="4" borderId="0" xfId="0" applyNumberFormat="1" applyFont="1" applyFill="1"/>
    <xf numFmtId="2" fontId="1" fillId="2" borderId="0" xfId="0" applyNumberFormat="1" applyFont="1" applyFill="1"/>
    <xf numFmtId="0" fontId="1" fillId="3" borderId="1" xfId="0" applyFont="1" applyFill="1" applyBorder="1"/>
    <xf numFmtId="2" fontId="1" fillId="3" borderId="1" xfId="0" applyNumberFormat="1" applyFont="1" applyFill="1" applyBorder="1"/>
    <xf numFmtId="0" fontId="17" fillId="3" borderId="1" xfId="0" applyFont="1" applyFill="1" applyBorder="1"/>
    <xf numFmtId="169" fontId="1" fillId="3" borderId="1" xfId="0" applyNumberFormat="1" applyFont="1" applyFill="1" applyBorder="1"/>
    <xf numFmtId="0" fontId="30" fillId="0" borderId="0" xfId="2"/>
    <xf numFmtId="0" fontId="8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0" fontId="8" fillId="0" borderId="0" xfId="0" applyFont="1" applyAlignment="1">
      <alignment vertical="center"/>
    </xf>
    <xf numFmtId="170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71" fontId="0" fillId="0" borderId="0" xfId="0" applyNumberFormat="1" applyAlignment="1">
      <alignment vertical="center"/>
    </xf>
    <xf numFmtId="0" fontId="32" fillId="0" borderId="0" xfId="0" applyFont="1" applyAlignment="1">
      <alignment vertical="center"/>
    </xf>
    <xf numFmtId="165" fontId="8" fillId="0" borderId="1" xfId="0" applyNumberFormat="1" applyFont="1" applyBorder="1" applyAlignment="1">
      <alignment vertical="center"/>
    </xf>
    <xf numFmtId="165" fontId="8" fillId="0" borderId="0" xfId="0" applyNumberFormat="1" applyFont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30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165" fontId="32" fillId="0" borderId="0" xfId="0" applyNumberFormat="1" applyFont="1" applyAlignment="1">
      <alignment vertical="center"/>
    </xf>
    <xf numFmtId="0" fontId="1" fillId="0" borderId="0" xfId="0" applyFont="1" applyBorder="1" applyAlignment="1">
      <alignment horizontal="center" vertical="center"/>
    </xf>
    <xf numFmtId="165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34" fillId="0" borderId="0" xfId="0" applyFont="1"/>
    <xf numFmtId="0" fontId="34" fillId="0" borderId="0" xfId="0" applyFont="1" applyAlignment="1">
      <alignment vertical="center"/>
    </xf>
    <xf numFmtId="1" fontId="0" fillId="0" borderId="0" xfId="0" applyNumberFormat="1" applyAlignment="1">
      <alignment vertical="center"/>
    </xf>
    <xf numFmtId="0" fontId="0" fillId="0" borderId="0" xfId="0" applyAlignment="1">
      <alignment horizontal="left"/>
    </xf>
    <xf numFmtId="0" fontId="0" fillId="0" borderId="0" xfId="0" applyAlignment="1">
      <alignment horizontal="left" wrapText="1"/>
    </xf>
    <xf numFmtId="0" fontId="0" fillId="0" borderId="0" xfId="0" applyAlignment="1">
      <alignment horizontal="center" wrapText="1"/>
    </xf>
    <xf numFmtId="0" fontId="35" fillId="0" borderId="0" xfId="0" applyFont="1" applyAlignment="1">
      <alignment vertical="center"/>
    </xf>
    <xf numFmtId="0" fontId="36" fillId="0" borderId="0" xfId="0" applyFont="1" applyAlignment="1">
      <alignment vertical="center"/>
    </xf>
    <xf numFmtId="0" fontId="37" fillId="0" borderId="0" xfId="0" applyFont="1"/>
  </cellXfs>
  <cellStyles count="3">
    <cellStyle name="Čárka" xfId="1" builtinId="3"/>
    <cellStyle name="Normální" xfId="0" builtinId="0"/>
    <cellStyle name="normální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402149</xdr:colOff>
      <xdr:row>144</xdr:row>
      <xdr:rowOff>235616</xdr:rowOff>
    </xdr:from>
    <xdr:to>
      <xdr:col>7</xdr:col>
      <xdr:colOff>460513</xdr:colOff>
      <xdr:row>160</xdr:row>
      <xdr:rowOff>173936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2149" y="15765507"/>
          <a:ext cx="4406734" cy="303601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514336</xdr:colOff>
      <xdr:row>164</xdr:row>
      <xdr:rowOff>223630</xdr:rowOff>
    </xdr:from>
    <xdr:to>
      <xdr:col>7</xdr:col>
      <xdr:colOff>182218</xdr:colOff>
      <xdr:row>186</xdr:row>
      <xdr:rowOff>74543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4336" y="19903108"/>
          <a:ext cx="4016252" cy="4091609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195223</xdr:colOff>
      <xdr:row>68</xdr:row>
      <xdr:rowOff>173934</xdr:rowOff>
    </xdr:from>
    <xdr:to>
      <xdr:col>6</xdr:col>
      <xdr:colOff>130976</xdr:colOff>
      <xdr:row>92</xdr:row>
      <xdr:rowOff>8282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7027" y="4563717"/>
          <a:ext cx="3116275" cy="4406348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38100</xdr:colOff>
      <xdr:row>205</xdr:row>
      <xdr:rowOff>104775</xdr:rowOff>
    </xdr:from>
    <xdr:to>
      <xdr:col>7</xdr:col>
      <xdr:colOff>351596</xdr:colOff>
      <xdr:row>212</xdr:row>
      <xdr:rowOff>19050</xdr:rowOff>
    </xdr:to>
    <xdr:pic>
      <xdr:nvPicPr>
        <xdr:cNvPr id="7" name="Picture 10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00075" y="40776525"/>
          <a:ext cx="440924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371475</xdr:colOff>
      <xdr:row>193</xdr:row>
      <xdr:rowOff>19050</xdr:rowOff>
    </xdr:from>
    <xdr:to>
      <xdr:col>8</xdr:col>
      <xdr:colOff>333374</xdr:colOff>
      <xdr:row>205</xdr:row>
      <xdr:rowOff>104775</xdr:rowOff>
    </xdr:to>
    <xdr:pic>
      <xdr:nvPicPr>
        <xdr:cNvPr id="8" name="Picture 10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7079" r="5202" b="4437"/>
        <a:stretch>
          <a:fillRect/>
        </a:stretch>
      </xdr:blipFill>
      <xdr:spPr bwMode="auto">
        <a:xfrm>
          <a:off x="2895600" y="38109525"/>
          <a:ext cx="2543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28576</xdr:colOff>
      <xdr:row>49</xdr:row>
      <xdr:rowOff>0</xdr:rowOff>
    </xdr:from>
    <xdr:to>
      <xdr:col>20</xdr:col>
      <xdr:colOff>245574</xdr:colOff>
      <xdr:row>72</xdr:row>
      <xdr:rowOff>78451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86676" y="13435694"/>
          <a:ext cx="4484198" cy="4570638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49</xdr:row>
      <xdr:rowOff>0</xdr:rowOff>
    </xdr:from>
    <xdr:to>
      <xdr:col>17</xdr:col>
      <xdr:colOff>571500</xdr:colOff>
      <xdr:row>51</xdr:row>
      <xdr:rowOff>62755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05725" y="12973050"/>
          <a:ext cx="2962275" cy="453279"/>
        </a:xfrm>
        <a:prstGeom prst="rect">
          <a:avLst/>
        </a:prstGeom>
      </xdr:spPr>
    </xdr:pic>
    <xdr:clientData/>
  </xdr:twoCellAnchor>
  <xdr:twoCellAnchor editAs="oneCell">
    <xdr:from>
      <xdr:col>10</xdr:col>
      <xdr:colOff>257176</xdr:colOff>
      <xdr:row>0</xdr:row>
      <xdr:rowOff>0</xdr:rowOff>
    </xdr:from>
    <xdr:to>
      <xdr:col>14</xdr:col>
      <xdr:colOff>352424</xdr:colOff>
      <xdr:row>8</xdr:row>
      <xdr:rowOff>210105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76951" y="190500"/>
          <a:ext cx="2543174" cy="1795753"/>
        </a:xfrm>
        <a:prstGeom prst="rect">
          <a:avLst/>
        </a:prstGeom>
      </xdr:spPr>
    </xdr:pic>
    <xdr:clientData/>
  </xdr:twoCellAnchor>
  <xdr:twoCellAnchor editAs="oneCell">
    <xdr:from>
      <xdr:col>10</xdr:col>
      <xdr:colOff>123826</xdr:colOff>
      <xdr:row>13</xdr:row>
      <xdr:rowOff>19050</xdr:rowOff>
    </xdr:from>
    <xdr:to>
      <xdr:col>16</xdr:col>
      <xdr:colOff>432469</xdr:colOff>
      <xdr:row>18</xdr:row>
      <xdr:rowOff>59748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43601" y="2028825"/>
          <a:ext cx="3975769" cy="1136073"/>
        </a:xfrm>
        <a:prstGeom prst="rect">
          <a:avLst/>
        </a:prstGeom>
      </xdr:spPr>
    </xdr:pic>
    <xdr:clientData/>
  </xdr:twoCellAnchor>
  <xdr:twoCellAnchor editAs="oneCell">
    <xdr:from>
      <xdr:col>10</xdr:col>
      <xdr:colOff>154782</xdr:colOff>
      <xdr:row>42</xdr:row>
      <xdr:rowOff>0</xdr:rowOff>
    </xdr:from>
    <xdr:to>
      <xdr:col>14</xdr:col>
      <xdr:colOff>410307</xdr:colOff>
      <xdr:row>43</xdr:row>
      <xdr:rowOff>89790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972359" y="11261022"/>
          <a:ext cx="2702718" cy="281048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190500</xdr:colOff>
      <xdr:row>43</xdr:row>
      <xdr:rowOff>80595</xdr:rowOff>
    </xdr:from>
    <xdr:to>
      <xdr:col>16</xdr:col>
      <xdr:colOff>56888</xdr:colOff>
      <xdr:row>57</xdr:row>
      <xdr:rowOff>42695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08077" y="11576537"/>
          <a:ext cx="3529850" cy="2754923"/>
        </a:xfrm>
        <a:prstGeom prst="rect">
          <a:avLst/>
        </a:prstGeom>
      </xdr:spPr>
    </xdr:pic>
    <xdr:clientData/>
  </xdr:twoCellAnchor>
  <xdr:twoCellAnchor editAs="oneCell">
    <xdr:from>
      <xdr:col>14</xdr:col>
      <xdr:colOff>437030</xdr:colOff>
      <xdr:row>0</xdr:row>
      <xdr:rowOff>0</xdr:rowOff>
    </xdr:from>
    <xdr:to>
      <xdr:col>19</xdr:col>
      <xdr:colOff>382759</xdr:colOff>
      <xdr:row>8</xdr:row>
      <xdr:rowOff>124491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841442" y="291353"/>
          <a:ext cx="2971317" cy="1703294"/>
        </a:xfrm>
        <a:prstGeom prst="rect">
          <a:avLst/>
        </a:prstGeom>
      </xdr:spPr>
    </xdr:pic>
    <xdr:clientData/>
  </xdr:twoCellAnchor>
  <xdr:twoCellAnchor editAs="oneCell">
    <xdr:from>
      <xdr:col>10</xdr:col>
      <xdr:colOff>248477</xdr:colOff>
      <xdr:row>19</xdr:row>
      <xdr:rowOff>0</xdr:rowOff>
    </xdr:from>
    <xdr:to>
      <xdr:col>16</xdr:col>
      <xdr:colOff>380999</xdr:colOff>
      <xdr:row>27</xdr:row>
      <xdr:rowOff>62249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36803" y="4331804"/>
          <a:ext cx="3818283" cy="15862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1083"/>
  <sheetViews>
    <sheetView view="pageLayout" topLeftCell="A1032" zoomScaleNormal="100" zoomScaleSheetLayoutView="115" workbookViewId="0">
      <selection activeCell="G794" sqref="G794"/>
    </sheetView>
  </sheetViews>
  <sheetFormatPr defaultRowHeight="15" x14ac:dyDescent="0.25"/>
  <cols>
    <col min="1" max="1" width="7.85546875" customWidth="1"/>
    <col min="3" max="4" width="10" bestFit="1" customWidth="1"/>
    <col min="7" max="7" width="9.7109375" customWidth="1"/>
  </cols>
  <sheetData>
    <row r="2" spans="1:9" ht="18.75" x14ac:dyDescent="0.3">
      <c r="A2" s="8"/>
      <c r="B2" s="119" t="s">
        <v>599</v>
      </c>
    </row>
    <row r="3" spans="1:9" ht="15.75" x14ac:dyDescent="0.25">
      <c r="A3" s="8"/>
    </row>
    <row r="4" spans="1:9" ht="15.75" x14ac:dyDescent="0.25">
      <c r="A4" s="8"/>
    </row>
    <row r="5" spans="1:9" ht="15.75" x14ac:dyDescent="0.25">
      <c r="A5" s="8"/>
    </row>
    <row r="6" spans="1:9" ht="15.75" x14ac:dyDescent="0.25">
      <c r="A6" s="8"/>
    </row>
    <row r="7" spans="1:9" ht="15.75" x14ac:dyDescent="0.25">
      <c r="A7" s="8"/>
    </row>
    <row r="8" spans="1:9" ht="15.75" x14ac:dyDescent="0.25">
      <c r="A8" s="8"/>
      <c r="B8" t="s">
        <v>533</v>
      </c>
      <c r="I8" s="114" t="s">
        <v>535</v>
      </c>
    </row>
    <row r="9" spans="1:9" ht="15.75" x14ac:dyDescent="0.25">
      <c r="A9" s="8"/>
      <c r="B9" t="s">
        <v>534</v>
      </c>
      <c r="I9">
        <v>2</v>
      </c>
    </row>
    <row r="10" spans="1:9" ht="15.75" x14ac:dyDescent="0.25">
      <c r="A10" s="8"/>
      <c r="B10" t="s">
        <v>536</v>
      </c>
      <c r="I10">
        <v>3</v>
      </c>
    </row>
    <row r="11" spans="1:9" ht="15.75" x14ac:dyDescent="0.25">
      <c r="A11" s="8"/>
      <c r="B11" t="s">
        <v>537</v>
      </c>
      <c r="I11">
        <v>3</v>
      </c>
    </row>
    <row r="12" spans="1:9" ht="15.75" x14ac:dyDescent="0.25">
      <c r="A12" s="8"/>
      <c r="B12" t="s">
        <v>538</v>
      </c>
      <c r="I12">
        <v>5</v>
      </c>
    </row>
    <row r="13" spans="1:9" ht="15.75" x14ac:dyDescent="0.25">
      <c r="A13" s="8"/>
      <c r="B13" t="s">
        <v>539</v>
      </c>
      <c r="I13">
        <v>6</v>
      </c>
    </row>
    <row r="14" spans="1:9" ht="15.75" x14ac:dyDescent="0.25">
      <c r="A14" s="8"/>
      <c r="B14" t="s">
        <v>541</v>
      </c>
      <c r="I14">
        <v>7</v>
      </c>
    </row>
    <row r="15" spans="1:9" ht="15.75" x14ac:dyDescent="0.25">
      <c r="A15" s="8"/>
      <c r="B15" t="s">
        <v>542</v>
      </c>
      <c r="I15">
        <v>9</v>
      </c>
    </row>
    <row r="16" spans="1:9" ht="15.75" x14ac:dyDescent="0.25">
      <c r="A16" s="8"/>
      <c r="B16" t="s">
        <v>543</v>
      </c>
      <c r="I16">
        <v>10</v>
      </c>
    </row>
    <row r="17" spans="1:9" ht="15.75" x14ac:dyDescent="0.25">
      <c r="A17" s="8"/>
      <c r="B17" t="s">
        <v>545</v>
      </c>
      <c r="I17">
        <v>18</v>
      </c>
    </row>
    <row r="18" spans="1:9" ht="15.75" x14ac:dyDescent="0.25">
      <c r="A18" s="8"/>
      <c r="B18" t="s">
        <v>547</v>
      </c>
      <c r="I18">
        <v>22</v>
      </c>
    </row>
    <row r="19" spans="1:9" ht="15.75" x14ac:dyDescent="0.25">
      <c r="A19" s="8"/>
      <c r="B19" t="s">
        <v>549</v>
      </c>
      <c r="I19">
        <v>23</v>
      </c>
    </row>
    <row r="20" spans="1:9" ht="15.75" x14ac:dyDescent="0.25">
      <c r="A20" s="8"/>
    </row>
    <row r="21" spans="1:9" ht="15.75" x14ac:dyDescent="0.25">
      <c r="A21" s="8"/>
    </row>
    <row r="22" spans="1:9" ht="15.75" x14ac:dyDescent="0.25">
      <c r="A22" s="8"/>
    </row>
    <row r="23" spans="1:9" ht="15.75" x14ac:dyDescent="0.25">
      <c r="A23" s="8"/>
    </row>
    <row r="24" spans="1:9" ht="15.75" x14ac:dyDescent="0.25">
      <c r="A24" s="8"/>
    </row>
    <row r="25" spans="1:9" ht="15.75" x14ac:dyDescent="0.25">
      <c r="A25" s="8"/>
    </row>
    <row r="26" spans="1:9" ht="15.75" x14ac:dyDescent="0.25">
      <c r="A26" s="8"/>
    </row>
    <row r="27" spans="1:9" ht="15.75" x14ac:dyDescent="0.25">
      <c r="A27" s="8"/>
    </row>
    <row r="28" spans="1:9" ht="15.75" x14ac:dyDescent="0.25">
      <c r="A28" s="8"/>
    </row>
    <row r="29" spans="1:9" ht="15.75" x14ac:dyDescent="0.25">
      <c r="A29" s="8"/>
    </row>
    <row r="30" spans="1:9" ht="15.75" x14ac:dyDescent="0.25">
      <c r="A30" s="8"/>
    </row>
    <row r="31" spans="1:9" ht="15.75" x14ac:dyDescent="0.25">
      <c r="A31" s="8"/>
    </row>
    <row r="32" spans="1:9" ht="15.75" x14ac:dyDescent="0.25">
      <c r="A32" s="8"/>
    </row>
    <row r="33" spans="1:1" ht="15.75" x14ac:dyDescent="0.25">
      <c r="A33" s="8"/>
    </row>
    <row r="34" spans="1:1" ht="15.75" x14ac:dyDescent="0.25">
      <c r="A34" s="8"/>
    </row>
    <row r="35" spans="1:1" ht="15.75" x14ac:dyDescent="0.25">
      <c r="A35" s="8"/>
    </row>
    <row r="36" spans="1:1" ht="15.75" x14ac:dyDescent="0.25">
      <c r="A36" s="8"/>
    </row>
    <row r="37" spans="1:1" ht="15.75" x14ac:dyDescent="0.25">
      <c r="A37" s="8"/>
    </row>
    <row r="38" spans="1:1" ht="15.75" x14ac:dyDescent="0.25">
      <c r="A38" s="8"/>
    </row>
    <row r="39" spans="1:1" ht="15.75" x14ac:dyDescent="0.25">
      <c r="A39" s="8"/>
    </row>
    <row r="40" spans="1:1" ht="15.75" x14ac:dyDescent="0.25">
      <c r="A40" s="8"/>
    </row>
    <row r="41" spans="1:1" ht="15.75" x14ac:dyDescent="0.25">
      <c r="A41" s="8"/>
    </row>
    <row r="42" spans="1:1" ht="15.75" x14ac:dyDescent="0.25">
      <c r="A42" s="8"/>
    </row>
    <row r="43" spans="1:1" ht="15.75" x14ac:dyDescent="0.25">
      <c r="A43" s="8"/>
    </row>
    <row r="44" spans="1:1" ht="15.75" x14ac:dyDescent="0.25">
      <c r="A44" s="8"/>
    </row>
    <row r="45" spans="1:1" ht="15.75" x14ac:dyDescent="0.25">
      <c r="A45" s="8"/>
    </row>
    <row r="46" spans="1:1" ht="15.75" x14ac:dyDescent="0.25">
      <c r="A46" s="8"/>
    </row>
    <row r="47" spans="1:1" ht="15.75" x14ac:dyDescent="0.25">
      <c r="A47" s="8"/>
    </row>
    <row r="48" spans="1:1" x14ac:dyDescent="0.25">
      <c r="A48" s="4" t="s">
        <v>64</v>
      </c>
    </row>
    <row r="49" spans="2:8" x14ac:dyDescent="0.25">
      <c r="B49" t="s">
        <v>0</v>
      </c>
      <c r="D49" t="s">
        <v>1</v>
      </c>
      <c r="F49" t="s">
        <v>5</v>
      </c>
      <c r="G49" s="2">
        <v>1</v>
      </c>
      <c r="H49" t="s">
        <v>4</v>
      </c>
    </row>
    <row r="50" spans="2:8" x14ac:dyDescent="0.25">
      <c r="D50" t="s">
        <v>2</v>
      </c>
      <c r="F50" t="s">
        <v>6</v>
      </c>
      <c r="G50" s="2">
        <v>1</v>
      </c>
      <c r="H50" t="s">
        <v>4</v>
      </c>
    </row>
    <row r="51" spans="2:8" x14ac:dyDescent="0.25">
      <c r="D51" t="s">
        <v>3</v>
      </c>
      <c r="F51" t="s">
        <v>7</v>
      </c>
      <c r="G51" s="2">
        <v>0.7</v>
      </c>
      <c r="H51" t="s">
        <v>4</v>
      </c>
    </row>
    <row r="52" spans="2:8" x14ac:dyDescent="0.25">
      <c r="D52" t="s">
        <v>8</v>
      </c>
      <c r="F52" t="s">
        <v>9</v>
      </c>
      <c r="G52" s="3">
        <f>G58</f>
        <v>0.6</v>
      </c>
      <c r="H52" t="s">
        <v>4</v>
      </c>
    </row>
    <row r="53" spans="2:8" x14ac:dyDescent="0.25">
      <c r="D53" t="s">
        <v>23</v>
      </c>
      <c r="F53" t="s">
        <v>10</v>
      </c>
      <c r="G53" s="3">
        <f>G52+G49+G50</f>
        <v>2.6</v>
      </c>
      <c r="H53" t="s">
        <v>4</v>
      </c>
    </row>
    <row r="54" spans="2:8" x14ac:dyDescent="0.25">
      <c r="G54" s="3"/>
    </row>
    <row r="55" spans="2:8" x14ac:dyDescent="0.25">
      <c r="B55" t="s">
        <v>11</v>
      </c>
      <c r="D55" t="s">
        <v>24</v>
      </c>
      <c r="F55" t="s">
        <v>13</v>
      </c>
      <c r="G55" s="2">
        <v>0.6</v>
      </c>
      <c r="H55" t="s">
        <v>4</v>
      </c>
    </row>
    <row r="56" spans="2:8" x14ac:dyDescent="0.25">
      <c r="D56" t="s">
        <v>25</v>
      </c>
      <c r="F56" t="s">
        <v>12</v>
      </c>
      <c r="G56" s="2">
        <v>0</v>
      </c>
      <c r="H56" t="s">
        <v>4</v>
      </c>
    </row>
    <row r="57" spans="2:8" x14ac:dyDescent="0.25">
      <c r="D57" t="s">
        <v>25</v>
      </c>
      <c r="F57" t="s">
        <v>14</v>
      </c>
      <c r="G57" s="2">
        <v>0</v>
      </c>
      <c r="H57" t="s">
        <v>4</v>
      </c>
    </row>
    <row r="58" spans="2:8" x14ac:dyDescent="0.25">
      <c r="D58" t="s">
        <v>26</v>
      </c>
      <c r="F58" t="s">
        <v>9</v>
      </c>
      <c r="G58" s="3">
        <f>G55+G56+G57</f>
        <v>0.6</v>
      </c>
      <c r="H58" t="s">
        <v>4</v>
      </c>
    </row>
    <row r="59" spans="2:8" x14ac:dyDescent="0.25">
      <c r="D59" t="s">
        <v>19</v>
      </c>
      <c r="F59" t="s">
        <v>20</v>
      </c>
      <c r="G59" s="2">
        <v>2.1</v>
      </c>
      <c r="H59" t="s">
        <v>4</v>
      </c>
    </row>
    <row r="60" spans="2:8" x14ac:dyDescent="0.25">
      <c r="G60" s="3"/>
    </row>
    <row r="61" spans="2:8" x14ac:dyDescent="0.25">
      <c r="B61" t="s">
        <v>15</v>
      </c>
      <c r="D61" t="s">
        <v>27</v>
      </c>
      <c r="F61" t="s">
        <v>16</v>
      </c>
      <c r="G61" s="2">
        <v>0</v>
      </c>
      <c r="H61" t="s">
        <v>4</v>
      </c>
    </row>
    <row r="62" spans="2:8" x14ac:dyDescent="0.25">
      <c r="D62" t="s">
        <v>28</v>
      </c>
      <c r="F62" t="s">
        <v>17</v>
      </c>
      <c r="G62" s="3">
        <v>0</v>
      </c>
      <c r="H62" t="s">
        <v>4</v>
      </c>
    </row>
    <row r="63" spans="2:8" x14ac:dyDescent="0.25">
      <c r="D63" t="s">
        <v>29</v>
      </c>
      <c r="F63" t="s">
        <v>18</v>
      </c>
      <c r="G63" s="2">
        <v>0</v>
      </c>
      <c r="H63" t="s">
        <v>4</v>
      </c>
    </row>
    <row r="64" spans="2:8" x14ac:dyDescent="0.25">
      <c r="G64" s="3"/>
    </row>
    <row r="65" spans="2:8" x14ac:dyDescent="0.25">
      <c r="B65" t="s">
        <v>21</v>
      </c>
      <c r="D65" t="s">
        <v>30</v>
      </c>
      <c r="F65" t="s">
        <v>22</v>
      </c>
      <c r="G65" s="3">
        <f>G51+G59+G63</f>
        <v>2.8</v>
      </c>
      <c r="H65" t="s">
        <v>4</v>
      </c>
    </row>
    <row r="66" spans="2:8" x14ac:dyDescent="0.25">
      <c r="D66" t="s">
        <v>31</v>
      </c>
      <c r="F66" t="s">
        <v>32</v>
      </c>
      <c r="G66" s="2">
        <v>2</v>
      </c>
      <c r="H66" t="s">
        <v>4</v>
      </c>
    </row>
    <row r="67" spans="2:8" x14ac:dyDescent="0.25">
      <c r="B67" t="s">
        <v>107</v>
      </c>
      <c r="F67" t="s">
        <v>13</v>
      </c>
      <c r="G67" s="2">
        <v>1</v>
      </c>
      <c r="H67" t="s">
        <v>4</v>
      </c>
    </row>
    <row r="68" spans="2:8" x14ac:dyDescent="0.25">
      <c r="B68" t="s">
        <v>461</v>
      </c>
      <c r="F68" t="s">
        <v>462</v>
      </c>
      <c r="G68" s="2">
        <v>2</v>
      </c>
      <c r="H68" t="s">
        <v>4</v>
      </c>
    </row>
    <row r="93" spans="2:8" x14ac:dyDescent="0.25">
      <c r="B93" t="s">
        <v>108</v>
      </c>
    </row>
    <row r="94" spans="2:8" x14ac:dyDescent="0.25">
      <c r="D94" t="s">
        <v>109</v>
      </c>
      <c r="F94" t="s">
        <v>110</v>
      </c>
      <c r="G94" s="13">
        <f>G61*G62+G53*G51+G55*G59+0.5*G56*G59+0.5*G57*G59</f>
        <v>3.08</v>
      </c>
      <c r="H94" t="s">
        <v>111</v>
      </c>
    </row>
    <row r="95" spans="2:8" x14ac:dyDescent="0.25">
      <c r="D95" t="s">
        <v>113</v>
      </c>
      <c r="F95" t="s">
        <v>112</v>
      </c>
      <c r="G95" s="13">
        <f>((G53*G51*0.5*G53)+(G55*G59*(0.5*G55+G56+G49))+(G56*G59*0.5*(G51+0.5*G56))+(G57*G59*0.5*(G51+G56+G55+0.5*G57)))/G94</f>
        <v>1.2999999999999998</v>
      </c>
      <c r="H95" t="s">
        <v>4</v>
      </c>
    </row>
    <row r="96" spans="2:8" x14ac:dyDescent="0.25">
      <c r="G96" s="13"/>
    </row>
    <row r="97" spans="1:8" x14ac:dyDescent="0.25">
      <c r="G97" s="13"/>
    </row>
    <row r="98" spans="1:8" x14ac:dyDescent="0.25">
      <c r="A98" s="4" t="s">
        <v>63</v>
      </c>
    </row>
    <row r="99" spans="1:8" x14ac:dyDescent="0.25">
      <c r="B99" t="s">
        <v>33</v>
      </c>
      <c r="C99" s="1" t="s">
        <v>470</v>
      </c>
      <c r="D99" t="s">
        <v>38</v>
      </c>
      <c r="E99" s="1">
        <v>25</v>
      </c>
      <c r="F99" t="s">
        <v>39</v>
      </c>
    </row>
    <row r="100" spans="1:8" ht="18.75" x14ac:dyDescent="0.45">
      <c r="D100" t="s">
        <v>42</v>
      </c>
      <c r="E100" s="1">
        <v>1.5</v>
      </c>
    </row>
    <row r="101" spans="1:8" x14ac:dyDescent="0.25">
      <c r="D101" t="s">
        <v>150</v>
      </c>
      <c r="E101" s="1">
        <v>2.6</v>
      </c>
      <c r="F101" t="s">
        <v>41</v>
      </c>
    </row>
    <row r="102" spans="1:8" x14ac:dyDescent="0.25">
      <c r="D102" s="5" t="s">
        <v>40</v>
      </c>
      <c r="E102" s="5">
        <f>E99/E100</f>
        <v>16.666666666666668</v>
      </c>
      <c r="F102" s="5" t="s">
        <v>41</v>
      </c>
    </row>
    <row r="103" spans="1:8" ht="18.75" x14ac:dyDescent="0.45">
      <c r="D103" s="10" t="s">
        <v>68</v>
      </c>
      <c r="E103" s="11">
        <v>25</v>
      </c>
      <c r="F103" s="10" t="s">
        <v>59</v>
      </c>
      <c r="G103" t="s">
        <v>58</v>
      </c>
    </row>
    <row r="104" spans="1:8" x14ac:dyDescent="0.25">
      <c r="B104" t="s">
        <v>34</v>
      </c>
    </row>
    <row r="105" spans="1:8" x14ac:dyDescent="0.25">
      <c r="C105" t="s">
        <v>37</v>
      </c>
      <c r="D105" t="s">
        <v>45</v>
      </c>
      <c r="E105" s="1">
        <v>500</v>
      </c>
      <c r="F105" t="s">
        <v>39</v>
      </c>
    </row>
    <row r="106" spans="1:8" ht="18.75" x14ac:dyDescent="0.45">
      <c r="D106" t="s">
        <v>47</v>
      </c>
      <c r="E106" s="1">
        <v>1.1499999999999999</v>
      </c>
    </row>
    <row r="107" spans="1:8" x14ac:dyDescent="0.25">
      <c r="D107" s="5" t="s">
        <v>46</v>
      </c>
      <c r="E107" s="6">
        <f>E105/E106</f>
        <v>434.78260869565219</v>
      </c>
      <c r="F107" s="5" t="s">
        <v>41</v>
      </c>
    </row>
    <row r="108" spans="1:8" x14ac:dyDescent="0.25">
      <c r="B108" t="s">
        <v>43</v>
      </c>
      <c r="D108" t="s">
        <v>44</v>
      </c>
      <c r="G108" t="s">
        <v>35</v>
      </c>
      <c r="H108" t="s">
        <v>36</v>
      </c>
    </row>
    <row r="109" spans="1:8" x14ac:dyDescent="0.25">
      <c r="D109" t="s">
        <v>51</v>
      </c>
      <c r="E109" s="1">
        <v>40</v>
      </c>
      <c r="F109" t="s">
        <v>48</v>
      </c>
    </row>
    <row r="110" spans="1:8" ht="18.75" x14ac:dyDescent="0.45">
      <c r="D110" t="s">
        <v>49</v>
      </c>
      <c r="E110" s="1">
        <v>10</v>
      </c>
      <c r="F110" t="s">
        <v>48</v>
      </c>
    </row>
    <row r="111" spans="1:8" x14ac:dyDescent="0.25">
      <c r="D111" s="5" t="s">
        <v>50</v>
      </c>
      <c r="E111" s="5">
        <f>E110+E109</f>
        <v>50</v>
      </c>
      <c r="F111" s="5" t="s">
        <v>48</v>
      </c>
    </row>
    <row r="112" spans="1:8" x14ac:dyDescent="0.25">
      <c r="A112" s="4" t="s">
        <v>62</v>
      </c>
    </row>
    <row r="114" spans="1:6" x14ac:dyDescent="0.25">
      <c r="A114" s="39" t="s">
        <v>52</v>
      </c>
      <c r="C114" t="s">
        <v>55</v>
      </c>
    </row>
    <row r="115" spans="1:6" ht="18.75" x14ac:dyDescent="0.45">
      <c r="C115" t="s">
        <v>56</v>
      </c>
      <c r="D115">
        <v>21</v>
      </c>
      <c r="E115" s="7" t="s">
        <v>57</v>
      </c>
      <c r="F115" t="s">
        <v>58</v>
      </c>
    </row>
    <row r="116" spans="1:6" x14ac:dyDescent="0.25">
      <c r="C116" t="s">
        <v>70</v>
      </c>
      <c r="D116">
        <v>12</v>
      </c>
      <c r="E116" s="7"/>
      <c r="F116" t="s">
        <v>58</v>
      </c>
    </row>
    <row r="117" spans="1:6" ht="18.75" x14ac:dyDescent="0.45">
      <c r="C117" t="s">
        <v>60</v>
      </c>
      <c r="D117">
        <v>20</v>
      </c>
      <c r="E117" t="s">
        <v>59</v>
      </c>
      <c r="F117" t="s">
        <v>58</v>
      </c>
    </row>
    <row r="118" spans="1:6" ht="18.75" x14ac:dyDescent="0.45">
      <c r="C118" t="s">
        <v>61</v>
      </c>
      <c r="D118">
        <v>0.4</v>
      </c>
      <c r="F118" t="s">
        <v>58</v>
      </c>
    </row>
    <row r="119" spans="1:6" ht="18.75" x14ac:dyDescent="0.45">
      <c r="C119" t="s">
        <v>85</v>
      </c>
      <c r="D119" s="3">
        <f>DEGREES(ATAN(TAN(RADIANS(D115))/G133))</f>
        <v>17.071262864520023</v>
      </c>
      <c r="E119" s="7" t="s">
        <v>57</v>
      </c>
      <c r="F119" t="s">
        <v>84</v>
      </c>
    </row>
    <row r="120" spans="1:6" x14ac:dyDescent="0.25">
      <c r="A120" s="39" t="s">
        <v>53</v>
      </c>
      <c r="C120" t="s">
        <v>55</v>
      </c>
    </row>
    <row r="121" spans="1:6" ht="18.75" x14ac:dyDescent="0.45">
      <c r="C121" t="s">
        <v>56</v>
      </c>
      <c r="D121">
        <v>30</v>
      </c>
      <c r="E121" s="7" t="s">
        <v>57</v>
      </c>
      <c r="F121" t="s">
        <v>58</v>
      </c>
    </row>
    <row r="122" spans="1:6" x14ac:dyDescent="0.25">
      <c r="C122" t="s">
        <v>70</v>
      </c>
      <c r="D122">
        <v>0</v>
      </c>
      <c r="E122" s="7"/>
      <c r="F122" t="s">
        <v>58</v>
      </c>
    </row>
    <row r="123" spans="1:6" ht="18.75" x14ac:dyDescent="0.45">
      <c r="C123" t="s">
        <v>60</v>
      </c>
      <c r="D123">
        <v>19</v>
      </c>
      <c r="E123" t="s">
        <v>59</v>
      </c>
      <c r="F123" t="s">
        <v>58</v>
      </c>
    </row>
    <row r="124" spans="1:6" ht="18.75" x14ac:dyDescent="0.45">
      <c r="C124" t="s">
        <v>61</v>
      </c>
      <c r="D124">
        <v>0.25</v>
      </c>
      <c r="F124" t="s">
        <v>58</v>
      </c>
    </row>
    <row r="125" spans="1:6" ht="18.75" x14ac:dyDescent="0.45">
      <c r="C125" t="s">
        <v>85</v>
      </c>
      <c r="D125" s="3">
        <f>DEGREES(ATAN(TAN(RADIANS(D121))/G133))</f>
        <v>24.79128089714489</v>
      </c>
      <c r="E125" s="7" t="s">
        <v>57</v>
      </c>
      <c r="F125" t="s">
        <v>84</v>
      </c>
    </row>
    <row r="126" spans="1:6" x14ac:dyDescent="0.25">
      <c r="A126" s="39" t="s">
        <v>54</v>
      </c>
      <c r="C126" t="s">
        <v>55</v>
      </c>
    </row>
    <row r="127" spans="1:6" ht="18.75" x14ac:dyDescent="0.45">
      <c r="C127" t="s">
        <v>56</v>
      </c>
      <c r="D127">
        <v>28</v>
      </c>
      <c r="E127" s="7" t="s">
        <v>57</v>
      </c>
      <c r="F127" t="s">
        <v>58</v>
      </c>
    </row>
    <row r="128" spans="1:6" x14ac:dyDescent="0.25">
      <c r="C128" t="s">
        <v>70</v>
      </c>
      <c r="D128">
        <v>0</v>
      </c>
      <c r="E128" s="7"/>
      <c r="F128" t="s">
        <v>58</v>
      </c>
    </row>
    <row r="129" spans="1:8" ht="18.75" x14ac:dyDescent="0.45">
      <c r="C129" t="s">
        <v>60</v>
      </c>
      <c r="D129">
        <v>18</v>
      </c>
      <c r="E129" t="s">
        <v>59</v>
      </c>
      <c r="F129" t="s">
        <v>58</v>
      </c>
    </row>
    <row r="130" spans="1:8" ht="18.75" x14ac:dyDescent="0.45">
      <c r="C130" t="s">
        <v>61</v>
      </c>
      <c r="D130">
        <v>0.3</v>
      </c>
      <c r="F130" t="s">
        <v>58</v>
      </c>
    </row>
    <row r="131" spans="1:8" ht="18.75" x14ac:dyDescent="0.45">
      <c r="C131" t="s">
        <v>85</v>
      </c>
      <c r="D131" s="3">
        <f>DEGREES(ATAN(TAN(RADIANS(D127))/G133))</f>
        <v>23.043326638128466</v>
      </c>
      <c r="E131" s="7" t="s">
        <v>57</v>
      </c>
      <c r="F131" t="s">
        <v>84</v>
      </c>
    </row>
    <row r="133" spans="1:8" ht="18.75" x14ac:dyDescent="0.45">
      <c r="A133" t="s">
        <v>71</v>
      </c>
      <c r="C133" t="s">
        <v>72</v>
      </c>
      <c r="D133">
        <v>0.9</v>
      </c>
      <c r="F133" t="s">
        <v>77</v>
      </c>
      <c r="G133" s="3">
        <v>1.25</v>
      </c>
      <c r="H133" t="s">
        <v>88</v>
      </c>
    </row>
    <row r="134" spans="1:8" ht="18.75" x14ac:dyDescent="0.45">
      <c r="C134" t="s">
        <v>73</v>
      </c>
      <c r="D134">
        <v>1.1000000000000001</v>
      </c>
      <c r="F134" t="s">
        <v>42</v>
      </c>
      <c r="G134" s="3">
        <v>1.25</v>
      </c>
      <c r="H134" t="s">
        <v>88</v>
      </c>
    </row>
    <row r="135" spans="1:8" ht="18.75" x14ac:dyDescent="0.45">
      <c r="C135" t="s">
        <v>74</v>
      </c>
      <c r="D135">
        <v>1.5</v>
      </c>
      <c r="F135" t="s">
        <v>75</v>
      </c>
      <c r="G135" s="3">
        <v>1.4</v>
      </c>
      <c r="H135" t="s">
        <v>88</v>
      </c>
    </row>
    <row r="136" spans="1:8" ht="18.75" x14ac:dyDescent="0.45">
      <c r="F136" t="s">
        <v>76</v>
      </c>
      <c r="G136" s="3">
        <v>1</v>
      </c>
      <c r="H136" t="s">
        <v>88</v>
      </c>
    </row>
    <row r="137" spans="1:8" x14ac:dyDescent="0.25">
      <c r="G137" s="3"/>
    </row>
    <row r="138" spans="1:8" x14ac:dyDescent="0.25">
      <c r="G138" s="3"/>
    </row>
    <row r="139" spans="1:8" x14ac:dyDescent="0.25">
      <c r="G139" s="3"/>
    </row>
    <row r="140" spans="1:8" x14ac:dyDescent="0.25">
      <c r="G140" s="3"/>
    </row>
    <row r="141" spans="1:8" x14ac:dyDescent="0.25">
      <c r="G141" s="3"/>
    </row>
    <row r="142" spans="1:8" x14ac:dyDescent="0.25">
      <c r="G142" s="3"/>
    </row>
    <row r="143" spans="1:8" x14ac:dyDescent="0.25">
      <c r="A143" s="39" t="s">
        <v>78</v>
      </c>
    </row>
    <row r="144" spans="1:8" ht="18.75" x14ac:dyDescent="0.45">
      <c r="A144" t="s">
        <v>79</v>
      </c>
      <c r="E144" t="s">
        <v>82</v>
      </c>
      <c r="F144" s="12">
        <v>0.28999999999999998</v>
      </c>
      <c r="G144" t="s">
        <v>87</v>
      </c>
    </row>
    <row r="145" spans="6:7" ht="18.75" x14ac:dyDescent="0.45">
      <c r="F145" t="s">
        <v>86</v>
      </c>
      <c r="G145" s="3">
        <v>0.66</v>
      </c>
    </row>
    <row r="163" spans="1:7" x14ac:dyDescent="0.25">
      <c r="A163" s="39" t="s">
        <v>81</v>
      </c>
    </row>
    <row r="164" spans="1:7" ht="18.75" x14ac:dyDescent="0.45">
      <c r="A164" t="s">
        <v>80</v>
      </c>
      <c r="E164" t="s">
        <v>83</v>
      </c>
      <c r="F164" s="12">
        <v>5</v>
      </c>
      <c r="G164" t="s">
        <v>87</v>
      </c>
    </row>
    <row r="165" spans="1:7" ht="18.75" x14ac:dyDescent="0.45">
      <c r="F165" t="s">
        <v>86</v>
      </c>
      <c r="G165" s="3">
        <v>0.66</v>
      </c>
    </row>
    <row r="192" spans="1:1" x14ac:dyDescent="0.25">
      <c r="A192" s="4" t="s">
        <v>354</v>
      </c>
    </row>
    <row r="193" spans="2:19" x14ac:dyDescent="0.25">
      <c r="B193" t="s">
        <v>551</v>
      </c>
    </row>
    <row r="194" spans="2:19" x14ac:dyDescent="0.25">
      <c r="B194" t="s">
        <v>552</v>
      </c>
    </row>
    <row r="208" spans="2:19" x14ac:dyDescent="0.25">
      <c r="K208" s="19"/>
      <c r="L208" s="19"/>
      <c r="M208" s="19"/>
      <c r="N208" s="19"/>
      <c r="O208" s="19"/>
      <c r="P208" s="19"/>
      <c r="Q208" s="19"/>
      <c r="R208" s="19"/>
      <c r="S208" s="19"/>
    </row>
    <row r="209" spans="2:19" x14ac:dyDescent="0.25">
      <c r="K209" s="19"/>
      <c r="L209" s="19"/>
      <c r="M209" s="49"/>
      <c r="N209" s="49"/>
      <c r="O209" s="49"/>
      <c r="P209" s="19"/>
      <c r="Q209" s="19"/>
      <c r="R209" s="19"/>
      <c r="S209" s="19"/>
    </row>
    <row r="214" spans="2:19" x14ac:dyDescent="0.25">
      <c r="B214" t="s">
        <v>553</v>
      </c>
      <c r="F214" t="s">
        <v>66</v>
      </c>
      <c r="G214">
        <v>9</v>
      </c>
      <c r="H214" t="s">
        <v>67</v>
      </c>
    </row>
    <row r="215" spans="2:19" x14ac:dyDescent="0.25">
      <c r="B215" t="s">
        <v>554</v>
      </c>
      <c r="F215" t="s">
        <v>555</v>
      </c>
      <c r="G215">
        <v>300</v>
      </c>
      <c r="H215" t="s">
        <v>96</v>
      </c>
    </row>
    <row r="216" spans="2:19" ht="18.75" x14ac:dyDescent="0.45">
      <c r="B216" t="s">
        <v>556</v>
      </c>
      <c r="F216" t="s">
        <v>557</v>
      </c>
      <c r="G216">
        <v>0.5</v>
      </c>
    </row>
    <row r="217" spans="2:19" ht="18.75" x14ac:dyDescent="0.45">
      <c r="F217" t="s">
        <v>558</v>
      </c>
      <c r="G217">
        <v>0.8</v>
      </c>
    </row>
    <row r="218" spans="2:19" x14ac:dyDescent="0.25">
      <c r="B218" t="s">
        <v>559</v>
      </c>
    </row>
    <row r="219" spans="2:19" ht="18.75" x14ac:dyDescent="0.45">
      <c r="D219" t="s">
        <v>66</v>
      </c>
      <c r="F219" t="s">
        <v>560</v>
      </c>
      <c r="G219">
        <f>G216*G214</f>
        <v>4.5</v>
      </c>
      <c r="H219" t="s">
        <v>67</v>
      </c>
    </row>
    <row r="220" spans="2:19" ht="18.75" x14ac:dyDescent="0.45">
      <c r="D220" t="s">
        <v>555</v>
      </c>
      <c r="F220" t="s">
        <v>561</v>
      </c>
      <c r="G220">
        <f>G215*G217</f>
        <v>240</v>
      </c>
      <c r="H220" t="s">
        <v>96</v>
      </c>
    </row>
    <row r="221" spans="2:19" x14ac:dyDescent="0.25">
      <c r="B221" t="s">
        <v>562</v>
      </c>
    </row>
    <row r="222" spans="2:19" x14ac:dyDescent="0.25">
      <c r="C222" t="s">
        <v>563</v>
      </c>
      <c r="F222" t="s">
        <v>97</v>
      </c>
      <c r="G222">
        <f>3</f>
        <v>3</v>
      </c>
      <c r="H222" t="s">
        <v>4</v>
      </c>
    </row>
    <row r="223" spans="2:19" x14ac:dyDescent="0.25">
      <c r="C223" t="s">
        <v>564</v>
      </c>
      <c r="F223" t="s">
        <v>270</v>
      </c>
      <c r="G223">
        <f>1.5+0.4+0.35+0.35</f>
        <v>2.6</v>
      </c>
      <c r="H223" t="s">
        <v>4</v>
      </c>
    </row>
    <row r="224" spans="2:19" x14ac:dyDescent="0.25">
      <c r="C224" t="s">
        <v>565</v>
      </c>
      <c r="F224" t="s">
        <v>566</v>
      </c>
      <c r="G224">
        <f>G223*G222</f>
        <v>7.8000000000000007</v>
      </c>
      <c r="H224" t="s">
        <v>111</v>
      </c>
    </row>
    <row r="225" spans="1:7" x14ac:dyDescent="0.25">
      <c r="B225" t="s">
        <v>567</v>
      </c>
    </row>
    <row r="226" spans="1:7" ht="18.75" x14ac:dyDescent="0.45">
      <c r="C226" t="s">
        <v>568</v>
      </c>
      <c r="E226" s="120">
        <f>G220/G224</f>
        <v>30.769230769230766</v>
      </c>
      <c r="F226" t="s">
        <v>67</v>
      </c>
    </row>
    <row r="228" spans="1:7" x14ac:dyDescent="0.25">
      <c r="B228" t="s">
        <v>569</v>
      </c>
    </row>
    <row r="229" spans="1:7" x14ac:dyDescent="0.25">
      <c r="D229" t="s">
        <v>570</v>
      </c>
      <c r="E229" s="120">
        <v>0</v>
      </c>
      <c r="F229" t="s">
        <v>67</v>
      </c>
    </row>
    <row r="230" spans="1:7" x14ac:dyDescent="0.25">
      <c r="D230" t="s">
        <v>571</v>
      </c>
      <c r="E230" s="120">
        <f>E229+E226</f>
        <v>30.769230769230766</v>
      </c>
      <c r="F230" t="s">
        <v>67</v>
      </c>
    </row>
    <row r="232" spans="1:7" x14ac:dyDescent="0.25">
      <c r="B232" t="s">
        <v>572</v>
      </c>
    </row>
    <row r="233" spans="1:7" x14ac:dyDescent="0.25">
      <c r="D233" s="114" t="s">
        <v>573</v>
      </c>
      <c r="E233" s="114" t="s">
        <v>574</v>
      </c>
      <c r="F233" s="121">
        <v>3</v>
      </c>
      <c r="G233" t="s">
        <v>4</v>
      </c>
    </row>
    <row r="234" spans="1:7" x14ac:dyDescent="0.25">
      <c r="D234" s="114" t="s">
        <v>575</v>
      </c>
      <c r="E234" s="114" t="s">
        <v>576</v>
      </c>
      <c r="F234" s="121">
        <v>8</v>
      </c>
      <c r="G234" t="s">
        <v>4</v>
      </c>
    </row>
    <row r="236" spans="1:7" x14ac:dyDescent="0.25">
      <c r="D236" s="114" t="s">
        <v>577</v>
      </c>
      <c r="E236" s="114" t="s">
        <v>578</v>
      </c>
      <c r="F236">
        <f>F233/F234</f>
        <v>0.375</v>
      </c>
    </row>
    <row r="237" spans="1:7" x14ac:dyDescent="0.25">
      <c r="B237" t="s">
        <v>65</v>
      </c>
    </row>
    <row r="238" spans="1:7" x14ac:dyDescent="0.25">
      <c r="D238" s="4" t="s">
        <v>579</v>
      </c>
      <c r="E238" s="122">
        <f>E230*F236</f>
        <v>11.538461538461537</v>
      </c>
      <c r="F238" s="4" t="s">
        <v>67</v>
      </c>
      <c r="G238" t="s">
        <v>580</v>
      </c>
    </row>
    <row r="240" spans="1:7" x14ac:dyDescent="0.25">
      <c r="A240" s="4" t="s">
        <v>69</v>
      </c>
    </row>
    <row r="241" spans="1:8" x14ac:dyDescent="0.25">
      <c r="B241" t="s">
        <v>106</v>
      </c>
      <c r="G241" s="3">
        <f>G67</f>
        <v>1</v>
      </c>
      <c r="H241" t="s">
        <v>4</v>
      </c>
    </row>
    <row r="242" spans="1:8" x14ac:dyDescent="0.25">
      <c r="B242" t="s">
        <v>89</v>
      </c>
    </row>
    <row r="243" spans="1:8" ht="18.75" x14ac:dyDescent="0.45">
      <c r="B243" t="s">
        <v>90</v>
      </c>
      <c r="G243" s="3">
        <f>(D135*E238)/(D134*D123)</f>
        <v>0.82811924917188062</v>
      </c>
      <c r="H243" t="s">
        <v>4</v>
      </c>
    </row>
    <row r="244" spans="1:8" x14ac:dyDescent="0.25">
      <c r="A244" t="s">
        <v>93</v>
      </c>
    </row>
    <row r="245" spans="1:8" ht="18.75" x14ac:dyDescent="0.45">
      <c r="B245" t="s">
        <v>91</v>
      </c>
      <c r="G245" s="3">
        <f>D134*D123*F144*G243</f>
        <v>5.0192307692307683</v>
      </c>
      <c r="H245" t="s">
        <v>67</v>
      </c>
    </row>
    <row r="246" spans="1:8" ht="18.75" x14ac:dyDescent="0.45">
      <c r="B246" t="s">
        <v>92</v>
      </c>
      <c r="G246" s="3">
        <f>F144*D123*D134*G65</f>
        <v>16.970799999999997</v>
      </c>
      <c r="H246" t="s">
        <v>67</v>
      </c>
    </row>
    <row r="247" spans="1:8" x14ac:dyDescent="0.25">
      <c r="B247" t="s">
        <v>98</v>
      </c>
      <c r="F247" t="s">
        <v>97</v>
      </c>
      <c r="G247" s="3">
        <f>G67</f>
        <v>1</v>
      </c>
      <c r="H247" t="s">
        <v>4</v>
      </c>
    </row>
    <row r="248" spans="1:8" x14ac:dyDescent="0.25">
      <c r="A248" t="s">
        <v>99</v>
      </c>
    </row>
    <row r="249" spans="1:8" x14ac:dyDescent="0.25">
      <c r="B249" t="s">
        <v>94</v>
      </c>
      <c r="G249" s="3">
        <f>G245*G65*G247</f>
        <v>14.05384615384615</v>
      </c>
      <c r="H249" t="s">
        <v>96</v>
      </c>
    </row>
    <row r="250" spans="1:8" x14ac:dyDescent="0.25">
      <c r="B250" t="s">
        <v>95</v>
      </c>
      <c r="G250" s="3">
        <f>G246*0.5*G65*G247</f>
        <v>23.759119999999996</v>
      </c>
      <c r="H250" t="s">
        <v>96</v>
      </c>
    </row>
    <row r="251" spans="1:8" x14ac:dyDescent="0.25">
      <c r="B251" t="s">
        <v>100</v>
      </c>
      <c r="G251" s="3">
        <f>G249*G65*0.5+G65*0.333*G250</f>
        <v>41.828388103384604</v>
      </c>
      <c r="H251" t="s">
        <v>101</v>
      </c>
    </row>
    <row r="253" spans="1:8" x14ac:dyDescent="0.25">
      <c r="A253" t="s">
        <v>102</v>
      </c>
    </row>
    <row r="254" spans="1:8" ht="18.75" x14ac:dyDescent="0.45">
      <c r="B254" t="s">
        <v>103</v>
      </c>
      <c r="G254" s="3">
        <f>D133*D129*F164*(G66-G51)</f>
        <v>105.3</v>
      </c>
      <c r="H254" t="s">
        <v>67</v>
      </c>
    </row>
    <row r="255" spans="1:8" ht="18.75" x14ac:dyDescent="0.45">
      <c r="B255" t="s">
        <v>105</v>
      </c>
      <c r="G255" s="3">
        <f>F164*D133*D129*G51</f>
        <v>56.699999999999996</v>
      </c>
      <c r="H255" t="s">
        <v>67</v>
      </c>
    </row>
    <row r="256" spans="1:8" x14ac:dyDescent="0.25">
      <c r="B256" t="s">
        <v>98</v>
      </c>
      <c r="F256" t="s">
        <v>97</v>
      </c>
      <c r="G256" s="3">
        <f>G67</f>
        <v>1</v>
      </c>
      <c r="H256" t="s">
        <v>4</v>
      </c>
    </row>
    <row r="257" spans="1:8" x14ac:dyDescent="0.25">
      <c r="A257" t="s">
        <v>581</v>
      </c>
    </row>
    <row r="258" spans="1:8" x14ac:dyDescent="0.25">
      <c r="B258" t="s">
        <v>104</v>
      </c>
      <c r="G258" s="3">
        <v>0</v>
      </c>
      <c r="H258" t="s">
        <v>96</v>
      </c>
    </row>
    <row r="259" spans="1:8" x14ac:dyDescent="0.25">
      <c r="B259" t="s">
        <v>506</v>
      </c>
      <c r="G259" s="3">
        <f>G256*0.5*G51*G255</f>
        <v>19.844999999999999</v>
      </c>
      <c r="H259" t="s">
        <v>96</v>
      </c>
    </row>
    <row r="260" spans="1:8" x14ac:dyDescent="0.25">
      <c r="B260" t="s">
        <v>508</v>
      </c>
      <c r="G260" s="3">
        <f>G259+G258</f>
        <v>19.844999999999999</v>
      </c>
      <c r="H260" t="s">
        <v>96</v>
      </c>
    </row>
    <row r="261" spans="1:8" x14ac:dyDescent="0.25">
      <c r="B261" t="s">
        <v>119</v>
      </c>
      <c r="G261" s="3">
        <f>G258*0.5*G51+0.333*G51*G259</f>
        <v>4.6258694999999994</v>
      </c>
      <c r="H261" t="s">
        <v>101</v>
      </c>
    </row>
    <row r="262" spans="1:8" x14ac:dyDescent="0.25">
      <c r="A262" t="s">
        <v>114</v>
      </c>
    </row>
    <row r="263" spans="1:8" ht="18.75" x14ac:dyDescent="0.45">
      <c r="B263" t="s">
        <v>115</v>
      </c>
      <c r="G263" s="3">
        <f>G94*E103*D133</f>
        <v>69.3</v>
      </c>
      <c r="H263" t="s">
        <v>96</v>
      </c>
    </row>
    <row r="264" spans="1:8" ht="18.75" x14ac:dyDescent="0.45">
      <c r="B264" t="s">
        <v>116</v>
      </c>
      <c r="G264" s="3">
        <f>D133*D123*G50*(G59+G63)</f>
        <v>35.910000000000004</v>
      </c>
      <c r="H264" t="s">
        <v>96</v>
      </c>
    </row>
    <row r="265" spans="1:8" x14ac:dyDescent="0.25">
      <c r="B265" t="s">
        <v>117</v>
      </c>
      <c r="G265" s="3">
        <f>G95*G263+G264*(G49+G52+0.5*G50)</f>
        <v>165.501</v>
      </c>
      <c r="H265" t="s">
        <v>101</v>
      </c>
    </row>
    <row r="266" spans="1:8" x14ac:dyDescent="0.25">
      <c r="A266" t="s">
        <v>582</v>
      </c>
      <c r="G266" s="3"/>
    </row>
    <row r="267" spans="1:8" ht="18.75" x14ac:dyDescent="0.45">
      <c r="B267" t="s">
        <v>583</v>
      </c>
      <c r="G267" s="3">
        <f>E238*D133*G50</f>
        <v>10.384615384615383</v>
      </c>
      <c r="H267" t="s">
        <v>96</v>
      </c>
    </row>
    <row r="268" spans="1:8" x14ac:dyDescent="0.25">
      <c r="B268" t="s">
        <v>584</v>
      </c>
      <c r="G268" s="3">
        <f>G267*(G49+G52+0.5*G50)</f>
        <v>21.807692307692307</v>
      </c>
      <c r="H268" t="s">
        <v>101</v>
      </c>
    </row>
    <row r="269" spans="1:8" x14ac:dyDescent="0.25">
      <c r="A269" t="s">
        <v>124</v>
      </c>
    </row>
    <row r="270" spans="1:8" ht="18.75" x14ac:dyDescent="0.45">
      <c r="B270" t="s">
        <v>125</v>
      </c>
      <c r="G270" s="3">
        <f>(G263+G264)*TAN(RADIANS(D119))</f>
        <v>32.309068100860877</v>
      </c>
      <c r="H270" t="s">
        <v>96</v>
      </c>
    </row>
    <row r="271" spans="1:8" ht="18.75" x14ac:dyDescent="0.45">
      <c r="B271" t="s">
        <v>585</v>
      </c>
      <c r="G271" s="3">
        <f>(G263+G264+G267)*TAN(RADIANS(D119))</f>
        <v>35.498092391924331</v>
      </c>
      <c r="H271" t="s">
        <v>96</v>
      </c>
    </row>
    <row r="272" spans="1:8" x14ac:dyDescent="0.25">
      <c r="A272" s="4" t="s">
        <v>118</v>
      </c>
    </row>
    <row r="273" spans="1:8" x14ac:dyDescent="0.25">
      <c r="B273" t="s">
        <v>122</v>
      </c>
    </row>
    <row r="274" spans="1:8" x14ac:dyDescent="0.25">
      <c r="B274" s="40" t="s">
        <v>121</v>
      </c>
      <c r="C274" s="41">
        <f>G251</f>
        <v>41.828388103384604</v>
      </c>
      <c r="D274" s="40" t="s">
        <v>101</v>
      </c>
      <c r="E274" s="42" t="str">
        <f>IF(C274&gt;G274,"&gt;","&lt;")</f>
        <v>&lt;</v>
      </c>
      <c r="F274" s="40" t="s">
        <v>120</v>
      </c>
      <c r="G274" s="41">
        <f>G265</f>
        <v>165.501</v>
      </c>
      <c r="H274" s="40" t="s">
        <v>101</v>
      </c>
    </row>
    <row r="275" spans="1:8" x14ac:dyDescent="0.25">
      <c r="B275" s="4"/>
      <c r="C275" s="4"/>
      <c r="D275" s="4"/>
      <c r="E275" s="46" t="str">
        <f>IF(C274&gt;G274,"NEVYHOVUJE","VYHOVUJE")</f>
        <v>VYHOVUJE</v>
      </c>
      <c r="F275" s="4"/>
      <c r="G275" s="4"/>
      <c r="H275" s="4"/>
    </row>
    <row r="276" spans="1:8" x14ac:dyDescent="0.25">
      <c r="B276" t="s">
        <v>586</v>
      </c>
    </row>
    <row r="277" spans="1:8" x14ac:dyDescent="0.25">
      <c r="B277" s="40" t="s">
        <v>121</v>
      </c>
      <c r="C277" s="41">
        <f>G251</f>
        <v>41.828388103384604</v>
      </c>
      <c r="D277" s="40" t="s">
        <v>101</v>
      </c>
      <c r="E277" s="42" t="str">
        <f>IF(C277&gt;G277,"&gt;","&lt;")</f>
        <v>&lt;</v>
      </c>
      <c r="F277" s="40" t="s">
        <v>120</v>
      </c>
      <c r="G277" s="41">
        <f>G265+G261+G268</f>
        <v>191.93456180769232</v>
      </c>
      <c r="H277" s="40" t="s">
        <v>101</v>
      </c>
    </row>
    <row r="278" spans="1:8" x14ac:dyDescent="0.25">
      <c r="B278" s="4"/>
      <c r="C278" s="4"/>
      <c r="D278" s="4"/>
      <c r="E278" s="46" t="str">
        <f>IF(C277&gt;G277,"NEVYHOVUJE","VYHOVUJE")</f>
        <v>VYHOVUJE</v>
      </c>
      <c r="F278" s="4"/>
      <c r="G278" s="4"/>
      <c r="H278" s="4"/>
    </row>
    <row r="280" spans="1:8" x14ac:dyDescent="0.25">
      <c r="A280" s="4" t="s">
        <v>123</v>
      </c>
    </row>
    <row r="281" spans="1:8" x14ac:dyDescent="0.25">
      <c r="B281" t="s">
        <v>122</v>
      </c>
    </row>
    <row r="282" spans="1:8" x14ac:dyDescent="0.25">
      <c r="B282" s="40" t="s">
        <v>121</v>
      </c>
      <c r="C282" s="41">
        <f>G250+G249</f>
        <v>37.812966153846148</v>
      </c>
      <c r="D282" s="40" t="s">
        <v>101</v>
      </c>
      <c r="E282" s="42" t="str">
        <f>IF(C282&gt;G282,"&gt;","&lt;")</f>
        <v>&gt;</v>
      </c>
      <c r="F282" s="40" t="s">
        <v>120</v>
      </c>
      <c r="G282" s="41">
        <f>G270</f>
        <v>32.309068100860877</v>
      </c>
      <c r="H282" s="40" t="s">
        <v>101</v>
      </c>
    </row>
    <row r="283" spans="1:8" x14ac:dyDescent="0.25">
      <c r="E283" s="43" t="str">
        <f>IF(C282&gt;G282,"NEVYHOVUJE","VYHOVUJE")</f>
        <v>NEVYHOVUJE</v>
      </c>
    </row>
    <row r="284" spans="1:8" x14ac:dyDescent="0.25">
      <c r="B284" t="s">
        <v>586</v>
      </c>
    </row>
    <row r="285" spans="1:8" x14ac:dyDescent="0.25">
      <c r="B285" s="40" t="s">
        <v>121</v>
      </c>
      <c r="C285" s="41">
        <f>C282</f>
        <v>37.812966153846148</v>
      </c>
      <c r="D285" s="40" t="s">
        <v>101</v>
      </c>
      <c r="E285" s="42" t="str">
        <f>IF(C285&gt;G285,"&gt;","&lt;")</f>
        <v>&lt;</v>
      </c>
      <c r="F285" s="40" t="s">
        <v>120</v>
      </c>
      <c r="G285" s="41">
        <f>G271+G259+G258</f>
        <v>55.34309239192433</v>
      </c>
      <c r="H285" s="40" t="s">
        <v>101</v>
      </c>
    </row>
    <row r="286" spans="1:8" x14ac:dyDescent="0.25">
      <c r="E286" s="43" t="str">
        <f>IF(C285&gt;G285,"NEVYHOVUJE","VYHOVUJE")</f>
        <v>VYHOVUJE</v>
      </c>
    </row>
    <row r="287" spans="1:8" x14ac:dyDescent="0.25">
      <c r="A287" s="4" t="s">
        <v>540</v>
      </c>
    </row>
    <row r="288" spans="1:8" x14ac:dyDescent="0.25">
      <c r="A288" s="4"/>
    </row>
    <row r="289" spans="1:8" x14ac:dyDescent="0.25">
      <c r="A289" t="s">
        <v>126</v>
      </c>
    </row>
    <row r="290" spans="1:8" x14ac:dyDescent="0.25">
      <c r="A290" t="s">
        <v>127</v>
      </c>
    </row>
    <row r="291" spans="1:8" ht="18.75" x14ac:dyDescent="0.45">
      <c r="B291" t="s">
        <v>130</v>
      </c>
      <c r="C291" s="3">
        <v>1</v>
      </c>
    </row>
    <row r="292" spans="1:8" ht="18.75" x14ac:dyDescent="0.45">
      <c r="B292" t="s">
        <v>131</v>
      </c>
      <c r="C292" s="3">
        <v>1</v>
      </c>
    </row>
    <row r="293" spans="1:8" ht="18.75" x14ac:dyDescent="0.45">
      <c r="B293" t="s">
        <v>74</v>
      </c>
      <c r="C293" s="3">
        <v>1.3</v>
      </c>
      <c r="D293" t="s">
        <v>128</v>
      </c>
    </row>
    <row r="294" spans="1:8" ht="18.75" x14ac:dyDescent="0.45">
      <c r="B294" t="s">
        <v>85</v>
      </c>
      <c r="C294" s="3">
        <f>D125</f>
        <v>24.79128089714489</v>
      </c>
      <c r="D294" s="7" t="s">
        <v>57</v>
      </c>
      <c r="E294" t="s">
        <v>129</v>
      </c>
      <c r="G294" s="13">
        <f>1-SIN(RADIANS(C294))</f>
        <v>0.58068606531123268</v>
      </c>
    </row>
    <row r="295" spans="1:8" x14ac:dyDescent="0.25">
      <c r="B295" t="s">
        <v>89</v>
      </c>
    </row>
    <row r="296" spans="1:8" ht="18.75" x14ac:dyDescent="0.45">
      <c r="B296" t="s">
        <v>302</v>
      </c>
      <c r="G296">
        <f>(C293*E238)/(D123*C291)</f>
        <v>0.78947368421052622</v>
      </c>
      <c r="H296" t="s">
        <v>4</v>
      </c>
    </row>
    <row r="297" spans="1:8" x14ac:dyDescent="0.25">
      <c r="A297" t="s">
        <v>304</v>
      </c>
    </row>
    <row r="298" spans="1:8" ht="18.75" x14ac:dyDescent="0.45">
      <c r="B298" t="s">
        <v>132</v>
      </c>
      <c r="G298" s="3">
        <f>G296*G294*D123*C291</f>
        <v>8.7102909796684891</v>
      </c>
      <c r="H298" t="s">
        <v>67</v>
      </c>
    </row>
    <row r="299" spans="1:8" ht="18.75" x14ac:dyDescent="0.45">
      <c r="B299" t="s">
        <v>133</v>
      </c>
      <c r="G299" s="3">
        <f>(G65-G51)*G294*C291*D123</f>
        <v>23.169374005918179</v>
      </c>
      <c r="H299" t="s">
        <v>67</v>
      </c>
    </row>
    <row r="300" spans="1:8" x14ac:dyDescent="0.25">
      <c r="B300" t="s">
        <v>98</v>
      </c>
      <c r="F300" t="s">
        <v>97</v>
      </c>
      <c r="G300" s="3">
        <f>G67</f>
        <v>1</v>
      </c>
      <c r="H300" t="s">
        <v>4</v>
      </c>
    </row>
    <row r="301" spans="1:8" x14ac:dyDescent="0.25">
      <c r="A301" t="s">
        <v>136</v>
      </c>
    </row>
    <row r="302" spans="1:8" x14ac:dyDescent="0.25">
      <c r="B302" t="s">
        <v>134</v>
      </c>
      <c r="G302" s="3">
        <f>G298*G300*(G65-G51)</f>
        <v>18.291611057303825</v>
      </c>
      <c r="H302" t="s">
        <v>96</v>
      </c>
    </row>
    <row r="303" spans="1:8" x14ac:dyDescent="0.25">
      <c r="B303" t="s">
        <v>135</v>
      </c>
      <c r="G303" s="3">
        <f>G299*G300*0.5*(G65-G51)</f>
        <v>24.327842706214085</v>
      </c>
      <c r="H303" t="s">
        <v>96</v>
      </c>
    </row>
    <row r="304" spans="1:8" x14ac:dyDescent="0.25">
      <c r="A304" t="s">
        <v>592</v>
      </c>
    </row>
    <row r="305" spans="1:9" ht="18.75" x14ac:dyDescent="0.45">
      <c r="B305" t="s">
        <v>587</v>
      </c>
      <c r="F305" t="s">
        <v>590</v>
      </c>
      <c r="G305">
        <f>40*C293</f>
        <v>52</v>
      </c>
      <c r="H305" t="s">
        <v>96</v>
      </c>
    </row>
    <row r="306" spans="1:9" ht="18.75" x14ac:dyDescent="0.45">
      <c r="B306" t="s">
        <v>588</v>
      </c>
      <c r="F306" t="s">
        <v>589</v>
      </c>
      <c r="G306">
        <f>33*C293</f>
        <v>42.9</v>
      </c>
      <c r="H306" t="s">
        <v>101</v>
      </c>
    </row>
    <row r="307" spans="1:9" x14ac:dyDescent="0.25">
      <c r="B307" t="s">
        <v>591</v>
      </c>
      <c r="G307" s="6">
        <f>G303+G302+G305</f>
        <v>94.61945376351791</v>
      </c>
      <c r="H307" s="5" t="s">
        <v>96</v>
      </c>
    </row>
    <row r="308" spans="1:9" x14ac:dyDescent="0.25">
      <c r="B308" t="s">
        <v>593</v>
      </c>
    </row>
    <row r="309" spans="1:9" x14ac:dyDescent="0.25">
      <c r="G309" s="16">
        <f>G302*0.5*(G65-G51)+0.333*G303*(G65-G51)+G306+G305*G59</f>
        <v>188.31865201462455</v>
      </c>
      <c r="H309" s="10" t="s">
        <v>101</v>
      </c>
    </row>
    <row r="311" spans="1:9" x14ac:dyDescent="0.25">
      <c r="A311" t="s">
        <v>137</v>
      </c>
    </row>
    <row r="312" spans="1:9" x14ac:dyDescent="0.25">
      <c r="A312" s="4" t="s">
        <v>160</v>
      </c>
    </row>
    <row r="313" spans="1:9" s="19" customFormat="1" x14ac:dyDescent="0.25">
      <c r="A313"/>
      <c r="B313" t="s">
        <v>138</v>
      </c>
      <c r="C313"/>
      <c r="D313"/>
      <c r="E313" s="44" t="s">
        <v>139</v>
      </c>
      <c r="F313" s="45">
        <v>20</v>
      </c>
      <c r="G313" s="4" t="s">
        <v>48</v>
      </c>
      <c r="H313"/>
      <c r="I313"/>
    </row>
    <row r="314" spans="1:9" x14ac:dyDescent="0.25">
      <c r="E314" s="4" t="s">
        <v>140</v>
      </c>
      <c r="F314" s="45">
        <v>6.67</v>
      </c>
      <c r="G314" s="4" t="s">
        <v>141</v>
      </c>
    </row>
    <row r="315" spans="1:9" x14ac:dyDescent="0.25">
      <c r="A315" s="19"/>
      <c r="B315" s="19" t="s">
        <v>471</v>
      </c>
      <c r="C315" s="19"/>
      <c r="D315" s="19"/>
      <c r="E315" s="49" t="s">
        <v>9</v>
      </c>
      <c r="F315" s="123">
        <v>0.45</v>
      </c>
      <c r="G315" s="49" t="s">
        <v>4</v>
      </c>
      <c r="H315" s="19"/>
      <c r="I315" s="19"/>
    </row>
    <row r="316" spans="1:9" x14ac:dyDescent="0.25">
      <c r="B316" t="s">
        <v>142</v>
      </c>
      <c r="G316">
        <f>F315-(0.001*0.5*F313+E111*0.001)</f>
        <v>0.39</v>
      </c>
      <c r="H316" t="s">
        <v>4</v>
      </c>
    </row>
    <row r="317" spans="1:9" x14ac:dyDescent="0.25">
      <c r="B317" t="s">
        <v>143</v>
      </c>
      <c r="G317">
        <f>G316-((G316^2)-((2*G309*0.001)/(G67*E102)))^0.5</f>
        <v>3.013646786838059E-2</v>
      </c>
      <c r="H317" t="s">
        <v>4</v>
      </c>
    </row>
    <row r="318" spans="1:9" x14ac:dyDescent="0.25">
      <c r="B318" t="s">
        <v>144</v>
      </c>
      <c r="G318">
        <f>G317/0.8</f>
        <v>3.7670584835475737E-2</v>
      </c>
      <c r="H318" t="s">
        <v>4</v>
      </c>
    </row>
    <row r="319" spans="1:9" x14ac:dyDescent="0.25">
      <c r="B319" t="s">
        <v>145</v>
      </c>
      <c r="G319">
        <f>(700*G316)/(700+E102)</f>
        <v>0.38093023255813957</v>
      </c>
      <c r="H319" t="s">
        <v>4</v>
      </c>
    </row>
    <row r="320" spans="1:9" x14ac:dyDescent="0.25">
      <c r="B320" t="s">
        <v>154</v>
      </c>
    </row>
    <row r="321" spans="1:9" x14ac:dyDescent="0.25">
      <c r="C321" s="5" t="s">
        <v>146</v>
      </c>
      <c r="D321" s="5">
        <f>G318</f>
        <v>3.7670584835475737E-2</v>
      </c>
      <c r="E321" s="5" t="s">
        <v>4</v>
      </c>
      <c r="F321" s="15" t="str">
        <f>IF(D321&gt;H321,"&gt;","&lt;")</f>
        <v>&lt;</v>
      </c>
      <c r="G321" s="5" t="s">
        <v>147</v>
      </c>
      <c r="H321" s="5">
        <f>G319</f>
        <v>0.38093023255813957</v>
      </c>
      <c r="I321" s="5" t="s">
        <v>4</v>
      </c>
    </row>
    <row r="322" spans="1:9" x14ac:dyDescent="0.25">
      <c r="F322" s="14" t="str">
        <f>IF(D321&gt;H321,"NEVYHOVUJE","VYHOVUJE")</f>
        <v>VYHOVUJE</v>
      </c>
    </row>
    <row r="323" spans="1:9" x14ac:dyDescent="0.25">
      <c r="B323" t="s">
        <v>148</v>
      </c>
      <c r="G323" s="17">
        <f>G317*G67*E102/E107</f>
        <v>1.1552312682879225E-3</v>
      </c>
      <c r="H323" t="s">
        <v>111</v>
      </c>
    </row>
    <row r="324" spans="1:9" x14ac:dyDescent="0.25">
      <c r="B324" t="s">
        <v>149</v>
      </c>
      <c r="G324" s="17">
        <f>0.26*G67*G316*E101/E105</f>
        <v>5.2728000000000009E-4</v>
      </c>
      <c r="H324" t="s">
        <v>111</v>
      </c>
    </row>
    <row r="325" spans="1:9" x14ac:dyDescent="0.25">
      <c r="B325" t="s">
        <v>153</v>
      </c>
    </row>
    <row r="326" spans="1:9" x14ac:dyDescent="0.25">
      <c r="B326" s="5" t="s">
        <v>151</v>
      </c>
      <c r="C326" s="5">
        <f>3.1415*0.001*0.5*F313*0.5*0.001*F313*F314</f>
        <v>2.0953804999999997E-3</v>
      </c>
      <c r="D326" s="5" t="s">
        <v>111</v>
      </c>
      <c r="E326" s="15" t="str">
        <f>IF(C326&gt;G326,"&gt;","&lt;")</f>
        <v>&gt;</v>
      </c>
      <c r="F326" s="5" t="s">
        <v>152</v>
      </c>
      <c r="G326" s="18">
        <f>G324</f>
        <v>5.2728000000000009E-4</v>
      </c>
      <c r="H326" s="5" t="s">
        <v>111</v>
      </c>
    </row>
    <row r="327" spans="1:9" x14ac:dyDescent="0.25">
      <c r="E327" s="14" t="str">
        <f>IF(C326&gt;G326,"VYHOVUJE","NEVYHOVUJE")</f>
        <v>VYHOVUJE</v>
      </c>
    </row>
    <row r="328" spans="1:9" x14ac:dyDescent="0.25">
      <c r="B328" t="s">
        <v>155</v>
      </c>
      <c r="G328">
        <f>(C326*E107)/(G67*E102)</f>
        <v>5.4662099999999991E-2</v>
      </c>
      <c r="H328" t="s">
        <v>4</v>
      </c>
    </row>
    <row r="329" spans="1:9" x14ac:dyDescent="0.25">
      <c r="B329" t="s">
        <v>156</v>
      </c>
      <c r="G329">
        <f>1000*C326*E107*(G316-0.5*G328)</f>
        <v>330.40410686324992</v>
      </c>
      <c r="H329" t="s">
        <v>101</v>
      </c>
    </row>
    <row r="330" spans="1:9" x14ac:dyDescent="0.25">
      <c r="B330" t="s">
        <v>158</v>
      </c>
    </row>
    <row r="331" spans="1:9" x14ac:dyDescent="0.25">
      <c r="B331" s="40" t="s">
        <v>157</v>
      </c>
      <c r="C331" s="40">
        <f>G329</f>
        <v>330.40410686324992</v>
      </c>
      <c r="D331" s="40" t="s">
        <v>101</v>
      </c>
      <c r="E331" s="42" t="str">
        <f>IF(C331&gt;G331,"&gt;","&lt;")</f>
        <v>&gt;</v>
      </c>
      <c r="F331" s="40" t="s">
        <v>159</v>
      </c>
      <c r="G331" s="41">
        <f>G309</f>
        <v>188.31865201462455</v>
      </c>
      <c r="H331" s="40" t="s">
        <v>101</v>
      </c>
    </row>
    <row r="332" spans="1:9" x14ac:dyDescent="0.25">
      <c r="B332" s="4"/>
      <c r="C332" s="4"/>
      <c r="D332" s="4"/>
      <c r="E332" s="46" t="str">
        <f>IF(C331&gt;G331,"VYHOVUJE","NEVYHOVUJE")</f>
        <v>VYHOVUJE</v>
      </c>
      <c r="F332" s="4"/>
      <c r="G332" s="4"/>
      <c r="H332" s="4"/>
    </row>
    <row r="334" spans="1:9" x14ac:dyDescent="0.25">
      <c r="A334" s="4" t="s">
        <v>161</v>
      </c>
    </row>
    <row r="335" spans="1:9" ht="18.75" x14ac:dyDescent="0.45">
      <c r="B335" t="s">
        <v>162</v>
      </c>
      <c r="F335" t="s">
        <v>164</v>
      </c>
      <c r="G335">
        <f>C326/(G67*G316)</f>
        <v>5.3727705128205116E-3</v>
      </c>
    </row>
    <row r="336" spans="1:9" x14ac:dyDescent="0.25">
      <c r="B336" t="s">
        <v>163</v>
      </c>
      <c r="F336" s="5" t="s">
        <v>165</v>
      </c>
      <c r="G336" s="5">
        <f>1+(200/(G316*1000))^0.5</f>
        <v>1.716114874039433</v>
      </c>
      <c r="H336" s="15" t="str">
        <f>IF(G336&gt;I336,"&gt;","&lt;")</f>
        <v>&lt;</v>
      </c>
      <c r="I336" s="5">
        <v>2</v>
      </c>
    </row>
    <row r="337" spans="2:8" x14ac:dyDescent="0.25">
      <c r="H337" s="14" t="str">
        <f>IF(G336&lt;I336,"VYHOVUJE","NEVYHOVUJE")</f>
        <v>VYHOVUJE</v>
      </c>
    </row>
    <row r="338" spans="2:8" x14ac:dyDescent="0.25">
      <c r="H338" s="14"/>
    </row>
    <row r="339" spans="2:8" ht="18.75" x14ac:dyDescent="0.45">
      <c r="B339" t="s">
        <v>167</v>
      </c>
      <c r="F339" t="s">
        <v>166</v>
      </c>
      <c r="G339">
        <f>1000*0.12*G336*(100*G335*E99)^0.333*G67*G316</f>
        <v>190.74899669504958</v>
      </c>
      <c r="H339" t="s">
        <v>96</v>
      </c>
    </row>
    <row r="340" spans="2:8" x14ac:dyDescent="0.25">
      <c r="B340" t="s">
        <v>168</v>
      </c>
      <c r="G340">
        <f>1000*0.035*(G336^(3/2))*(E99^0.5)*G67*G316</f>
        <v>153.43420553034323</v>
      </c>
      <c r="H340" t="s">
        <v>96</v>
      </c>
    </row>
    <row r="341" spans="2:8" x14ac:dyDescent="0.25">
      <c r="B341" t="s">
        <v>169</v>
      </c>
    </row>
    <row r="342" spans="2:8" x14ac:dyDescent="0.25">
      <c r="B342" s="40" t="s">
        <v>171</v>
      </c>
      <c r="C342" s="40">
        <f>G340</f>
        <v>153.43420553034323</v>
      </c>
      <c r="D342" s="40" t="s">
        <v>101</v>
      </c>
      <c r="E342" s="42" t="str">
        <f>IF(C342&gt;G342,"&gt;","&lt;")</f>
        <v>&gt;</v>
      </c>
      <c r="F342" s="40" t="s">
        <v>170</v>
      </c>
      <c r="G342" s="41">
        <f>G307</f>
        <v>94.61945376351791</v>
      </c>
      <c r="H342" s="40" t="s">
        <v>101</v>
      </c>
    </row>
    <row r="343" spans="2:8" x14ac:dyDescent="0.25">
      <c r="B343" s="4"/>
      <c r="C343" s="4"/>
      <c r="D343" s="4"/>
      <c r="E343" s="46" t="str">
        <f>IF(C342&gt;G342,"VYHOVUJE","NEVYHOVUJE")</f>
        <v>VYHOVUJE</v>
      </c>
      <c r="F343" s="4"/>
      <c r="G343" s="4"/>
      <c r="H343" s="4"/>
    </row>
    <row r="344" spans="2:8" x14ac:dyDescent="0.25">
      <c r="D344" s="4" t="s">
        <v>598</v>
      </c>
    </row>
    <row r="383" spans="1:2" x14ac:dyDescent="0.25">
      <c r="A383" s="4" t="s">
        <v>172</v>
      </c>
    </row>
    <row r="384" spans="1:2" x14ac:dyDescent="0.25">
      <c r="B384" t="s">
        <v>173</v>
      </c>
    </row>
    <row r="385" spans="1:8" x14ac:dyDescent="0.25">
      <c r="B385" t="s">
        <v>174</v>
      </c>
    </row>
    <row r="386" spans="1:8" ht="18.75" x14ac:dyDescent="0.45">
      <c r="B386" t="s">
        <v>130</v>
      </c>
      <c r="C386" s="3">
        <v>1.35</v>
      </c>
    </row>
    <row r="387" spans="1:8" ht="18.75" x14ac:dyDescent="0.45">
      <c r="B387" t="s">
        <v>131</v>
      </c>
      <c r="C387" s="3">
        <v>1</v>
      </c>
    </row>
    <row r="388" spans="1:8" ht="18.75" x14ac:dyDescent="0.45">
      <c r="B388" t="s">
        <v>74</v>
      </c>
      <c r="C388" s="3">
        <v>1.5</v>
      </c>
      <c r="D388" t="s">
        <v>128</v>
      </c>
    </row>
    <row r="389" spans="1:8" x14ac:dyDescent="0.25">
      <c r="C389" s="3"/>
      <c r="D389" s="7"/>
      <c r="G389" s="13"/>
    </row>
    <row r="390" spans="1:8" x14ac:dyDescent="0.25">
      <c r="B390" t="s">
        <v>175</v>
      </c>
    </row>
    <row r="391" spans="1:8" ht="18.75" x14ac:dyDescent="0.45">
      <c r="B391" t="s">
        <v>176</v>
      </c>
      <c r="F391" t="s">
        <v>177</v>
      </c>
      <c r="G391" s="13">
        <f>G50+G57+(G59+G63)*TAN(RADIANS(D121/2))</f>
        <v>1.5626933041053577</v>
      </c>
      <c r="H391" t="s">
        <v>4</v>
      </c>
    </row>
    <row r="392" spans="1:8" x14ac:dyDescent="0.25">
      <c r="B392" t="s">
        <v>6</v>
      </c>
      <c r="F392" t="s">
        <v>6</v>
      </c>
      <c r="G392" s="13">
        <f>G50</f>
        <v>1</v>
      </c>
      <c r="H392" t="s">
        <v>4</v>
      </c>
    </row>
    <row r="393" spans="1:8" ht="18.75" x14ac:dyDescent="0.45">
      <c r="B393" t="s">
        <v>178</v>
      </c>
    </row>
    <row r="394" spans="1:8" x14ac:dyDescent="0.25">
      <c r="F394" t="s">
        <v>179</v>
      </c>
      <c r="G394">
        <f>C386*D123*0.5*(G391+G392)*G67*(G59+G63)</f>
        <v>69.019737412817548</v>
      </c>
      <c r="H394" t="s">
        <v>96</v>
      </c>
    </row>
    <row r="395" spans="1:8" ht="18.75" x14ac:dyDescent="0.45">
      <c r="B395" t="s">
        <v>594</v>
      </c>
      <c r="F395" t="s">
        <v>595</v>
      </c>
      <c r="G395">
        <f>G391*C388*E238</f>
        <v>27.046614878746574</v>
      </c>
      <c r="H395" t="s">
        <v>96</v>
      </c>
    </row>
    <row r="396" spans="1:8" x14ac:dyDescent="0.25">
      <c r="B396" t="s">
        <v>596</v>
      </c>
      <c r="F396" s="5" t="s">
        <v>597</v>
      </c>
      <c r="G396" s="5">
        <f>G395+G394</f>
        <v>96.066352291564129</v>
      </c>
      <c r="H396" s="5" t="s">
        <v>96</v>
      </c>
    </row>
    <row r="397" spans="1:8" ht="18.75" x14ac:dyDescent="0.45">
      <c r="B397" t="s">
        <v>181</v>
      </c>
      <c r="F397" t="s">
        <v>180</v>
      </c>
      <c r="G397">
        <f>G394/(G392*G67)+C388*E238*G67*G391/G392</f>
        <v>96.066352291564129</v>
      </c>
      <c r="H397" t="s">
        <v>182</v>
      </c>
    </row>
    <row r="398" spans="1:8" x14ac:dyDescent="0.25">
      <c r="B398" t="s">
        <v>183</v>
      </c>
      <c r="F398" s="5" t="s">
        <v>184</v>
      </c>
      <c r="G398" s="5">
        <f>0.5*G397*G392*G392</f>
        <v>48.033176145782065</v>
      </c>
      <c r="H398" s="5" t="s">
        <v>101</v>
      </c>
    </row>
    <row r="400" spans="1:8" x14ac:dyDescent="0.25">
      <c r="A400" s="4" t="s">
        <v>185</v>
      </c>
    </row>
    <row r="401" spans="2:9" x14ac:dyDescent="0.25">
      <c r="B401" t="s">
        <v>138</v>
      </c>
      <c r="E401" s="44" t="s">
        <v>139</v>
      </c>
      <c r="F401" s="45">
        <v>20</v>
      </c>
      <c r="G401" s="4" t="s">
        <v>48</v>
      </c>
    </row>
    <row r="402" spans="2:9" x14ac:dyDescent="0.25">
      <c r="E402" s="4" t="s">
        <v>140</v>
      </c>
      <c r="F402" s="45">
        <v>6.67</v>
      </c>
      <c r="G402" s="4" t="s">
        <v>141</v>
      </c>
    </row>
    <row r="403" spans="2:9" x14ac:dyDescent="0.25">
      <c r="B403" t="s">
        <v>186</v>
      </c>
      <c r="G403">
        <f>G51-(0.001*0.5*F401+E254*0.001)</f>
        <v>0.69</v>
      </c>
      <c r="H403" t="s">
        <v>4</v>
      </c>
    </row>
    <row r="404" spans="2:9" x14ac:dyDescent="0.25">
      <c r="B404" t="s">
        <v>143</v>
      </c>
      <c r="G404">
        <f>G403-((G403^2)-((2*G398*0.001)/(G67*E102)))^0.5</f>
        <v>4.1895168032890506E-3</v>
      </c>
      <c r="H404" t="s">
        <v>4</v>
      </c>
    </row>
    <row r="405" spans="2:9" x14ac:dyDescent="0.25">
      <c r="B405" t="s">
        <v>144</v>
      </c>
      <c r="G405">
        <f>G404/0.8</f>
        <v>5.2368960041113133E-3</v>
      </c>
      <c r="H405" t="s">
        <v>4</v>
      </c>
    </row>
    <row r="406" spans="2:9" x14ac:dyDescent="0.25">
      <c r="B406" t="s">
        <v>145</v>
      </c>
      <c r="G406">
        <f>(700*G403)/(700+E107)</f>
        <v>0.42563218390804591</v>
      </c>
      <c r="H406" t="s">
        <v>4</v>
      </c>
    </row>
    <row r="407" spans="2:9" x14ac:dyDescent="0.25">
      <c r="B407" t="s">
        <v>154</v>
      </c>
    </row>
    <row r="408" spans="2:9" x14ac:dyDescent="0.25">
      <c r="C408" s="5" t="s">
        <v>146</v>
      </c>
      <c r="D408" s="5">
        <f>G405</f>
        <v>5.2368960041113133E-3</v>
      </c>
      <c r="E408" s="5" t="s">
        <v>4</v>
      </c>
      <c r="F408" s="15" t="str">
        <f>IF(D408&gt;H408,"&gt;","&lt;")</f>
        <v>&lt;</v>
      </c>
      <c r="G408" s="5" t="s">
        <v>147</v>
      </c>
      <c r="H408" s="5">
        <f>G406</f>
        <v>0.42563218390804591</v>
      </c>
      <c r="I408" s="5" t="s">
        <v>4</v>
      </c>
    </row>
    <row r="409" spans="2:9" x14ac:dyDescent="0.25">
      <c r="F409" s="14" t="str">
        <f>IF(D408&gt;H408,"NEVYHOVUJE","VYHOVUJE")</f>
        <v>VYHOVUJE</v>
      </c>
    </row>
    <row r="410" spans="2:9" x14ac:dyDescent="0.25">
      <c r="B410" t="s">
        <v>148</v>
      </c>
      <c r="G410" s="17">
        <f>G404*G67*E102/E107</f>
        <v>1.6059814412608029E-4</v>
      </c>
      <c r="H410" t="s">
        <v>111</v>
      </c>
    </row>
    <row r="411" spans="2:9" x14ac:dyDescent="0.25">
      <c r="B411" t="s">
        <v>149</v>
      </c>
      <c r="G411" s="17">
        <f>0.26*G67*G403*E101/E105</f>
        <v>9.3288000000000008E-4</v>
      </c>
      <c r="H411" t="s">
        <v>111</v>
      </c>
    </row>
    <row r="412" spans="2:9" x14ac:dyDescent="0.25">
      <c r="B412" t="s">
        <v>153</v>
      </c>
    </row>
    <row r="413" spans="2:9" x14ac:dyDescent="0.25">
      <c r="B413" s="5" t="s">
        <v>151</v>
      </c>
      <c r="C413" s="5">
        <f>3.1415*0.001*0.5*F401*0.5*0.001*F401*F402</f>
        <v>2.0953804999999997E-3</v>
      </c>
      <c r="D413" s="5" t="s">
        <v>111</v>
      </c>
      <c r="E413" s="15" t="str">
        <f>IF(C413&gt;G413,"&gt;","&lt;")</f>
        <v>&gt;</v>
      </c>
      <c r="F413" s="5" t="s">
        <v>152</v>
      </c>
      <c r="G413" s="18">
        <f>G411</f>
        <v>9.3288000000000008E-4</v>
      </c>
      <c r="H413" s="5" t="s">
        <v>111</v>
      </c>
    </row>
    <row r="414" spans="2:9" x14ac:dyDescent="0.25">
      <c r="E414" s="14" t="str">
        <f>IF(C413&gt;G413,"VYHOVUJE","NEVYHOVUJE")</f>
        <v>VYHOVUJE</v>
      </c>
    </row>
    <row r="415" spans="2:9" x14ac:dyDescent="0.25">
      <c r="B415" t="s">
        <v>155</v>
      </c>
      <c r="G415">
        <f>(C413*E107)/(G67*E102)</f>
        <v>5.4662099999999991E-2</v>
      </c>
      <c r="H415" t="s">
        <v>4</v>
      </c>
    </row>
    <row r="416" spans="2:9" x14ac:dyDescent="0.25">
      <c r="B416" t="s">
        <v>156</v>
      </c>
      <c r="G416">
        <f>1000*C413*E107*(G403-0.5*G415)</f>
        <v>603.71460686324986</v>
      </c>
      <c r="H416" t="s">
        <v>101</v>
      </c>
    </row>
    <row r="417" spans="1:9" x14ac:dyDescent="0.25">
      <c r="B417" t="s">
        <v>158</v>
      </c>
    </row>
    <row r="418" spans="1:9" x14ac:dyDescent="0.25">
      <c r="B418" s="40" t="s">
        <v>157</v>
      </c>
      <c r="C418" s="40">
        <f>G416</f>
        <v>603.71460686324986</v>
      </c>
      <c r="D418" s="40" t="s">
        <v>101</v>
      </c>
      <c r="E418" s="42" t="str">
        <f>IF(C418&gt;G418,"&gt;","&lt;")</f>
        <v>&gt;</v>
      </c>
      <c r="F418" s="40" t="s">
        <v>159</v>
      </c>
      <c r="G418" s="41">
        <f>G398</f>
        <v>48.033176145782065</v>
      </c>
      <c r="H418" s="40" t="s">
        <v>101</v>
      </c>
    </row>
    <row r="419" spans="1:9" x14ac:dyDescent="0.25">
      <c r="B419" s="4"/>
      <c r="C419" s="4"/>
      <c r="D419" s="4"/>
      <c r="E419" s="46" t="str">
        <f>IF(C418&gt;G418,"VYHOVUJE","NEVYHOVUJE")</f>
        <v>VYHOVUJE</v>
      </c>
      <c r="F419" s="4"/>
      <c r="G419" s="4"/>
      <c r="H419" s="4"/>
    </row>
    <row r="420" spans="1:9" x14ac:dyDescent="0.25">
      <c r="A420" s="4" t="s">
        <v>187</v>
      </c>
    </row>
    <row r="421" spans="1:9" ht="18.75" x14ac:dyDescent="0.45">
      <c r="B421" t="s">
        <v>162</v>
      </c>
      <c r="F421" t="s">
        <v>164</v>
      </c>
      <c r="G421">
        <f>C413/(G67*G403)</f>
        <v>3.0367833333333331E-3</v>
      </c>
    </row>
    <row r="422" spans="1:9" x14ac:dyDescent="0.25">
      <c r="B422" t="s">
        <v>163</v>
      </c>
      <c r="F422" s="5" t="s">
        <v>165</v>
      </c>
      <c r="G422" s="5">
        <f>1+(200/(G403*1000))^0.5</f>
        <v>1.5383819020581655</v>
      </c>
      <c r="H422" s="15" t="str">
        <f>IF(G422&gt;I422,"&gt;","&lt;")</f>
        <v>&lt;</v>
      </c>
      <c r="I422" s="5">
        <v>2</v>
      </c>
    </row>
    <row r="423" spans="1:9" x14ac:dyDescent="0.25">
      <c r="H423" s="14" t="str">
        <f>IF(G422&lt;I422,"VYHOVUJE","NEVYHOVUJE")</f>
        <v>VYHOVUJE</v>
      </c>
    </row>
    <row r="424" spans="1:9" ht="18.75" x14ac:dyDescent="0.45">
      <c r="B424" t="s">
        <v>167</v>
      </c>
      <c r="F424" t="s">
        <v>166</v>
      </c>
      <c r="G424">
        <f>1000*0.12*G422*(100*G421*E99)^0.333*G67*G403</f>
        <v>250.17984526968601</v>
      </c>
      <c r="H424" t="s">
        <v>96</v>
      </c>
    </row>
    <row r="425" spans="1:9" x14ac:dyDescent="0.25">
      <c r="B425" t="s">
        <v>168</v>
      </c>
      <c r="G425">
        <f>1000*0.035*(G422^(3/2))*(E99^0.5)*G67*G403</f>
        <v>230.40048161637424</v>
      </c>
      <c r="H425" t="s">
        <v>96</v>
      </c>
    </row>
    <row r="426" spans="1:9" x14ac:dyDescent="0.25">
      <c r="B426" t="s">
        <v>169</v>
      </c>
    </row>
    <row r="427" spans="1:9" x14ac:dyDescent="0.25">
      <c r="B427" s="40" t="s">
        <v>171</v>
      </c>
      <c r="C427" s="40">
        <f>G425</f>
        <v>230.40048161637424</v>
      </c>
      <c r="D427" s="40" t="s">
        <v>101</v>
      </c>
      <c r="E427" s="42" t="str">
        <f>IF(C427&gt;G427,"&gt;","&lt;")</f>
        <v>&gt;</v>
      </c>
      <c r="F427" s="40" t="s">
        <v>170</v>
      </c>
      <c r="G427" s="41">
        <f>G396</f>
        <v>96.066352291564129</v>
      </c>
      <c r="H427" s="40" t="s">
        <v>101</v>
      </c>
    </row>
    <row r="428" spans="1:9" x14ac:dyDescent="0.25">
      <c r="B428" s="4"/>
      <c r="C428" s="4"/>
      <c r="D428" s="4"/>
      <c r="E428" s="46" t="str">
        <f>IF(C427&gt;G427,"VYHOVUJE","NEVYHOVUJE")</f>
        <v>VYHOVUJE</v>
      </c>
      <c r="F428" s="4"/>
      <c r="G428" s="4"/>
      <c r="H428" s="4"/>
    </row>
    <row r="429" spans="1:9" x14ac:dyDescent="0.25">
      <c r="B429" s="4"/>
      <c r="C429" s="4"/>
      <c r="D429" s="4" t="s">
        <v>598</v>
      </c>
      <c r="E429" s="46"/>
      <c r="F429" s="4"/>
      <c r="G429" s="4"/>
      <c r="H429" s="4"/>
    </row>
    <row r="430" spans="1:9" x14ac:dyDescent="0.25">
      <c r="A430" s="4" t="s">
        <v>544</v>
      </c>
    </row>
    <row r="431" spans="1:9" x14ac:dyDescent="0.25">
      <c r="A431" t="s">
        <v>364</v>
      </c>
    </row>
    <row r="432" spans="1:9" x14ac:dyDescent="0.25">
      <c r="A432" t="s">
        <v>365</v>
      </c>
    </row>
    <row r="433" spans="1:8" x14ac:dyDescent="0.25">
      <c r="A433" t="s">
        <v>366</v>
      </c>
    </row>
    <row r="434" spans="1:8" x14ac:dyDescent="0.25">
      <c r="A434" t="s">
        <v>367</v>
      </c>
    </row>
    <row r="435" spans="1:8" x14ac:dyDescent="0.25">
      <c r="A435" t="s">
        <v>368</v>
      </c>
    </row>
    <row r="436" spans="1:8" x14ac:dyDescent="0.25">
      <c r="B436" t="s">
        <v>374</v>
      </c>
    </row>
    <row r="437" spans="1:8" x14ac:dyDescent="0.25">
      <c r="C437" t="s">
        <v>369</v>
      </c>
      <c r="E437" t="s">
        <v>371</v>
      </c>
    </row>
    <row r="438" spans="1:8" x14ac:dyDescent="0.25">
      <c r="C438" t="s">
        <v>370</v>
      </c>
      <c r="E438" t="s">
        <v>372</v>
      </c>
    </row>
    <row r="439" spans="1:8" x14ac:dyDescent="0.25">
      <c r="B439" t="s">
        <v>373</v>
      </c>
      <c r="E439" t="s">
        <v>375</v>
      </c>
    </row>
    <row r="440" spans="1:8" x14ac:dyDescent="0.25">
      <c r="B440" t="s">
        <v>376</v>
      </c>
      <c r="E440" t="s">
        <v>377</v>
      </c>
    </row>
    <row r="442" spans="1:8" x14ac:dyDescent="0.25">
      <c r="A442" s="4" t="s">
        <v>474</v>
      </c>
    </row>
    <row r="443" spans="1:8" ht="18.75" x14ac:dyDescent="0.45">
      <c r="B443" t="s">
        <v>130</v>
      </c>
      <c r="C443" s="3">
        <v>1.35</v>
      </c>
      <c r="D443" t="s">
        <v>388</v>
      </c>
      <c r="F443" t="s">
        <v>389</v>
      </c>
      <c r="H443" t="s">
        <v>382</v>
      </c>
    </row>
    <row r="444" spans="1:8" ht="18.75" x14ac:dyDescent="0.45">
      <c r="B444" t="s">
        <v>131</v>
      </c>
      <c r="C444" s="3">
        <v>1</v>
      </c>
      <c r="D444" t="s">
        <v>388</v>
      </c>
      <c r="F444" t="s">
        <v>389</v>
      </c>
      <c r="H444" t="s">
        <v>382</v>
      </c>
    </row>
    <row r="445" spans="1:8" ht="18.75" x14ac:dyDescent="0.45">
      <c r="B445" t="s">
        <v>74</v>
      </c>
      <c r="C445" s="3">
        <v>1.5</v>
      </c>
      <c r="D445" t="s">
        <v>388</v>
      </c>
      <c r="F445" t="s">
        <v>389</v>
      </c>
      <c r="H445" t="s">
        <v>382</v>
      </c>
    </row>
    <row r="446" spans="1:8" ht="18.75" x14ac:dyDescent="0.45">
      <c r="B446" t="s">
        <v>77</v>
      </c>
      <c r="C446" s="3">
        <v>1</v>
      </c>
      <c r="D446" t="s">
        <v>388</v>
      </c>
      <c r="F446" t="s">
        <v>390</v>
      </c>
      <c r="H446" t="s">
        <v>383</v>
      </c>
    </row>
    <row r="447" spans="1:8" ht="18.75" x14ac:dyDescent="0.45">
      <c r="B447" t="s">
        <v>42</v>
      </c>
      <c r="C447" s="3">
        <v>1</v>
      </c>
      <c r="D447" t="s">
        <v>388</v>
      </c>
      <c r="F447" t="s">
        <v>390</v>
      </c>
      <c r="H447" t="s">
        <v>383</v>
      </c>
    </row>
    <row r="448" spans="1:8" ht="18.75" x14ac:dyDescent="0.45">
      <c r="B448" t="s">
        <v>75</v>
      </c>
      <c r="C448" s="3">
        <v>1</v>
      </c>
      <c r="D448" t="s">
        <v>388</v>
      </c>
      <c r="F448" t="s">
        <v>390</v>
      </c>
      <c r="H448" t="s">
        <v>383</v>
      </c>
    </row>
    <row r="449" spans="1:9" ht="18.75" x14ac:dyDescent="0.45">
      <c r="B449" t="s">
        <v>76</v>
      </c>
      <c r="C449" s="3">
        <v>1</v>
      </c>
      <c r="D449" t="s">
        <v>388</v>
      </c>
      <c r="F449" t="s">
        <v>390</v>
      </c>
      <c r="H449" t="s">
        <v>383</v>
      </c>
    </row>
    <row r="450" spans="1:9" ht="18.75" x14ac:dyDescent="0.45">
      <c r="B450" t="s">
        <v>385</v>
      </c>
      <c r="C450" s="3">
        <v>1</v>
      </c>
      <c r="D450" t="s">
        <v>388</v>
      </c>
      <c r="F450" t="s">
        <v>387</v>
      </c>
      <c r="H450" t="s">
        <v>384</v>
      </c>
    </row>
    <row r="451" spans="1:9" ht="18.75" x14ac:dyDescent="0.45">
      <c r="B451" t="s">
        <v>386</v>
      </c>
      <c r="C451" s="3">
        <v>1</v>
      </c>
      <c r="D451" t="s">
        <v>388</v>
      </c>
      <c r="F451" t="s">
        <v>387</v>
      </c>
      <c r="H451" t="s">
        <v>384</v>
      </c>
    </row>
    <row r="453" spans="1:9" x14ac:dyDescent="0.25">
      <c r="A453" s="39" t="s">
        <v>472</v>
      </c>
    </row>
    <row r="454" spans="1:9" x14ac:dyDescent="0.25">
      <c r="A454" t="s">
        <v>378</v>
      </c>
    </row>
    <row r="455" spans="1:9" x14ac:dyDescent="0.25">
      <c r="B455" t="s">
        <v>379</v>
      </c>
    </row>
    <row r="456" spans="1:9" x14ac:dyDescent="0.25">
      <c r="C456" t="s">
        <v>189</v>
      </c>
      <c r="G456" t="s">
        <v>190</v>
      </c>
      <c r="H456" s="13">
        <f>G53/2-G95</f>
        <v>0</v>
      </c>
      <c r="I456" t="s">
        <v>4</v>
      </c>
    </row>
    <row r="457" spans="1:9" ht="18.75" x14ac:dyDescent="0.45">
      <c r="C457" t="s">
        <v>192</v>
      </c>
      <c r="G457" s="4" t="s">
        <v>191</v>
      </c>
      <c r="H457" s="90">
        <f>E103*G94*G67*C443</f>
        <v>103.95</v>
      </c>
      <c r="I457" s="4" t="s">
        <v>96</v>
      </c>
    </row>
    <row r="458" spans="1:9" x14ac:dyDescent="0.25">
      <c r="C458" t="s">
        <v>197</v>
      </c>
      <c r="G458" s="4" t="s">
        <v>198</v>
      </c>
      <c r="H458" s="90">
        <f>H457*H456</f>
        <v>0</v>
      </c>
      <c r="I458" s="4" t="s">
        <v>101</v>
      </c>
    </row>
    <row r="459" spans="1:9" x14ac:dyDescent="0.25">
      <c r="B459" t="s">
        <v>380</v>
      </c>
    </row>
    <row r="460" spans="1:9" x14ac:dyDescent="0.25">
      <c r="C460" t="s">
        <v>199</v>
      </c>
      <c r="G460" t="s">
        <v>190</v>
      </c>
      <c r="H460" s="13">
        <f>(G53/2)-G49-G52-0.5*G50</f>
        <v>-0.79999999999999993</v>
      </c>
      <c r="I460" t="s">
        <v>4</v>
      </c>
    </row>
    <row r="461" spans="1:9" ht="18.75" x14ac:dyDescent="0.45">
      <c r="C461" t="s">
        <v>391</v>
      </c>
      <c r="G461" s="4" t="s">
        <v>195</v>
      </c>
      <c r="H461" s="4">
        <f>D123*G67*G50*(G59+G63)*C444</f>
        <v>39.9</v>
      </c>
      <c r="I461" s="4" t="s">
        <v>96</v>
      </c>
    </row>
    <row r="462" spans="1:9" x14ac:dyDescent="0.25">
      <c r="C462" t="s">
        <v>208</v>
      </c>
      <c r="G462" s="4" t="s">
        <v>209</v>
      </c>
      <c r="H462" s="90">
        <f>H461*H460</f>
        <v>-31.919999999999995</v>
      </c>
      <c r="I462" s="4" t="s">
        <v>96</v>
      </c>
    </row>
    <row r="463" spans="1:9" x14ac:dyDescent="0.25">
      <c r="B463" t="s">
        <v>381</v>
      </c>
    </row>
    <row r="464" spans="1:9" x14ac:dyDescent="0.25">
      <c r="C464" t="s">
        <v>89</v>
      </c>
    </row>
    <row r="465" spans="1:9" ht="18.75" x14ac:dyDescent="0.45">
      <c r="C465" t="s">
        <v>392</v>
      </c>
      <c r="H465">
        <f>(C445*E238)/(C445*D123)</f>
        <v>0.60728744939271251</v>
      </c>
      <c r="I465" t="s">
        <v>4</v>
      </c>
    </row>
    <row r="466" spans="1:9" x14ac:dyDescent="0.25">
      <c r="B466" t="s">
        <v>93</v>
      </c>
    </row>
    <row r="467" spans="1:9" ht="18.75" x14ac:dyDescent="0.45">
      <c r="C467" t="s">
        <v>393</v>
      </c>
      <c r="H467" s="3">
        <f>H465*C445*F144*D123</f>
        <v>5.0192307692307683</v>
      </c>
      <c r="I467" t="s">
        <v>67</v>
      </c>
    </row>
    <row r="468" spans="1:9" ht="18.75" x14ac:dyDescent="0.45">
      <c r="C468" t="s">
        <v>394</v>
      </c>
      <c r="H468" s="3">
        <f>D123*G65*C445*F144</f>
        <v>23.141999999999996</v>
      </c>
      <c r="I468" t="s">
        <v>67</v>
      </c>
    </row>
    <row r="469" spans="1:9" x14ac:dyDescent="0.25">
      <c r="C469" t="s">
        <v>98</v>
      </c>
      <c r="G469" t="s">
        <v>97</v>
      </c>
      <c r="H469" s="3">
        <f>G67</f>
        <v>1</v>
      </c>
      <c r="I469" t="s">
        <v>4</v>
      </c>
    </row>
    <row r="470" spans="1:9" x14ac:dyDescent="0.25">
      <c r="B470" t="s">
        <v>306</v>
      </c>
    </row>
    <row r="471" spans="1:9" x14ac:dyDescent="0.25">
      <c r="C471" t="s">
        <v>307</v>
      </c>
      <c r="H471" s="3">
        <f>H467*G65*H469</f>
        <v>14.05384615384615</v>
      </c>
      <c r="I471" t="s">
        <v>96</v>
      </c>
    </row>
    <row r="472" spans="1:9" x14ac:dyDescent="0.25">
      <c r="C472" t="s">
        <v>308</v>
      </c>
      <c r="H472" s="3">
        <f>H469*H468*0.5*G65</f>
        <v>32.398799999999994</v>
      </c>
      <c r="I472" t="s">
        <v>96</v>
      </c>
    </row>
    <row r="473" spans="1:9" x14ac:dyDescent="0.25">
      <c r="C473" t="s">
        <v>309</v>
      </c>
      <c r="G473" s="4" t="s">
        <v>395</v>
      </c>
      <c r="H473" s="90">
        <f>H472+H471</f>
        <v>46.452646153846146</v>
      </c>
      <c r="I473" s="4" t="s">
        <v>96</v>
      </c>
    </row>
    <row r="474" spans="1:9" x14ac:dyDescent="0.25">
      <c r="C474" t="s">
        <v>311</v>
      </c>
      <c r="G474" s="4" t="s">
        <v>396</v>
      </c>
      <c r="H474" s="90">
        <f>H471*G65*0.5+G65*0.333*H472</f>
        <v>49.884025735384604</v>
      </c>
      <c r="I474" s="4" t="s">
        <v>101</v>
      </c>
    </row>
    <row r="475" spans="1:9" x14ac:dyDescent="0.25">
      <c r="G475" s="4"/>
      <c r="H475" s="90"/>
      <c r="I475" s="4"/>
    </row>
    <row r="476" spans="1:9" x14ac:dyDescent="0.25">
      <c r="A476" t="s">
        <v>397</v>
      </c>
    </row>
    <row r="477" spans="1:9" x14ac:dyDescent="0.25">
      <c r="B477" t="s">
        <v>398</v>
      </c>
    </row>
    <row r="478" spans="1:9" x14ac:dyDescent="0.25">
      <c r="C478" t="s">
        <v>199</v>
      </c>
      <c r="G478" t="s">
        <v>190</v>
      </c>
      <c r="H478">
        <f>G53*0.5-(G49+G52+0.5*G50)</f>
        <v>-0.8</v>
      </c>
      <c r="I478" t="s">
        <v>4</v>
      </c>
    </row>
    <row r="479" spans="1:9" ht="18.75" x14ac:dyDescent="0.45">
      <c r="C479" t="s">
        <v>201</v>
      </c>
      <c r="G479" s="4" t="s">
        <v>202</v>
      </c>
      <c r="H479" s="4">
        <f>C445*E238*0.5*G50</f>
        <v>8.6538461538461533</v>
      </c>
      <c r="I479" s="4" t="s">
        <v>96</v>
      </c>
    </row>
    <row r="480" spans="1:9" x14ac:dyDescent="0.25">
      <c r="C480" t="s">
        <v>203</v>
      </c>
      <c r="G480" s="4" t="s">
        <v>204</v>
      </c>
      <c r="H480" s="90">
        <f>H479*H478</f>
        <v>-6.9230769230769234</v>
      </c>
      <c r="I480" s="4" t="s">
        <v>101</v>
      </c>
    </row>
    <row r="481" spans="1:8" x14ac:dyDescent="0.25">
      <c r="A481" s="39" t="s">
        <v>205</v>
      </c>
    </row>
    <row r="482" spans="1:8" x14ac:dyDescent="0.25">
      <c r="B482" t="s">
        <v>206</v>
      </c>
      <c r="F482" s="40" t="s">
        <v>207</v>
      </c>
      <c r="G482" s="41">
        <f>H457+H461+H479</f>
        <v>152.50384615384615</v>
      </c>
      <c r="H482" s="40" t="s">
        <v>96</v>
      </c>
    </row>
    <row r="483" spans="1:8" x14ac:dyDescent="0.25">
      <c r="B483" t="s">
        <v>312</v>
      </c>
      <c r="F483" s="40" t="s">
        <v>313</v>
      </c>
      <c r="G483" s="41">
        <f>H473</f>
        <v>46.452646153846146</v>
      </c>
      <c r="H483" s="40" t="s">
        <v>96</v>
      </c>
    </row>
    <row r="484" spans="1:8" x14ac:dyDescent="0.25">
      <c r="B484" t="s">
        <v>310</v>
      </c>
      <c r="F484" s="40" t="s">
        <v>193</v>
      </c>
      <c r="G484" s="41">
        <f>H458+H462+H474+H480</f>
        <v>11.040948812307686</v>
      </c>
      <c r="H484" s="40" t="s">
        <v>101</v>
      </c>
    </row>
    <row r="485" spans="1:8" x14ac:dyDescent="0.25">
      <c r="B485" t="s">
        <v>215</v>
      </c>
      <c r="F485" s="91" t="s">
        <v>404</v>
      </c>
      <c r="G485" s="93">
        <f>G484/G482</f>
        <v>7.2397838420216354E-2</v>
      </c>
      <c r="H485" s="91" t="s">
        <v>4</v>
      </c>
    </row>
    <row r="486" spans="1:8" x14ac:dyDescent="0.25">
      <c r="B486" t="s">
        <v>315</v>
      </c>
      <c r="F486" s="21" t="s">
        <v>316</v>
      </c>
      <c r="G486" s="94">
        <f>G493/3</f>
        <v>0.8666666666666667</v>
      </c>
      <c r="H486" s="21" t="s">
        <v>4</v>
      </c>
    </row>
    <row r="487" spans="1:8" x14ac:dyDescent="0.25">
      <c r="B487" s="5" t="s">
        <v>316</v>
      </c>
      <c r="C487" s="6">
        <f>G486</f>
        <v>0.8666666666666667</v>
      </c>
      <c r="D487" s="5" t="s">
        <v>101</v>
      </c>
      <c r="E487" s="15" t="str">
        <f>IF(C487&gt;G487,"&gt;","&lt;")</f>
        <v>&gt;</v>
      </c>
      <c r="F487" s="5" t="s">
        <v>214</v>
      </c>
      <c r="G487" s="6">
        <f>G485</f>
        <v>7.2397838420216354E-2</v>
      </c>
      <c r="H487" s="5" t="s">
        <v>101</v>
      </c>
    </row>
    <row r="488" spans="1:8" x14ac:dyDescent="0.25">
      <c r="E488" s="14" t="str">
        <f>IF(C487&gt;G487,"VYHOVUJE","NEVYHOVUJE")</f>
        <v>VYHOVUJE</v>
      </c>
    </row>
    <row r="489" spans="1:8" x14ac:dyDescent="0.25">
      <c r="B489" t="s">
        <v>317</v>
      </c>
      <c r="F489" s="21"/>
      <c r="G489" s="9"/>
      <c r="H489" s="21"/>
    </row>
    <row r="490" spans="1:8" ht="16.5" x14ac:dyDescent="0.35">
      <c r="B490" s="27" t="s">
        <v>318</v>
      </c>
      <c r="C490" s="21"/>
      <c r="D490" s="21"/>
      <c r="E490" s="21"/>
      <c r="F490" s="27" t="s">
        <v>314</v>
      </c>
      <c r="G490" s="9">
        <f>90-DEGREES(ATAN(G482/G483))</f>
        <v>16.94072703583916</v>
      </c>
      <c r="H490" s="28" t="s">
        <v>57</v>
      </c>
    </row>
    <row r="491" spans="1:8" x14ac:dyDescent="0.25">
      <c r="A491" t="s">
        <v>210</v>
      </c>
    </row>
    <row r="492" spans="1:8" x14ac:dyDescent="0.25">
      <c r="B492" t="s">
        <v>211</v>
      </c>
      <c r="F492" t="s">
        <v>13</v>
      </c>
      <c r="G492" s="3">
        <f>G67</f>
        <v>1</v>
      </c>
      <c r="H492" t="s">
        <v>4</v>
      </c>
    </row>
    <row r="493" spans="1:8" x14ac:dyDescent="0.25">
      <c r="B493" t="s">
        <v>212</v>
      </c>
      <c r="F493" t="s">
        <v>10</v>
      </c>
      <c r="G493" s="3">
        <f>G53</f>
        <v>2.6</v>
      </c>
      <c r="H493" t="s">
        <v>4</v>
      </c>
    </row>
    <row r="494" spans="1:8" x14ac:dyDescent="0.25">
      <c r="B494" t="s">
        <v>463</v>
      </c>
      <c r="F494" s="19" t="s">
        <v>442</v>
      </c>
      <c r="G494" s="47">
        <f>G68</f>
        <v>2</v>
      </c>
      <c r="H494" s="19" t="s">
        <v>4</v>
      </c>
    </row>
    <row r="495" spans="1:8" x14ac:dyDescent="0.25">
      <c r="A495" t="s">
        <v>213</v>
      </c>
    </row>
    <row r="496" spans="1:8" x14ac:dyDescent="0.25">
      <c r="B496" t="s">
        <v>220</v>
      </c>
      <c r="F496" t="s">
        <v>221</v>
      </c>
      <c r="G496" s="3">
        <f>G492</f>
        <v>1</v>
      </c>
      <c r="H496" t="s">
        <v>4</v>
      </c>
    </row>
    <row r="497" spans="1:8" x14ac:dyDescent="0.25">
      <c r="B497" t="s">
        <v>222</v>
      </c>
      <c r="F497" t="s">
        <v>224</v>
      </c>
      <c r="G497" s="3">
        <f>2*(G493/2-ABS(G485))</f>
        <v>2.4552043231595673</v>
      </c>
      <c r="H497" t="s">
        <v>4</v>
      </c>
    </row>
    <row r="498" spans="1:8" ht="18.75" x14ac:dyDescent="0.45">
      <c r="B498" t="s">
        <v>413</v>
      </c>
      <c r="F498" t="s">
        <v>414</v>
      </c>
      <c r="G498">
        <v>0</v>
      </c>
      <c r="H498" s="28" t="s">
        <v>57</v>
      </c>
    </row>
    <row r="499" spans="1:8" x14ac:dyDescent="0.25">
      <c r="A499" t="s">
        <v>225</v>
      </c>
      <c r="G499" s="3"/>
    </row>
    <row r="500" spans="1:8" x14ac:dyDescent="0.25">
      <c r="B500" t="s">
        <v>223</v>
      </c>
      <c r="F500" t="s">
        <v>219</v>
      </c>
      <c r="G500">
        <f>G497*G496</f>
        <v>2.4552043231595673</v>
      </c>
      <c r="H500" t="s">
        <v>111</v>
      </c>
    </row>
    <row r="501" spans="1:8" x14ac:dyDescent="0.25">
      <c r="A501" s="4" t="s">
        <v>217</v>
      </c>
      <c r="B501" s="4"/>
      <c r="C501" s="4"/>
      <c r="D501" s="4"/>
      <c r="E501" s="4"/>
      <c r="F501" s="4"/>
      <c r="G501" s="4"/>
      <c r="H501" s="4"/>
    </row>
    <row r="502" spans="1:8" x14ac:dyDescent="0.25">
      <c r="A502" s="4"/>
      <c r="B502" s="40" t="s">
        <v>298</v>
      </c>
      <c r="C502" s="40"/>
      <c r="D502" s="40"/>
      <c r="E502" s="40"/>
      <c r="F502" s="124" t="s">
        <v>299</v>
      </c>
      <c r="G502" s="125">
        <f>G482/G500</f>
        <v>62.114523306797999</v>
      </c>
      <c r="H502" s="124" t="s">
        <v>216</v>
      </c>
    </row>
    <row r="504" spans="1:8" x14ac:dyDescent="0.25">
      <c r="A504" s="39" t="s">
        <v>473</v>
      </c>
    </row>
    <row r="505" spans="1:8" x14ac:dyDescent="0.25">
      <c r="A505" s="4" t="s">
        <v>399</v>
      </c>
    </row>
    <row r="506" spans="1:8" ht="18.75" x14ac:dyDescent="0.45">
      <c r="B506" t="s">
        <v>56</v>
      </c>
      <c r="C506">
        <f>D115</f>
        <v>21</v>
      </c>
      <c r="D506" s="7" t="s">
        <v>57</v>
      </c>
      <c r="E506" t="s">
        <v>85</v>
      </c>
      <c r="F506" s="3">
        <f>DEGREES(ATAN(TAN(RADIANS(C506))/C446))</f>
        <v>21</v>
      </c>
      <c r="G506" s="7" t="s">
        <v>57</v>
      </c>
      <c r="H506" t="s">
        <v>403</v>
      </c>
    </row>
    <row r="507" spans="1:8" ht="20.25" x14ac:dyDescent="0.45">
      <c r="B507" t="s">
        <v>400</v>
      </c>
      <c r="C507">
        <f>D116</f>
        <v>12</v>
      </c>
      <c r="D507" s="7"/>
      <c r="E507" t="s">
        <v>400</v>
      </c>
      <c r="F507">
        <f>C507/C447</f>
        <v>12</v>
      </c>
      <c r="G507" s="7"/>
      <c r="H507" t="s">
        <v>401</v>
      </c>
    </row>
    <row r="508" spans="1:8" ht="18.75" x14ac:dyDescent="0.45">
      <c r="B508" t="s">
        <v>60</v>
      </c>
      <c r="C508">
        <f>D117</f>
        <v>20</v>
      </c>
      <c r="D508" t="s">
        <v>59</v>
      </c>
      <c r="E508" t="s">
        <v>402</v>
      </c>
      <c r="F508">
        <f>C508</f>
        <v>20</v>
      </c>
      <c r="G508" t="s">
        <v>59</v>
      </c>
    </row>
    <row r="509" spans="1:8" ht="18.75" x14ac:dyDescent="0.45">
      <c r="B509" t="s">
        <v>61</v>
      </c>
      <c r="C509">
        <f>D118</f>
        <v>0.4</v>
      </c>
    </row>
    <row r="510" spans="1:8" x14ac:dyDescent="0.25">
      <c r="A510" s="4" t="s">
        <v>405</v>
      </c>
    </row>
    <row r="511" spans="1:8" ht="18.75" x14ac:dyDescent="0.45">
      <c r="B511" t="s">
        <v>228</v>
      </c>
      <c r="F511" t="s">
        <v>406</v>
      </c>
      <c r="G511" s="3">
        <f>EXP(3.1415*TAN(RADIANS(F506)))*(TAN(RADIANS(45+F506/2)))^2</f>
        <v>7.0705132858552124</v>
      </c>
    </row>
    <row r="512" spans="1:8" ht="18.75" x14ac:dyDescent="0.45">
      <c r="B512" t="s">
        <v>227</v>
      </c>
      <c r="F512" t="s">
        <v>266</v>
      </c>
      <c r="G512" s="3">
        <f>(G511-1)/TAN(RADIANS(F506))</f>
        <v>15.814227778059852</v>
      </c>
    </row>
    <row r="513" spans="1:8" ht="18.75" x14ac:dyDescent="0.45">
      <c r="B513" t="s">
        <v>407</v>
      </c>
      <c r="F513" t="s">
        <v>408</v>
      </c>
      <c r="G513" s="3">
        <f>2*(G511-1)*TAN(RADIANS(F506))</f>
        <v>4.6605034492889645</v>
      </c>
    </row>
    <row r="514" spans="1:8" x14ac:dyDescent="0.25">
      <c r="A514" s="4" t="s">
        <v>409</v>
      </c>
    </row>
    <row r="515" spans="1:8" ht="18.75" x14ac:dyDescent="0.45">
      <c r="B515" t="s">
        <v>410</v>
      </c>
      <c r="F515" t="s">
        <v>415</v>
      </c>
      <c r="G515">
        <f>G516-((1-G516)/(G512*TAN(RADIANS(F506))))</f>
        <v>1</v>
      </c>
    </row>
    <row r="516" spans="1:8" ht="18.75" x14ac:dyDescent="0.45">
      <c r="B516" t="s">
        <v>412</v>
      </c>
      <c r="F516" t="s">
        <v>411</v>
      </c>
      <c r="G516">
        <f>(1-(RADIANS(G498))*TAN(RADIANS(F506)))^2</f>
        <v>1</v>
      </c>
    </row>
    <row r="517" spans="1:8" ht="18.75" x14ac:dyDescent="0.45">
      <c r="F517" t="s">
        <v>416</v>
      </c>
      <c r="G517">
        <f>G516</f>
        <v>1</v>
      </c>
    </row>
    <row r="518" spans="1:8" x14ac:dyDescent="0.25">
      <c r="A518" s="4" t="s">
        <v>417</v>
      </c>
    </row>
    <row r="519" spans="1:8" ht="18.75" x14ac:dyDescent="0.45">
      <c r="B519" t="s">
        <v>419</v>
      </c>
      <c r="F519" t="s">
        <v>418</v>
      </c>
      <c r="G519">
        <f>1+(G497/G496)*SIN(RADIANS(F506))</f>
        <v>1.8798665390054508</v>
      </c>
    </row>
    <row r="520" spans="1:8" ht="18.75" x14ac:dyDescent="0.45">
      <c r="B520" t="s">
        <v>445</v>
      </c>
      <c r="F520" t="s">
        <v>446</v>
      </c>
      <c r="G520">
        <f>1-0.3*(G497/G496)</f>
        <v>0.2634387030521298</v>
      </c>
    </row>
    <row r="521" spans="1:8" x14ac:dyDescent="0.25">
      <c r="B521" t="s">
        <v>420</v>
      </c>
      <c r="F521" t="s">
        <v>421</v>
      </c>
      <c r="G521">
        <f>(G519*G511-1)/(G511-1)</f>
        <v>2.0248075839506305</v>
      </c>
    </row>
    <row r="522" spans="1:8" x14ac:dyDescent="0.25">
      <c r="A522" s="4" t="s">
        <v>422</v>
      </c>
    </row>
    <row r="523" spans="1:8" x14ac:dyDescent="0.25">
      <c r="B523" t="s">
        <v>423</v>
      </c>
      <c r="F523" t="s">
        <v>20</v>
      </c>
      <c r="G523" s="3">
        <f>(G524^2+G525^2)^0.5</f>
        <v>46.452646153846146</v>
      </c>
      <c r="H523" t="s">
        <v>96</v>
      </c>
    </row>
    <row r="524" spans="1:8" x14ac:dyDescent="0.25">
      <c r="B524" t="s">
        <v>424</v>
      </c>
      <c r="F524" t="s">
        <v>427</v>
      </c>
      <c r="G524" s="3">
        <f>G483</f>
        <v>46.452646153846146</v>
      </c>
      <c r="H524" t="s">
        <v>96</v>
      </c>
    </row>
    <row r="525" spans="1:8" x14ac:dyDescent="0.25">
      <c r="B525" t="s">
        <v>425</v>
      </c>
      <c r="F525" t="s">
        <v>426</v>
      </c>
      <c r="G525" s="3">
        <v>0</v>
      </c>
      <c r="H525" t="s">
        <v>96</v>
      </c>
    </row>
    <row r="527" spans="1:8" x14ac:dyDescent="0.25">
      <c r="B527" t="s">
        <v>428</v>
      </c>
      <c r="F527" t="s">
        <v>430</v>
      </c>
      <c r="G527">
        <f>(2+(G497/G496))/(1+(G497/G496))</f>
        <v>1.2894184848337891</v>
      </c>
    </row>
    <row r="528" spans="1:8" x14ac:dyDescent="0.25">
      <c r="B528" t="s">
        <v>429</v>
      </c>
      <c r="F528" t="s">
        <v>431</v>
      </c>
      <c r="G528">
        <f>(2+(G496/G497))/(1+(G496/G497))</f>
        <v>1.7105815151662107</v>
      </c>
    </row>
    <row r="529" spans="1:8" x14ac:dyDescent="0.25">
      <c r="B529" t="s">
        <v>433</v>
      </c>
      <c r="F529" t="s">
        <v>432</v>
      </c>
      <c r="G529">
        <f>((G528*G525^2)+(G527*G524^2))/(G523^2)</f>
        <v>1.2894184848337891</v>
      </c>
    </row>
    <row r="531" spans="1:8" ht="18.75" x14ac:dyDescent="0.45">
      <c r="B531" t="s">
        <v>434</v>
      </c>
      <c r="F531" t="s">
        <v>435</v>
      </c>
      <c r="G531">
        <f>(1-(G523/(G482+G500*F507/TAN(RADIANS(F506)))))^G529</f>
        <v>0.7467979733016662</v>
      </c>
    </row>
    <row r="532" spans="1:8" ht="18.75" x14ac:dyDescent="0.45">
      <c r="B532" t="s">
        <v>436</v>
      </c>
      <c r="F532" t="s">
        <v>437</v>
      </c>
      <c r="G532">
        <f>(1-G523/(G482+(G500*F507*TAN(RADIANS(F506)))))^(G529+1)</f>
        <v>0.46604892295638384</v>
      </c>
    </row>
    <row r="533" spans="1:8" ht="18.75" x14ac:dyDescent="0.45">
      <c r="B533" t="s">
        <v>438</v>
      </c>
      <c r="F533" t="s">
        <v>439</v>
      </c>
      <c r="G533">
        <f>G531-((1-G531)/(G512*TAN(RADIANS(F506))))</f>
        <v>0.70508782215376986</v>
      </c>
    </row>
    <row r="534" spans="1:8" ht="18.75" x14ac:dyDescent="0.45">
      <c r="B534" t="s">
        <v>440</v>
      </c>
      <c r="F534" t="s">
        <v>441</v>
      </c>
      <c r="G534">
        <f>G494*F508</f>
        <v>40</v>
      </c>
      <c r="H534" t="s">
        <v>216</v>
      </c>
    </row>
    <row r="536" spans="1:8" x14ac:dyDescent="0.25">
      <c r="A536" s="4" t="s">
        <v>218</v>
      </c>
    </row>
    <row r="537" spans="1:8" x14ac:dyDescent="0.25">
      <c r="B537" t="s">
        <v>226</v>
      </c>
    </row>
    <row r="538" spans="1:8" ht="18.75" x14ac:dyDescent="0.45">
      <c r="B538" s="4" t="s">
        <v>443</v>
      </c>
    </row>
    <row r="539" spans="1:8" x14ac:dyDescent="0.25">
      <c r="F539" s="124" t="s">
        <v>444</v>
      </c>
      <c r="G539" s="125">
        <f>(F507*G512*G515*G521*G533+G534*G511*G516*G519*G531+0.5*F508*G497*G513*G517*G520*G532)</f>
        <v>682.02423284084057</v>
      </c>
      <c r="H539" s="124" t="s">
        <v>216</v>
      </c>
    </row>
    <row r="541" spans="1:8" x14ac:dyDescent="0.25">
      <c r="A541" s="39" t="s">
        <v>511</v>
      </c>
    </row>
    <row r="542" spans="1:8" x14ac:dyDescent="0.25">
      <c r="B542" t="s">
        <v>447</v>
      </c>
    </row>
    <row r="543" spans="1:8" x14ac:dyDescent="0.25">
      <c r="B543" s="124" t="s">
        <v>297</v>
      </c>
      <c r="C543" s="125">
        <f>G502</f>
        <v>62.114523306797999</v>
      </c>
      <c r="D543" s="124" t="s">
        <v>216</v>
      </c>
      <c r="E543" s="126" t="str">
        <f>IF(C543&gt;G543,"&gt;","&lt;")</f>
        <v>&lt;</v>
      </c>
      <c r="F543" s="124" t="s">
        <v>296</v>
      </c>
      <c r="G543" s="125">
        <f>G539</f>
        <v>682.02423284084057</v>
      </c>
      <c r="H543" s="124" t="s">
        <v>216</v>
      </c>
    </row>
    <row r="544" spans="1:8" x14ac:dyDescent="0.25">
      <c r="A544" s="19"/>
      <c r="B544" s="49"/>
      <c r="C544" s="49"/>
      <c r="D544" s="49"/>
      <c r="E544" s="46" t="str">
        <f>IF(C543&gt;G543,"NEVYHOVUJE","VYHOVUJE")</f>
        <v>VYHOVUJE</v>
      </c>
      <c r="F544" s="49"/>
      <c r="G544" s="49"/>
      <c r="H544" s="49"/>
    </row>
    <row r="546" spans="1:1" x14ac:dyDescent="0.25">
      <c r="A546" s="4"/>
    </row>
    <row r="570" spans="1:8" x14ac:dyDescent="0.25">
      <c r="A570" s="4" t="s">
        <v>475</v>
      </c>
    </row>
    <row r="571" spans="1:8" ht="18.75" x14ac:dyDescent="0.45">
      <c r="B571" t="s">
        <v>130</v>
      </c>
      <c r="C571" s="3">
        <v>1</v>
      </c>
      <c r="D571" t="s">
        <v>388</v>
      </c>
      <c r="F571" t="s">
        <v>389</v>
      </c>
      <c r="H571" t="s">
        <v>449</v>
      </c>
    </row>
    <row r="572" spans="1:8" ht="18.75" x14ac:dyDescent="0.45">
      <c r="B572" t="s">
        <v>131</v>
      </c>
      <c r="C572" s="3">
        <v>1</v>
      </c>
      <c r="D572" t="s">
        <v>388</v>
      </c>
      <c r="F572" t="s">
        <v>389</v>
      </c>
      <c r="H572" t="s">
        <v>449</v>
      </c>
    </row>
    <row r="573" spans="1:8" ht="18.75" x14ac:dyDescent="0.45">
      <c r="B573" t="s">
        <v>74</v>
      </c>
      <c r="C573" s="3">
        <v>1</v>
      </c>
      <c r="D573" t="s">
        <v>388</v>
      </c>
      <c r="F573" t="s">
        <v>389</v>
      </c>
      <c r="H573" t="s">
        <v>449</v>
      </c>
    </row>
    <row r="574" spans="1:8" ht="18.75" x14ac:dyDescent="0.45">
      <c r="B574" t="s">
        <v>77</v>
      </c>
      <c r="C574" s="3">
        <v>1.25</v>
      </c>
      <c r="D574" t="s">
        <v>388</v>
      </c>
      <c r="F574" t="s">
        <v>390</v>
      </c>
      <c r="H574" t="s">
        <v>448</v>
      </c>
    </row>
    <row r="575" spans="1:8" ht="18.75" x14ac:dyDescent="0.45">
      <c r="B575" t="s">
        <v>42</v>
      </c>
      <c r="C575" s="3">
        <v>1.25</v>
      </c>
      <c r="D575" t="s">
        <v>388</v>
      </c>
      <c r="F575" t="s">
        <v>390</v>
      </c>
      <c r="H575" t="s">
        <v>448</v>
      </c>
    </row>
    <row r="576" spans="1:8" ht="18.75" x14ac:dyDescent="0.45">
      <c r="B576" t="s">
        <v>75</v>
      </c>
      <c r="C576" s="3">
        <v>1.4</v>
      </c>
      <c r="D576" t="s">
        <v>388</v>
      </c>
      <c r="F576" t="s">
        <v>390</v>
      </c>
      <c r="H576" t="s">
        <v>448</v>
      </c>
    </row>
    <row r="577" spans="1:9" ht="18.75" x14ac:dyDescent="0.45">
      <c r="B577" t="s">
        <v>76</v>
      </c>
      <c r="C577" s="3">
        <v>1</v>
      </c>
      <c r="D577" t="s">
        <v>388</v>
      </c>
      <c r="F577" t="s">
        <v>390</v>
      </c>
      <c r="H577" t="s">
        <v>448</v>
      </c>
    </row>
    <row r="578" spans="1:9" ht="18.75" x14ac:dyDescent="0.45">
      <c r="B578" t="s">
        <v>385</v>
      </c>
      <c r="C578" s="3">
        <v>1</v>
      </c>
      <c r="D578" t="s">
        <v>388</v>
      </c>
      <c r="F578" t="s">
        <v>387</v>
      </c>
      <c r="H578" t="s">
        <v>384</v>
      </c>
    </row>
    <row r="579" spans="1:9" ht="18.75" x14ac:dyDescent="0.45">
      <c r="B579" t="s">
        <v>386</v>
      </c>
      <c r="C579" s="3">
        <v>1</v>
      </c>
      <c r="D579" t="s">
        <v>388</v>
      </c>
      <c r="F579" t="s">
        <v>387</v>
      </c>
      <c r="H579" t="s">
        <v>384</v>
      </c>
    </row>
    <row r="580" spans="1:9" x14ac:dyDescent="0.25">
      <c r="A580" s="39" t="s">
        <v>476</v>
      </c>
    </row>
    <row r="581" spans="1:9" x14ac:dyDescent="0.25">
      <c r="A581" t="s">
        <v>378</v>
      </c>
    </row>
    <row r="582" spans="1:9" x14ac:dyDescent="0.25">
      <c r="B582" t="s">
        <v>379</v>
      </c>
    </row>
    <row r="583" spans="1:9" x14ac:dyDescent="0.25">
      <c r="C583" t="s">
        <v>189</v>
      </c>
      <c r="G583" t="s">
        <v>190</v>
      </c>
      <c r="H583" s="20">
        <f>G53/2-G95</f>
        <v>0</v>
      </c>
      <c r="I583" t="s">
        <v>4</v>
      </c>
    </row>
    <row r="584" spans="1:9" ht="18.75" x14ac:dyDescent="0.45">
      <c r="C584" t="s">
        <v>192</v>
      </c>
      <c r="G584" s="4" t="s">
        <v>191</v>
      </c>
      <c r="H584" s="90">
        <f>C571*E103*G94*G67</f>
        <v>77</v>
      </c>
      <c r="I584" s="4" t="s">
        <v>96</v>
      </c>
    </row>
    <row r="585" spans="1:9" x14ac:dyDescent="0.25">
      <c r="C585" t="s">
        <v>197</v>
      </c>
      <c r="G585" s="4" t="s">
        <v>198</v>
      </c>
      <c r="H585" s="90">
        <f>H584*H583</f>
        <v>0</v>
      </c>
      <c r="I585" s="4" t="s">
        <v>101</v>
      </c>
    </row>
    <row r="586" spans="1:9" x14ac:dyDescent="0.25">
      <c r="B586" t="s">
        <v>380</v>
      </c>
    </row>
    <row r="587" spans="1:9" x14ac:dyDescent="0.25">
      <c r="C587" t="s">
        <v>199</v>
      </c>
      <c r="G587" t="s">
        <v>190</v>
      </c>
      <c r="H587">
        <f>(G53/2)-(G49+G52+0.5*G50)</f>
        <v>-0.8</v>
      </c>
      <c r="I587" t="s">
        <v>4</v>
      </c>
    </row>
    <row r="588" spans="1:9" ht="18.75" x14ac:dyDescent="0.45">
      <c r="C588" t="s">
        <v>391</v>
      </c>
      <c r="G588" s="4" t="s">
        <v>195</v>
      </c>
      <c r="H588" s="4">
        <f>C571*D123*G50*(G59+G63)</f>
        <v>39.9</v>
      </c>
      <c r="I588" s="4" t="s">
        <v>96</v>
      </c>
    </row>
    <row r="589" spans="1:9" x14ac:dyDescent="0.25">
      <c r="C589" t="s">
        <v>208</v>
      </c>
      <c r="G589" s="4" t="s">
        <v>209</v>
      </c>
      <c r="H589" s="90">
        <f>H588*H587</f>
        <v>-31.92</v>
      </c>
      <c r="I589" s="4" t="s">
        <v>96</v>
      </c>
    </row>
    <row r="590" spans="1:9" x14ac:dyDescent="0.25">
      <c r="B590" t="s">
        <v>381</v>
      </c>
    </row>
    <row r="591" spans="1:9" x14ac:dyDescent="0.25">
      <c r="C591" t="s">
        <v>89</v>
      </c>
    </row>
    <row r="592" spans="1:9" ht="18.75" x14ac:dyDescent="0.45">
      <c r="C592" t="s">
        <v>392</v>
      </c>
      <c r="H592">
        <f>(C573*E238)/(C571*D123)</f>
        <v>0.6072874493927124</v>
      </c>
      <c r="I592" t="s">
        <v>4</v>
      </c>
    </row>
    <row r="593" spans="1:9" x14ac:dyDescent="0.25">
      <c r="B593" t="s">
        <v>93</v>
      </c>
    </row>
    <row r="594" spans="1:9" ht="18.75" x14ac:dyDescent="0.45">
      <c r="C594" t="s">
        <v>393</v>
      </c>
      <c r="H594" s="3">
        <f>H592*C573*D123*F144</f>
        <v>3.3461538461538449</v>
      </c>
      <c r="I594" t="s">
        <v>67</v>
      </c>
    </row>
    <row r="595" spans="1:9" ht="18.75" x14ac:dyDescent="0.45">
      <c r="C595" t="s">
        <v>394</v>
      </c>
      <c r="H595" s="3">
        <f>C573*D123*F144*G65</f>
        <v>15.427999999999999</v>
      </c>
      <c r="I595" t="s">
        <v>67</v>
      </c>
    </row>
    <row r="596" spans="1:9" x14ac:dyDescent="0.25">
      <c r="C596" t="s">
        <v>98</v>
      </c>
      <c r="G596" t="s">
        <v>97</v>
      </c>
      <c r="H596" s="3">
        <f>G67</f>
        <v>1</v>
      </c>
      <c r="I596" t="s">
        <v>4</v>
      </c>
    </row>
    <row r="597" spans="1:9" x14ac:dyDescent="0.25">
      <c r="B597" t="s">
        <v>306</v>
      </c>
    </row>
    <row r="598" spans="1:9" x14ac:dyDescent="0.25">
      <c r="C598" t="s">
        <v>307</v>
      </c>
      <c r="H598" s="3">
        <f>H596*H594*G65</f>
        <v>9.3692307692307644</v>
      </c>
      <c r="I598" t="s">
        <v>96</v>
      </c>
    </row>
    <row r="599" spans="1:9" x14ac:dyDescent="0.25">
      <c r="C599" t="s">
        <v>308</v>
      </c>
      <c r="H599" s="3">
        <f>H595*H596*0.5*G65</f>
        <v>21.599199999999996</v>
      </c>
      <c r="I599" t="s">
        <v>96</v>
      </c>
    </row>
    <row r="600" spans="1:9" x14ac:dyDescent="0.25">
      <c r="C600" t="s">
        <v>309</v>
      </c>
      <c r="G600" s="4" t="s">
        <v>395</v>
      </c>
      <c r="H600" s="90">
        <f>H599+H598</f>
        <v>30.968430769230761</v>
      </c>
      <c r="I600" s="4" t="s">
        <v>96</v>
      </c>
    </row>
    <row r="601" spans="1:9" x14ac:dyDescent="0.25">
      <c r="C601" t="s">
        <v>311</v>
      </c>
      <c r="G601" s="4" t="s">
        <v>396</v>
      </c>
      <c r="H601" s="90">
        <f>H598*G65*0.5+G65*0.333*H599</f>
        <v>33.256017156923065</v>
      </c>
      <c r="I601" s="4" t="s">
        <v>101</v>
      </c>
    </row>
    <row r="602" spans="1:9" x14ac:dyDescent="0.25">
      <c r="A602" t="s">
        <v>397</v>
      </c>
    </row>
    <row r="603" spans="1:9" x14ac:dyDescent="0.25">
      <c r="B603" t="s">
        <v>398</v>
      </c>
    </row>
    <row r="604" spans="1:9" x14ac:dyDescent="0.25">
      <c r="C604" t="s">
        <v>199</v>
      </c>
      <c r="G604" t="s">
        <v>190</v>
      </c>
      <c r="H604">
        <f>0.5*G53-(G49+G52+0.5*G50)</f>
        <v>-0.8</v>
      </c>
      <c r="I604" t="s">
        <v>4</v>
      </c>
    </row>
    <row r="605" spans="1:9" ht="18.75" x14ac:dyDescent="0.45">
      <c r="C605" t="s">
        <v>201</v>
      </c>
      <c r="G605" s="4" t="s">
        <v>202</v>
      </c>
      <c r="H605" s="4">
        <f>C573*E238*G67*G50</f>
        <v>11.538461538461537</v>
      </c>
      <c r="I605" s="4" t="s">
        <v>96</v>
      </c>
    </row>
    <row r="606" spans="1:9" x14ac:dyDescent="0.25">
      <c r="C606" t="s">
        <v>203</v>
      </c>
      <c r="G606" s="4" t="s">
        <v>204</v>
      </c>
      <c r="H606" s="90">
        <f>H605*H604</f>
        <v>-9.2307692307692299</v>
      </c>
      <c r="I606" s="4" t="s">
        <v>101</v>
      </c>
    </row>
    <row r="607" spans="1:9" x14ac:dyDescent="0.25">
      <c r="A607" s="39" t="s">
        <v>205</v>
      </c>
    </row>
    <row r="608" spans="1:9" x14ac:dyDescent="0.25">
      <c r="B608" t="s">
        <v>206</v>
      </c>
      <c r="F608" s="40" t="s">
        <v>207</v>
      </c>
      <c r="G608" s="41">
        <f>H584+H588+H605</f>
        <v>128.43846153846155</v>
      </c>
      <c r="H608" s="40" t="s">
        <v>96</v>
      </c>
    </row>
    <row r="609" spans="1:8" x14ac:dyDescent="0.25">
      <c r="B609" t="s">
        <v>312</v>
      </c>
      <c r="F609" s="40" t="s">
        <v>313</v>
      </c>
      <c r="G609" s="41">
        <f>H600</f>
        <v>30.968430769230761</v>
      </c>
      <c r="H609" s="40" t="s">
        <v>96</v>
      </c>
    </row>
    <row r="610" spans="1:8" x14ac:dyDescent="0.25">
      <c r="B610" t="s">
        <v>310</v>
      </c>
      <c r="F610" s="40" t="s">
        <v>193</v>
      </c>
      <c r="G610" s="41">
        <f>H585+H589+H601+H606</f>
        <v>-7.894752073846167</v>
      </c>
      <c r="H610" s="40" t="s">
        <v>101</v>
      </c>
    </row>
    <row r="611" spans="1:8" x14ac:dyDescent="0.25">
      <c r="B611" t="s">
        <v>215</v>
      </c>
      <c r="F611" s="91" t="s">
        <v>404</v>
      </c>
      <c r="G611" s="93">
        <f>G610/G608</f>
        <v>-6.1467195879499406E-2</v>
      </c>
      <c r="H611" s="91" t="s">
        <v>4</v>
      </c>
    </row>
    <row r="612" spans="1:8" x14ac:dyDescent="0.25">
      <c r="B612" t="s">
        <v>315</v>
      </c>
      <c r="F612" s="21" t="s">
        <v>316</v>
      </c>
      <c r="G612" s="94">
        <f>G620/3</f>
        <v>0.8666666666666667</v>
      </c>
      <c r="H612" s="21" t="s">
        <v>4</v>
      </c>
    </row>
    <row r="613" spans="1:8" x14ac:dyDescent="0.25">
      <c r="B613" s="5" t="s">
        <v>316</v>
      </c>
      <c r="C613" s="6">
        <f>G612</f>
        <v>0.8666666666666667</v>
      </c>
      <c r="D613" s="5" t="s">
        <v>101</v>
      </c>
      <c r="E613" s="15" t="str">
        <f>IF(C613&gt;G613,"&gt;","&lt;")</f>
        <v>&gt;</v>
      </c>
      <c r="F613" s="5" t="s">
        <v>214</v>
      </c>
      <c r="G613" s="6">
        <f>G611</f>
        <v>-6.1467195879499406E-2</v>
      </c>
      <c r="H613" s="5" t="s">
        <v>101</v>
      </c>
    </row>
    <row r="614" spans="1:8" x14ac:dyDescent="0.25">
      <c r="E614" s="14" t="str">
        <f>IF(C613&gt;G613,"VYHOVUJE","NEVYHOVUJE")</f>
        <v>VYHOVUJE</v>
      </c>
    </row>
    <row r="615" spans="1:8" x14ac:dyDescent="0.25">
      <c r="E615" s="14"/>
    </row>
    <row r="616" spans="1:8" x14ac:dyDescent="0.25">
      <c r="B616" t="s">
        <v>317</v>
      </c>
      <c r="F616" s="21"/>
      <c r="G616" s="9"/>
      <c r="H616" s="21"/>
    </row>
    <row r="617" spans="1:8" ht="16.5" x14ac:dyDescent="0.35">
      <c r="B617" s="27" t="s">
        <v>318</v>
      </c>
      <c r="C617" s="21"/>
      <c r="D617" s="21"/>
      <c r="E617" s="21"/>
      <c r="F617" s="27" t="s">
        <v>314</v>
      </c>
      <c r="G617" s="9">
        <f>90-DEGREES(ATAN(G608/G609))</f>
        <v>13.556119673310945</v>
      </c>
      <c r="H617" s="28" t="s">
        <v>57</v>
      </c>
    </row>
    <row r="618" spans="1:8" x14ac:dyDescent="0.25">
      <c r="A618" t="s">
        <v>210</v>
      </c>
    </row>
    <row r="619" spans="1:8" x14ac:dyDescent="0.25">
      <c r="B619" t="s">
        <v>211</v>
      </c>
      <c r="F619" t="s">
        <v>13</v>
      </c>
      <c r="G619" s="3">
        <f>G67</f>
        <v>1</v>
      </c>
      <c r="H619" t="s">
        <v>4</v>
      </c>
    </row>
    <row r="620" spans="1:8" x14ac:dyDescent="0.25">
      <c r="B620" t="s">
        <v>212</v>
      </c>
      <c r="F620" t="s">
        <v>10</v>
      </c>
      <c r="G620" s="3">
        <f>G53</f>
        <v>2.6</v>
      </c>
      <c r="H620" t="s">
        <v>4</v>
      </c>
    </row>
    <row r="621" spans="1:8" x14ac:dyDescent="0.25">
      <c r="B621" t="s">
        <v>463</v>
      </c>
      <c r="F621" s="19" t="s">
        <v>442</v>
      </c>
      <c r="G621" s="47">
        <f>G68</f>
        <v>2</v>
      </c>
      <c r="H621" s="19" t="s">
        <v>4</v>
      </c>
    </row>
    <row r="622" spans="1:8" x14ac:dyDescent="0.25">
      <c r="A622" t="s">
        <v>213</v>
      </c>
    </row>
    <row r="623" spans="1:8" x14ac:dyDescent="0.25">
      <c r="B623" t="s">
        <v>220</v>
      </c>
      <c r="F623" t="s">
        <v>221</v>
      </c>
      <c r="G623" s="3">
        <f>G619</f>
        <v>1</v>
      </c>
      <c r="H623" t="s">
        <v>4</v>
      </c>
    </row>
    <row r="624" spans="1:8" x14ac:dyDescent="0.25">
      <c r="B624" t="s">
        <v>222</v>
      </c>
      <c r="F624" t="s">
        <v>224</v>
      </c>
      <c r="G624" s="3">
        <f>2*(G620/2-ABS(G611))</f>
        <v>2.4770656082410012</v>
      </c>
      <c r="H624" t="s">
        <v>4</v>
      </c>
    </row>
    <row r="625" spans="1:8" ht="18.75" x14ac:dyDescent="0.45">
      <c r="B625" t="s">
        <v>413</v>
      </c>
      <c r="F625" t="s">
        <v>414</v>
      </c>
      <c r="G625">
        <v>0</v>
      </c>
      <c r="H625" s="28" t="s">
        <v>57</v>
      </c>
    </row>
    <row r="626" spans="1:8" x14ac:dyDescent="0.25">
      <c r="A626" t="s">
        <v>225</v>
      </c>
      <c r="G626" s="3"/>
    </row>
    <row r="627" spans="1:8" x14ac:dyDescent="0.25">
      <c r="B627" t="s">
        <v>223</v>
      </c>
      <c r="F627" t="s">
        <v>219</v>
      </c>
      <c r="G627">
        <f>G624*G623</f>
        <v>2.4770656082410012</v>
      </c>
      <c r="H627" t="s">
        <v>111</v>
      </c>
    </row>
    <row r="628" spans="1:8" x14ac:dyDescent="0.25">
      <c r="A628" s="4" t="s">
        <v>217</v>
      </c>
      <c r="B628" s="4"/>
      <c r="C628" s="4"/>
      <c r="D628" s="4"/>
      <c r="E628" s="4"/>
      <c r="F628" s="4"/>
      <c r="G628" s="4"/>
      <c r="H628" s="4"/>
    </row>
    <row r="629" spans="1:8" x14ac:dyDescent="0.25">
      <c r="A629" s="4"/>
      <c r="B629" s="40" t="s">
        <v>298</v>
      </c>
      <c r="C629" s="40"/>
      <c r="D629" s="40"/>
      <c r="E629" s="40"/>
      <c r="F629" s="124" t="s">
        <v>299</v>
      </c>
      <c r="G629" s="125">
        <f>G608/G627</f>
        <v>51.851053565620937</v>
      </c>
      <c r="H629" s="124" t="s">
        <v>216</v>
      </c>
    </row>
    <row r="630" spans="1:8" x14ac:dyDescent="0.25">
      <c r="A630" s="39" t="s">
        <v>479</v>
      </c>
    </row>
    <row r="631" spans="1:8" x14ac:dyDescent="0.25">
      <c r="A631" s="4" t="s">
        <v>399</v>
      </c>
    </row>
    <row r="632" spans="1:8" ht="18.75" x14ac:dyDescent="0.45">
      <c r="B632" t="s">
        <v>56</v>
      </c>
      <c r="C632">
        <f>D115</f>
        <v>21</v>
      </c>
      <c r="D632" s="7" t="s">
        <v>57</v>
      </c>
      <c r="E632" t="s">
        <v>85</v>
      </c>
      <c r="F632" s="3">
        <f>DEGREES(ATAN(TAN(RADIANS(C632))/C574))</f>
        <v>17.071262864520023</v>
      </c>
      <c r="G632" s="7" t="s">
        <v>57</v>
      </c>
      <c r="H632" t="s">
        <v>403</v>
      </c>
    </row>
    <row r="633" spans="1:8" ht="20.25" x14ac:dyDescent="0.45">
      <c r="B633" t="s">
        <v>400</v>
      </c>
      <c r="C633">
        <f>D116</f>
        <v>12</v>
      </c>
      <c r="D633" s="7"/>
      <c r="E633" t="s">
        <v>400</v>
      </c>
      <c r="F633">
        <f>C633/C575</f>
        <v>9.6</v>
      </c>
      <c r="G633" s="7"/>
      <c r="H633" t="s">
        <v>401</v>
      </c>
    </row>
    <row r="634" spans="1:8" ht="18.75" x14ac:dyDescent="0.45">
      <c r="B634" t="s">
        <v>60</v>
      </c>
      <c r="C634">
        <f>D117</f>
        <v>20</v>
      </c>
      <c r="D634" t="s">
        <v>59</v>
      </c>
      <c r="E634" t="s">
        <v>402</v>
      </c>
      <c r="F634">
        <f>C634</f>
        <v>20</v>
      </c>
      <c r="G634" t="s">
        <v>59</v>
      </c>
    </row>
    <row r="635" spans="1:8" ht="18.75" x14ac:dyDescent="0.45">
      <c r="B635" t="s">
        <v>61</v>
      </c>
      <c r="C635">
        <f>D118</f>
        <v>0.4</v>
      </c>
    </row>
    <row r="636" spans="1:8" x14ac:dyDescent="0.25">
      <c r="A636" s="4" t="s">
        <v>405</v>
      </c>
    </row>
    <row r="637" spans="1:8" ht="18.75" x14ac:dyDescent="0.45">
      <c r="B637" t="s">
        <v>228</v>
      </c>
      <c r="F637" t="s">
        <v>406</v>
      </c>
      <c r="G637" s="3">
        <f>EXP(3.1415*TAN(RADIANS(F632)))*(TAN(RADIANS(45+F632/2)))^2</f>
        <v>4.8049382091157131</v>
      </c>
    </row>
    <row r="638" spans="1:8" ht="18.75" x14ac:dyDescent="0.45">
      <c r="B638" t="s">
        <v>227</v>
      </c>
      <c r="F638" t="s">
        <v>266</v>
      </c>
      <c r="G638" s="3">
        <f>(G637-1)/TAN(RADIANS(F632))</f>
        <v>12.390253650503702</v>
      </c>
    </row>
    <row r="639" spans="1:8" ht="18.75" x14ac:dyDescent="0.45">
      <c r="B639" t="s">
        <v>407</v>
      </c>
      <c r="F639" t="s">
        <v>408</v>
      </c>
      <c r="G639" s="3">
        <f>2*(G637-1)*TAN(RADIANS(F632))</f>
        <v>2.3369262944185381</v>
      </c>
    </row>
    <row r="640" spans="1:8" x14ac:dyDescent="0.25">
      <c r="A640" s="4" t="s">
        <v>409</v>
      </c>
    </row>
    <row r="641" spans="1:8" ht="18.75" x14ac:dyDescent="0.45">
      <c r="B641" t="s">
        <v>410</v>
      </c>
      <c r="F641" t="s">
        <v>415</v>
      </c>
      <c r="G641">
        <f>G642-((1-G642)/(G638*TAN(RADIANS(F632))))</f>
        <v>1</v>
      </c>
    </row>
    <row r="642" spans="1:8" ht="18.75" x14ac:dyDescent="0.45">
      <c r="B642" t="s">
        <v>412</v>
      </c>
      <c r="F642" t="s">
        <v>411</v>
      </c>
      <c r="G642">
        <f>(1-(RADIANS(G625))*TAN(RADIANS(F632)))^2</f>
        <v>1</v>
      </c>
    </row>
    <row r="643" spans="1:8" ht="18.75" x14ac:dyDescent="0.45">
      <c r="F643" t="s">
        <v>416</v>
      </c>
      <c r="G643">
        <f>G642</f>
        <v>1</v>
      </c>
    </row>
    <row r="644" spans="1:8" x14ac:dyDescent="0.25">
      <c r="A644" s="4" t="s">
        <v>417</v>
      </c>
    </row>
    <row r="645" spans="1:8" ht="18.75" x14ac:dyDescent="0.45">
      <c r="B645" t="s">
        <v>419</v>
      </c>
      <c r="F645" t="s">
        <v>418</v>
      </c>
      <c r="G645">
        <f>1+(G624/G623)*SIN(RADIANS(F632))</f>
        <v>1.7271696167134909</v>
      </c>
    </row>
    <row r="646" spans="1:8" ht="18.75" x14ac:dyDescent="0.45">
      <c r="B646" t="s">
        <v>445</v>
      </c>
      <c r="F646" t="s">
        <v>446</v>
      </c>
      <c r="G646">
        <f>1-0.3*(G624/G623)</f>
        <v>0.25688031752769969</v>
      </c>
    </row>
    <row r="647" spans="1:8" x14ac:dyDescent="0.25">
      <c r="B647" t="s">
        <v>420</v>
      </c>
      <c r="F647" t="s">
        <v>421</v>
      </c>
      <c r="G647">
        <f>(G645*G637-1)/(G637-1)</f>
        <v>1.918281686541949</v>
      </c>
    </row>
    <row r="648" spans="1:8" x14ac:dyDescent="0.25">
      <c r="A648" s="4" t="s">
        <v>422</v>
      </c>
    </row>
    <row r="649" spans="1:8" x14ac:dyDescent="0.25">
      <c r="B649" t="s">
        <v>423</v>
      </c>
      <c r="F649" t="s">
        <v>20</v>
      </c>
      <c r="G649" s="3">
        <f>(G650^2+G651^2)^0.5</f>
        <v>30.968430769230761</v>
      </c>
      <c r="H649" t="s">
        <v>96</v>
      </c>
    </row>
    <row r="650" spans="1:8" x14ac:dyDescent="0.25">
      <c r="B650" t="s">
        <v>424</v>
      </c>
      <c r="F650" t="s">
        <v>427</v>
      </c>
      <c r="G650" s="3">
        <f>G609</f>
        <v>30.968430769230761</v>
      </c>
      <c r="H650" t="s">
        <v>96</v>
      </c>
    </row>
    <row r="651" spans="1:8" x14ac:dyDescent="0.25">
      <c r="B651" t="s">
        <v>425</v>
      </c>
      <c r="F651" t="s">
        <v>426</v>
      </c>
      <c r="G651" s="3">
        <v>0</v>
      </c>
      <c r="H651" t="s">
        <v>96</v>
      </c>
    </row>
    <row r="653" spans="1:8" x14ac:dyDescent="0.25">
      <c r="B653" t="s">
        <v>428</v>
      </c>
      <c r="F653" t="s">
        <v>430</v>
      </c>
      <c r="G653">
        <f>(2+(G624/G623))/(1+(G624/G623))</f>
        <v>1.2875988297804613</v>
      </c>
    </row>
    <row r="654" spans="1:8" x14ac:dyDescent="0.25">
      <c r="B654" t="s">
        <v>429</v>
      </c>
      <c r="F654" t="s">
        <v>431</v>
      </c>
      <c r="G654">
        <f>(2+(G623/G624))/(1+(G623/G624))</f>
        <v>1.7124011702195385</v>
      </c>
    </row>
    <row r="655" spans="1:8" x14ac:dyDescent="0.25">
      <c r="B655" t="s">
        <v>433</v>
      </c>
      <c r="F655" t="s">
        <v>432</v>
      </c>
      <c r="G655">
        <f>((G654*G651^2)+(G653*G650^2))/(G649^2)</f>
        <v>1.2875988297804613</v>
      </c>
    </row>
    <row r="657" spans="1:8" ht="18.75" x14ac:dyDescent="0.45">
      <c r="B657" t="s">
        <v>434</v>
      </c>
      <c r="F657" t="s">
        <v>435</v>
      </c>
      <c r="G657">
        <f>(1-(G649/(G608+G627*F633/TAN(RADIANS(F632)))))^G655</f>
        <v>0.8106639100741897</v>
      </c>
    </row>
    <row r="658" spans="1:8" ht="18.75" x14ac:dyDescent="0.45">
      <c r="B658" t="s">
        <v>436</v>
      </c>
      <c r="F658" t="s">
        <v>437</v>
      </c>
      <c r="G658">
        <f>(1-G649/(G608+(G627*F633*TAN(RADIANS(F632)))))^(G655+1)</f>
        <v>0.55300470449980765</v>
      </c>
    </row>
    <row r="659" spans="1:8" ht="18.75" x14ac:dyDescent="0.45">
      <c r="B659" t="s">
        <v>438</v>
      </c>
      <c r="F659" t="s">
        <v>439</v>
      </c>
      <c r="G659">
        <f>G657-((1-G657)/(G638*TAN(RADIANS(F632))))</f>
        <v>0.76090328860806267</v>
      </c>
    </row>
    <row r="660" spans="1:8" ht="18.75" x14ac:dyDescent="0.45">
      <c r="B660" t="s">
        <v>440</v>
      </c>
      <c r="F660" t="s">
        <v>441</v>
      </c>
      <c r="G660">
        <f>G621*F634</f>
        <v>40</v>
      </c>
      <c r="H660" t="s">
        <v>216</v>
      </c>
    </row>
    <row r="662" spans="1:8" x14ac:dyDescent="0.25">
      <c r="A662" s="4" t="s">
        <v>218</v>
      </c>
    </row>
    <row r="663" spans="1:8" x14ac:dyDescent="0.25">
      <c r="B663" t="s">
        <v>226</v>
      </c>
    </row>
    <row r="664" spans="1:8" ht="18.75" x14ac:dyDescent="0.45">
      <c r="B664" s="4" t="s">
        <v>443</v>
      </c>
    </row>
    <row r="665" spans="1:8" x14ac:dyDescent="0.25">
      <c r="F665" s="124" t="s">
        <v>444</v>
      </c>
      <c r="G665" s="125">
        <f>(F633*G638*G641*G647*G659+G660*G637*G642*G645*G657+0.5*F634*G624*G639*G643*G646*G658)</f>
        <v>450.9467872033398</v>
      </c>
      <c r="H665" s="124" t="s">
        <v>216</v>
      </c>
    </row>
    <row r="667" spans="1:8" x14ac:dyDescent="0.25">
      <c r="A667" s="39" t="s">
        <v>477</v>
      </c>
    </row>
    <row r="668" spans="1:8" x14ac:dyDescent="0.25">
      <c r="B668" t="s">
        <v>447</v>
      </c>
    </row>
    <row r="669" spans="1:8" x14ac:dyDescent="0.25">
      <c r="B669" s="124" t="s">
        <v>297</v>
      </c>
      <c r="C669" s="125">
        <f>G629</f>
        <v>51.851053565620937</v>
      </c>
      <c r="D669" s="124" t="s">
        <v>216</v>
      </c>
      <c r="E669" s="126" t="str">
        <f>IF(C669&gt;G669,"&gt;","&lt;")</f>
        <v>&lt;</v>
      </c>
      <c r="F669" s="124" t="s">
        <v>296</v>
      </c>
      <c r="G669" s="125">
        <f>G665</f>
        <v>450.9467872033398</v>
      </c>
      <c r="H669" s="124" t="s">
        <v>216</v>
      </c>
    </row>
    <row r="670" spans="1:8" x14ac:dyDescent="0.25">
      <c r="A670" s="19"/>
      <c r="B670" s="49"/>
      <c r="C670" s="49"/>
      <c r="D670" s="49"/>
      <c r="E670" s="46" t="str">
        <f>IF(C669&gt;G669,"NEVYHOVUJE","VYHOVUJE")</f>
        <v>VYHOVUJE</v>
      </c>
      <c r="F670" s="49"/>
      <c r="G670" s="49"/>
      <c r="H670" s="49"/>
    </row>
    <row r="671" spans="1:8" x14ac:dyDescent="0.25">
      <c r="A671" s="19"/>
      <c r="B671" s="49"/>
      <c r="C671" s="49"/>
      <c r="D671" s="49"/>
      <c r="E671" s="46"/>
      <c r="F671" s="49"/>
      <c r="G671" s="49"/>
      <c r="H671" s="49"/>
    </row>
    <row r="672" spans="1:8" x14ac:dyDescent="0.25">
      <c r="A672" s="19"/>
      <c r="B672" s="49"/>
      <c r="C672" s="49"/>
      <c r="D672" s="49"/>
      <c r="E672" s="46"/>
      <c r="F672" s="49"/>
      <c r="G672" s="49"/>
      <c r="H672" s="49"/>
    </row>
    <row r="673" spans="1:8" x14ac:dyDescent="0.25">
      <c r="A673" s="19"/>
      <c r="B673" s="49"/>
      <c r="C673" s="49"/>
      <c r="D673" s="49"/>
      <c r="E673" s="46"/>
      <c r="F673" s="49"/>
      <c r="G673" s="49"/>
      <c r="H673" s="49"/>
    </row>
    <row r="674" spans="1:8" x14ac:dyDescent="0.25">
      <c r="A674" s="19"/>
      <c r="B674" s="49"/>
      <c r="C674" s="49"/>
      <c r="D674" s="49"/>
      <c r="E674" s="46"/>
      <c r="F674" s="49"/>
      <c r="G674" s="49"/>
      <c r="H674" s="49"/>
    </row>
    <row r="675" spans="1:8" x14ac:dyDescent="0.25">
      <c r="A675" s="19"/>
      <c r="B675" s="49"/>
      <c r="C675" s="49"/>
      <c r="D675" s="49"/>
      <c r="E675" s="46"/>
      <c r="F675" s="49"/>
      <c r="G675" s="49"/>
      <c r="H675" s="49"/>
    </row>
    <row r="676" spans="1:8" x14ac:dyDescent="0.25">
      <c r="A676" s="19"/>
      <c r="B676" s="49"/>
      <c r="C676" s="49"/>
      <c r="D676" s="49"/>
      <c r="E676" s="46"/>
      <c r="F676" s="49"/>
      <c r="G676" s="49"/>
      <c r="H676" s="49"/>
    </row>
    <row r="677" spans="1:8" x14ac:dyDescent="0.25">
      <c r="A677" s="19"/>
      <c r="B677" s="49"/>
      <c r="C677" s="49"/>
      <c r="D677" s="49"/>
      <c r="E677" s="46"/>
      <c r="F677" s="49"/>
      <c r="G677" s="49"/>
      <c r="H677" s="49"/>
    </row>
    <row r="678" spans="1:8" x14ac:dyDescent="0.25">
      <c r="A678" s="19"/>
      <c r="B678" s="49"/>
      <c r="C678" s="49"/>
      <c r="D678" s="49"/>
      <c r="E678" s="46"/>
      <c r="F678" s="49"/>
      <c r="G678" s="49"/>
      <c r="H678" s="49"/>
    </row>
    <row r="679" spans="1:8" x14ac:dyDescent="0.25">
      <c r="A679" s="19"/>
      <c r="B679" s="49"/>
      <c r="C679" s="49"/>
      <c r="D679" s="49"/>
      <c r="E679" s="46"/>
      <c r="F679" s="49"/>
      <c r="G679" s="49"/>
      <c r="H679" s="49"/>
    </row>
    <row r="680" spans="1:8" x14ac:dyDescent="0.25">
      <c r="A680" s="19"/>
      <c r="B680" s="49"/>
      <c r="C680" s="49"/>
      <c r="D680" s="49"/>
      <c r="E680" s="46"/>
      <c r="F680" s="49"/>
      <c r="G680" s="49"/>
      <c r="H680" s="49"/>
    </row>
    <row r="681" spans="1:8" x14ac:dyDescent="0.25">
      <c r="A681" s="19"/>
      <c r="B681" s="49"/>
      <c r="C681" s="49"/>
      <c r="D681" s="49"/>
      <c r="E681" s="46"/>
      <c r="F681" s="49"/>
      <c r="G681" s="49"/>
      <c r="H681" s="49"/>
    </row>
    <row r="682" spans="1:8" x14ac:dyDescent="0.25">
      <c r="A682" s="19"/>
      <c r="B682" s="49"/>
      <c r="C682" s="49"/>
      <c r="D682" s="49"/>
      <c r="E682" s="46"/>
      <c r="F682" s="49"/>
      <c r="G682" s="49"/>
      <c r="H682" s="49"/>
    </row>
    <row r="683" spans="1:8" x14ac:dyDescent="0.25">
      <c r="A683" s="19"/>
      <c r="B683" s="49"/>
      <c r="C683" s="49"/>
      <c r="D683" s="49"/>
      <c r="E683" s="46"/>
      <c r="F683" s="49"/>
      <c r="G683" s="49"/>
      <c r="H683" s="49"/>
    </row>
    <row r="684" spans="1:8" x14ac:dyDescent="0.25">
      <c r="A684" s="19"/>
      <c r="B684" s="49"/>
      <c r="C684" s="49"/>
      <c r="D684" s="49"/>
      <c r="E684" s="46"/>
      <c r="F684" s="49"/>
      <c r="G684" s="49"/>
      <c r="H684" s="49"/>
    </row>
    <row r="685" spans="1:8" x14ac:dyDescent="0.25">
      <c r="A685" s="19"/>
      <c r="B685" s="49"/>
      <c r="C685" s="49"/>
      <c r="D685" s="49"/>
      <c r="E685" s="46"/>
      <c r="F685" s="49"/>
      <c r="G685" s="49"/>
      <c r="H685" s="49"/>
    </row>
    <row r="686" spans="1:8" x14ac:dyDescent="0.25">
      <c r="A686" s="19"/>
      <c r="B686" s="49"/>
      <c r="C686" s="49"/>
      <c r="D686" s="49"/>
      <c r="E686" s="46"/>
      <c r="F686" s="49"/>
      <c r="G686" s="49"/>
      <c r="H686" s="49"/>
    </row>
    <row r="687" spans="1:8" x14ac:dyDescent="0.25">
      <c r="A687" s="19"/>
      <c r="B687" s="49"/>
      <c r="C687" s="49"/>
      <c r="D687" s="49"/>
      <c r="E687" s="46"/>
      <c r="F687" s="49"/>
      <c r="G687" s="49"/>
      <c r="H687" s="49"/>
    </row>
    <row r="688" spans="1:8" x14ac:dyDescent="0.25">
      <c r="A688" s="19"/>
      <c r="B688" s="49"/>
      <c r="C688" s="49"/>
      <c r="D688" s="49"/>
      <c r="E688" s="46"/>
      <c r="F688" s="49"/>
      <c r="G688" s="49"/>
      <c r="H688" s="49"/>
    </row>
    <row r="689" spans="1:8" x14ac:dyDescent="0.25">
      <c r="A689" s="19"/>
      <c r="B689" s="49"/>
      <c r="C689" s="49"/>
      <c r="D689" s="49"/>
      <c r="E689" s="46"/>
      <c r="F689" s="49"/>
      <c r="G689" s="49"/>
      <c r="H689" s="49"/>
    </row>
    <row r="690" spans="1:8" x14ac:dyDescent="0.25">
      <c r="A690" s="19"/>
      <c r="B690" s="49"/>
      <c r="C690" s="49"/>
      <c r="D690" s="49"/>
      <c r="E690" s="46"/>
      <c r="F690" s="49"/>
      <c r="G690" s="49"/>
      <c r="H690" s="49"/>
    </row>
    <row r="691" spans="1:8" x14ac:dyDescent="0.25">
      <c r="A691" s="19"/>
      <c r="B691" s="49"/>
      <c r="C691" s="49"/>
      <c r="D691" s="49"/>
      <c r="E691" s="46"/>
      <c r="F691" s="49"/>
      <c r="G691" s="49"/>
      <c r="H691" s="49"/>
    </row>
    <row r="692" spans="1:8" x14ac:dyDescent="0.25">
      <c r="A692" s="19"/>
      <c r="B692" s="49"/>
      <c r="C692" s="49"/>
      <c r="D692" s="49"/>
      <c r="E692" s="46"/>
      <c r="F692" s="49"/>
      <c r="G692" s="49"/>
      <c r="H692" s="49"/>
    </row>
    <row r="693" spans="1:8" x14ac:dyDescent="0.25">
      <c r="A693" s="19"/>
      <c r="B693" s="49"/>
      <c r="C693" s="49"/>
      <c r="D693" s="49"/>
      <c r="E693" s="46"/>
      <c r="F693" s="49"/>
      <c r="G693" s="49"/>
      <c r="H693" s="49"/>
    </row>
    <row r="694" spans="1:8" x14ac:dyDescent="0.25">
      <c r="A694" s="19"/>
      <c r="B694" s="49"/>
      <c r="C694" s="49"/>
      <c r="D694" s="49"/>
      <c r="E694" s="46"/>
      <c r="F694" s="49"/>
      <c r="G694" s="49"/>
      <c r="H694" s="49"/>
    </row>
    <row r="695" spans="1:8" x14ac:dyDescent="0.25">
      <c r="A695" s="19"/>
      <c r="B695" s="49"/>
      <c r="C695" s="49"/>
      <c r="D695" s="49"/>
      <c r="E695" s="46"/>
      <c r="F695" s="49"/>
      <c r="G695" s="49"/>
      <c r="H695" s="49"/>
    </row>
    <row r="696" spans="1:8" x14ac:dyDescent="0.25">
      <c r="A696" s="19"/>
      <c r="B696" s="49"/>
      <c r="C696" s="49"/>
      <c r="D696" s="49"/>
      <c r="E696" s="46"/>
      <c r="F696" s="49"/>
      <c r="G696" s="49"/>
      <c r="H696" s="49"/>
    </row>
    <row r="697" spans="1:8" x14ac:dyDescent="0.25">
      <c r="A697" s="19"/>
      <c r="B697" s="49"/>
      <c r="C697" s="49"/>
      <c r="D697" s="49"/>
      <c r="E697" s="46"/>
      <c r="F697" s="49"/>
      <c r="G697" s="49"/>
      <c r="H697" s="49"/>
    </row>
    <row r="698" spans="1:8" x14ac:dyDescent="0.25">
      <c r="A698" s="19"/>
      <c r="B698" s="49"/>
      <c r="C698" s="49"/>
      <c r="D698" s="49"/>
      <c r="E698" s="46"/>
      <c r="F698" s="49"/>
      <c r="G698" s="49"/>
      <c r="H698" s="49"/>
    </row>
    <row r="699" spans="1:8" x14ac:dyDescent="0.25">
      <c r="A699" s="19"/>
      <c r="B699" s="49"/>
      <c r="C699" s="49"/>
      <c r="D699" s="49"/>
      <c r="E699" s="46"/>
      <c r="F699" s="49"/>
      <c r="G699" s="49"/>
      <c r="H699" s="49"/>
    </row>
    <row r="700" spans="1:8" x14ac:dyDescent="0.25">
      <c r="A700" s="19"/>
      <c r="B700" s="49"/>
      <c r="C700" s="49"/>
      <c r="D700" s="49"/>
      <c r="E700" s="46"/>
      <c r="F700" s="49"/>
      <c r="G700" s="49"/>
      <c r="H700" s="49"/>
    </row>
    <row r="701" spans="1:8" x14ac:dyDescent="0.25">
      <c r="A701" s="19"/>
      <c r="B701" s="49"/>
      <c r="C701" s="49"/>
      <c r="D701" s="49"/>
      <c r="E701" s="46"/>
      <c r="F701" s="49"/>
      <c r="G701" s="49"/>
      <c r="H701" s="49"/>
    </row>
    <row r="702" spans="1:8" x14ac:dyDescent="0.25">
      <c r="A702" s="19"/>
      <c r="B702" s="49"/>
      <c r="C702" s="49"/>
      <c r="D702" s="49"/>
      <c r="E702" s="46"/>
      <c r="F702" s="49"/>
      <c r="G702" s="49"/>
      <c r="H702" s="49"/>
    </row>
    <row r="703" spans="1:8" x14ac:dyDescent="0.25">
      <c r="A703" s="19"/>
      <c r="B703" s="49"/>
      <c r="C703" s="49"/>
      <c r="D703" s="49"/>
      <c r="E703" s="46"/>
      <c r="F703" s="49"/>
      <c r="G703" s="49"/>
      <c r="H703" s="49"/>
    </row>
    <row r="704" spans="1:8" x14ac:dyDescent="0.25">
      <c r="A704" s="19"/>
      <c r="B704" s="49"/>
      <c r="C704" s="49"/>
      <c r="D704" s="49"/>
      <c r="E704" s="46"/>
      <c r="F704" s="49"/>
      <c r="G704" s="49"/>
      <c r="H704" s="49"/>
    </row>
    <row r="705" spans="1:8" x14ac:dyDescent="0.25">
      <c r="A705" s="19"/>
      <c r="B705" s="49"/>
      <c r="C705" s="49"/>
      <c r="D705" s="49"/>
      <c r="E705" s="46"/>
      <c r="F705" s="49"/>
      <c r="G705" s="49"/>
      <c r="H705" s="49"/>
    </row>
    <row r="706" spans="1:8" x14ac:dyDescent="0.25">
      <c r="A706" s="19"/>
      <c r="B706" s="49"/>
      <c r="C706" s="49"/>
      <c r="D706" s="49"/>
      <c r="E706" s="46"/>
      <c r="F706" s="49"/>
      <c r="G706" s="49"/>
      <c r="H706" s="49"/>
    </row>
    <row r="707" spans="1:8" x14ac:dyDescent="0.25">
      <c r="A707" s="19"/>
      <c r="B707" s="49"/>
      <c r="C707" s="49"/>
      <c r="D707" s="49"/>
      <c r="E707" s="46"/>
      <c r="F707" s="49"/>
      <c r="G707" s="49"/>
      <c r="H707" s="49"/>
    </row>
    <row r="708" spans="1:8" x14ac:dyDescent="0.25">
      <c r="A708" s="19"/>
      <c r="B708" s="49"/>
      <c r="C708" s="49"/>
      <c r="D708" s="49"/>
      <c r="E708" s="46"/>
      <c r="F708" s="49"/>
      <c r="G708" s="49"/>
      <c r="H708" s="49"/>
    </row>
    <row r="709" spans="1:8" x14ac:dyDescent="0.25">
      <c r="A709" s="19"/>
      <c r="B709" s="49"/>
      <c r="C709" s="49"/>
      <c r="D709" s="49"/>
      <c r="E709" s="46"/>
      <c r="F709" s="49"/>
      <c r="G709" s="49"/>
      <c r="H709" s="49"/>
    </row>
    <row r="710" spans="1:8" x14ac:dyDescent="0.25">
      <c r="A710" s="4" t="s">
        <v>450</v>
      </c>
    </row>
    <row r="711" spans="1:8" ht="18.75" x14ac:dyDescent="0.45">
      <c r="B711" t="s">
        <v>130</v>
      </c>
      <c r="C711" s="3">
        <v>1.35</v>
      </c>
      <c r="D711" t="s">
        <v>388</v>
      </c>
      <c r="F711" t="s">
        <v>389</v>
      </c>
      <c r="H711" t="s">
        <v>382</v>
      </c>
    </row>
    <row r="712" spans="1:8" ht="18.75" x14ac:dyDescent="0.45">
      <c r="B712" t="s">
        <v>131</v>
      </c>
      <c r="C712" s="3">
        <v>1</v>
      </c>
      <c r="D712" t="s">
        <v>388</v>
      </c>
      <c r="F712" t="s">
        <v>389</v>
      </c>
      <c r="H712" t="s">
        <v>382</v>
      </c>
    </row>
    <row r="713" spans="1:8" ht="18.75" x14ac:dyDescent="0.45">
      <c r="B713" t="s">
        <v>74</v>
      </c>
      <c r="C713" s="3">
        <v>1.5</v>
      </c>
      <c r="D713" t="s">
        <v>388</v>
      </c>
      <c r="F713" t="s">
        <v>389</v>
      </c>
      <c r="H713" t="s">
        <v>382</v>
      </c>
    </row>
    <row r="714" spans="1:8" ht="18.75" x14ac:dyDescent="0.45">
      <c r="B714" t="s">
        <v>77</v>
      </c>
      <c r="C714" s="3">
        <v>1</v>
      </c>
      <c r="D714" t="s">
        <v>388</v>
      </c>
      <c r="F714" t="s">
        <v>390</v>
      </c>
      <c r="H714" t="s">
        <v>383</v>
      </c>
    </row>
    <row r="715" spans="1:8" ht="18.75" x14ac:dyDescent="0.45">
      <c r="B715" t="s">
        <v>42</v>
      </c>
      <c r="C715" s="3">
        <v>1</v>
      </c>
      <c r="D715" t="s">
        <v>388</v>
      </c>
      <c r="F715" t="s">
        <v>390</v>
      </c>
      <c r="H715" t="s">
        <v>383</v>
      </c>
    </row>
    <row r="716" spans="1:8" ht="18.75" x14ac:dyDescent="0.45">
      <c r="B716" t="s">
        <v>75</v>
      </c>
      <c r="C716" s="3">
        <v>1</v>
      </c>
      <c r="D716" t="s">
        <v>388</v>
      </c>
      <c r="F716" t="s">
        <v>390</v>
      </c>
      <c r="H716" t="s">
        <v>383</v>
      </c>
    </row>
    <row r="717" spans="1:8" ht="18.75" x14ac:dyDescent="0.45">
      <c r="B717" t="s">
        <v>76</v>
      </c>
      <c r="C717" s="3">
        <v>1</v>
      </c>
      <c r="D717" t="s">
        <v>388</v>
      </c>
      <c r="F717" t="s">
        <v>390</v>
      </c>
      <c r="H717" t="s">
        <v>383</v>
      </c>
    </row>
    <row r="718" spans="1:8" ht="18.75" x14ac:dyDescent="0.45">
      <c r="B718" t="s">
        <v>385</v>
      </c>
      <c r="C718" s="3">
        <v>1.4</v>
      </c>
      <c r="D718" t="s">
        <v>388</v>
      </c>
      <c r="F718" t="s">
        <v>387</v>
      </c>
      <c r="H718" t="s">
        <v>451</v>
      </c>
    </row>
    <row r="719" spans="1:8" ht="18.75" x14ac:dyDescent="0.45">
      <c r="B719" t="s">
        <v>386</v>
      </c>
      <c r="C719" s="3">
        <v>1.1000000000000001</v>
      </c>
      <c r="D719" t="s">
        <v>388</v>
      </c>
      <c r="F719" t="s">
        <v>387</v>
      </c>
      <c r="H719" t="s">
        <v>451</v>
      </c>
    </row>
    <row r="720" spans="1:8" x14ac:dyDescent="0.25">
      <c r="A720" s="39" t="s">
        <v>478</v>
      </c>
    </row>
    <row r="721" spans="1:8" x14ac:dyDescent="0.25">
      <c r="A721" t="s">
        <v>452</v>
      </c>
    </row>
    <row r="722" spans="1:8" x14ac:dyDescent="0.25">
      <c r="A722" s="39" t="s">
        <v>205</v>
      </c>
    </row>
    <row r="723" spans="1:8" x14ac:dyDescent="0.25">
      <c r="B723" t="s">
        <v>206</v>
      </c>
      <c r="F723" s="40" t="s">
        <v>207</v>
      </c>
      <c r="G723" s="41">
        <f>G482</f>
        <v>152.50384615384615</v>
      </c>
      <c r="H723" s="40" t="s">
        <v>96</v>
      </c>
    </row>
    <row r="724" spans="1:8" x14ac:dyDescent="0.25">
      <c r="B724" t="s">
        <v>312</v>
      </c>
      <c r="F724" s="40" t="s">
        <v>313</v>
      </c>
      <c r="G724" s="41">
        <f>G483</f>
        <v>46.452646153846146</v>
      </c>
      <c r="H724" s="40" t="s">
        <v>96</v>
      </c>
    </row>
    <row r="725" spans="1:8" x14ac:dyDescent="0.25">
      <c r="B725" t="s">
        <v>310</v>
      </c>
      <c r="F725" s="40" t="s">
        <v>193</v>
      </c>
      <c r="G725" s="41">
        <f>G484</f>
        <v>11.040948812307686</v>
      </c>
      <c r="H725" s="40" t="s">
        <v>101</v>
      </c>
    </row>
    <row r="726" spans="1:8" x14ac:dyDescent="0.25">
      <c r="B726" t="s">
        <v>215</v>
      </c>
      <c r="F726" s="91" t="s">
        <v>404</v>
      </c>
      <c r="G726" s="93">
        <f>G725/G723</f>
        <v>7.2397838420216354E-2</v>
      </c>
      <c r="H726" s="91" t="s">
        <v>4</v>
      </c>
    </row>
    <row r="727" spans="1:8" x14ac:dyDescent="0.25">
      <c r="B727" t="s">
        <v>315</v>
      </c>
      <c r="F727" s="21" t="s">
        <v>316</v>
      </c>
      <c r="G727" s="94">
        <f>G486</f>
        <v>0.8666666666666667</v>
      </c>
      <c r="H727" s="21" t="s">
        <v>4</v>
      </c>
    </row>
    <row r="728" spans="1:8" x14ac:dyDescent="0.25">
      <c r="B728" s="5" t="s">
        <v>316</v>
      </c>
      <c r="C728" s="6">
        <f>G727</f>
        <v>0.8666666666666667</v>
      </c>
      <c r="D728" s="5" t="s">
        <v>101</v>
      </c>
      <c r="E728" s="15" t="str">
        <f>IF(C728&gt;G728,"&gt;","&lt;")</f>
        <v>&gt;</v>
      </c>
      <c r="F728" s="5" t="s">
        <v>214</v>
      </c>
      <c r="G728" s="6">
        <f>G726</f>
        <v>7.2397838420216354E-2</v>
      </c>
      <c r="H728" s="5" t="s">
        <v>101</v>
      </c>
    </row>
    <row r="729" spans="1:8" x14ac:dyDescent="0.25">
      <c r="E729" s="14" t="str">
        <f>IF(C728&gt;G728,"VYHOVUJE","NEVYHOVUJE")</f>
        <v>VYHOVUJE</v>
      </c>
    </row>
    <row r="730" spans="1:8" x14ac:dyDescent="0.25">
      <c r="B730" t="s">
        <v>317</v>
      </c>
      <c r="F730" s="21"/>
      <c r="G730" s="9"/>
      <c r="H730" s="21"/>
    </row>
    <row r="731" spans="1:8" ht="16.5" x14ac:dyDescent="0.35">
      <c r="B731" s="27" t="s">
        <v>318</v>
      </c>
      <c r="C731" s="21"/>
      <c r="D731" s="21"/>
      <c r="E731" s="21"/>
      <c r="F731" s="27" t="s">
        <v>314</v>
      </c>
      <c r="G731" s="9">
        <f>90-DEGREES(ATAN(G723/G724))</f>
        <v>16.94072703583916</v>
      </c>
      <c r="H731" s="28" t="s">
        <v>57</v>
      </c>
    </row>
    <row r="732" spans="1:8" x14ac:dyDescent="0.25">
      <c r="A732" t="s">
        <v>210</v>
      </c>
    </row>
    <row r="733" spans="1:8" x14ac:dyDescent="0.25">
      <c r="B733" t="s">
        <v>211</v>
      </c>
      <c r="F733" t="s">
        <v>13</v>
      </c>
      <c r="G733" s="3">
        <f>G492</f>
        <v>1</v>
      </c>
      <c r="H733" t="s">
        <v>4</v>
      </c>
    </row>
    <row r="734" spans="1:8" x14ac:dyDescent="0.25">
      <c r="B734" t="s">
        <v>212</v>
      </c>
      <c r="F734" t="s">
        <v>10</v>
      </c>
      <c r="G734" s="3">
        <f>G493</f>
        <v>2.6</v>
      </c>
      <c r="H734" t="s">
        <v>4</v>
      </c>
    </row>
    <row r="735" spans="1:8" x14ac:dyDescent="0.25">
      <c r="B735" t="s">
        <v>463</v>
      </c>
      <c r="F735" s="19" t="s">
        <v>442</v>
      </c>
      <c r="G735" s="47">
        <f>G68</f>
        <v>2</v>
      </c>
      <c r="H735" s="19" t="s">
        <v>4</v>
      </c>
    </row>
    <row r="736" spans="1:8" x14ac:dyDescent="0.25">
      <c r="A736" t="s">
        <v>213</v>
      </c>
    </row>
    <row r="737" spans="1:8" x14ac:dyDescent="0.25">
      <c r="B737" t="s">
        <v>220</v>
      </c>
      <c r="F737" t="s">
        <v>221</v>
      </c>
      <c r="G737" s="3">
        <f>G733</f>
        <v>1</v>
      </c>
      <c r="H737" t="s">
        <v>4</v>
      </c>
    </row>
    <row r="738" spans="1:8" x14ac:dyDescent="0.25">
      <c r="B738" t="s">
        <v>222</v>
      </c>
      <c r="F738" t="s">
        <v>224</v>
      </c>
      <c r="G738" s="3">
        <f>2*(G734/2-ABS(G726))</f>
        <v>2.4552043231595673</v>
      </c>
      <c r="H738" t="s">
        <v>4</v>
      </c>
    </row>
    <row r="739" spans="1:8" ht="18.75" x14ac:dyDescent="0.45">
      <c r="B739" t="s">
        <v>413</v>
      </c>
      <c r="F739" t="s">
        <v>414</v>
      </c>
      <c r="G739">
        <v>0</v>
      </c>
      <c r="H739" s="28" t="s">
        <v>57</v>
      </c>
    </row>
    <row r="740" spans="1:8" x14ac:dyDescent="0.25">
      <c r="A740" t="s">
        <v>225</v>
      </c>
      <c r="G740" s="3"/>
    </row>
    <row r="741" spans="1:8" x14ac:dyDescent="0.25">
      <c r="B741" t="s">
        <v>223</v>
      </c>
      <c r="F741" t="s">
        <v>219</v>
      </c>
      <c r="G741">
        <f>G738*G737</f>
        <v>2.4552043231595673</v>
      </c>
      <c r="H741" t="s">
        <v>111</v>
      </c>
    </row>
    <row r="742" spans="1:8" x14ac:dyDescent="0.25">
      <c r="A742" s="4" t="s">
        <v>217</v>
      </c>
      <c r="B742" s="4"/>
      <c r="C742" s="4"/>
      <c r="D742" s="4"/>
      <c r="E742" s="4"/>
      <c r="F742" s="4"/>
      <c r="G742" s="4"/>
      <c r="H742" s="4"/>
    </row>
    <row r="743" spans="1:8" x14ac:dyDescent="0.25">
      <c r="A743" s="4"/>
      <c r="B743" s="40" t="s">
        <v>298</v>
      </c>
      <c r="C743" s="40"/>
      <c r="D743" s="40"/>
      <c r="E743" s="40"/>
      <c r="F743" s="124" t="s">
        <v>299</v>
      </c>
      <c r="G743" s="125">
        <f>G723/G741</f>
        <v>62.114523306797999</v>
      </c>
      <c r="H743" s="124" t="s">
        <v>216</v>
      </c>
    </row>
    <row r="745" spans="1:8" x14ac:dyDescent="0.25">
      <c r="A745" s="39" t="s">
        <v>513</v>
      </c>
    </row>
    <row r="746" spans="1:8" x14ac:dyDescent="0.25">
      <c r="A746" t="s">
        <v>453</v>
      </c>
    </row>
    <row r="747" spans="1:8" x14ac:dyDescent="0.25">
      <c r="A747" s="4" t="s">
        <v>218</v>
      </c>
    </row>
    <row r="748" spans="1:8" x14ac:dyDescent="0.25">
      <c r="B748" t="s">
        <v>226</v>
      </c>
    </row>
    <row r="749" spans="1:8" ht="18.75" x14ac:dyDescent="0.45">
      <c r="B749" s="4" t="s">
        <v>443</v>
      </c>
    </row>
    <row r="750" spans="1:8" x14ac:dyDescent="0.25">
      <c r="F750" s="124" t="s">
        <v>444</v>
      </c>
      <c r="G750" s="125">
        <f>G539</f>
        <v>682.02423284084057</v>
      </c>
      <c r="H750" s="124" t="s">
        <v>216</v>
      </c>
    </row>
    <row r="751" spans="1:8" ht="18.75" x14ac:dyDescent="0.45">
      <c r="B751" s="40" t="s">
        <v>454</v>
      </c>
      <c r="C751" s="5"/>
      <c r="D751" s="5"/>
      <c r="E751" s="5"/>
      <c r="F751" s="92" t="s">
        <v>454</v>
      </c>
      <c r="G751" s="93">
        <f>G750/C718</f>
        <v>487.16016631488617</v>
      </c>
      <c r="H751" s="92" t="s">
        <v>216</v>
      </c>
    </row>
    <row r="753" spans="1:8" x14ac:dyDescent="0.25">
      <c r="A753" s="39" t="s">
        <v>514</v>
      </c>
    </row>
    <row r="754" spans="1:8" x14ac:dyDescent="0.25">
      <c r="B754" t="s">
        <v>447</v>
      </c>
    </row>
    <row r="755" spans="1:8" x14ac:dyDescent="0.25">
      <c r="B755" s="124" t="s">
        <v>297</v>
      </c>
      <c r="C755" s="125">
        <f>G743</f>
        <v>62.114523306797999</v>
      </c>
      <c r="D755" s="124" t="s">
        <v>216</v>
      </c>
      <c r="E755" s="126" t="str">
        <f>IF(C755&gt;G755,"&gt;","&lt;")</f>
        <v>&lt;</v>
      </c>
      <c r="F755" s="124" t="s">
        <v>296</v>
      </c>
      <c r="G755" s="125">
        <f>G751</f>
        <v>487.16016631488617</v>
      </c>
      <c r="H755" s="124" t="s">
        <v>216</v>
      </c>
    </row>
    <row r="756" spans="1:8" x14ac:dyDescent="0.25">
      <c r="A756" s="19"/>
      <c r="B756" s="49"/>
      <c r="C756" s="49"/>
      <c r="D756" s="49"/>
      <c r="E756" s="46" t="str">
        <f>IF(C755&gt;G755,"NEVYHOVUJE","VYHOVUJE")</f>
        <v>VYHOVUJE</v>
      </c>
      <c r="F756" s="49"/>
      <c r="G756" s="49"/>
      <c r="H756" s="49"/>
    </row>
    <row r="757" spans="1:8" x14ac:dyDescent="0.25">
      <c r="A757" s="4" t="s">
        <v>480</v>
      </c>
    </row>
    <row r="758" spans="1:8" ht="18.75" x14ac:dyDescent="0.45">
      <c r="B758" t="s">
        <v>130</v>
      </c>
      <c r="C758" s="3">
        <v>1.35</v>
      </c>
      <c r="D758" t="s">
        <v>388</v>
      </c>
      <c r="F758" t="s">
        <v>389</v>
      </c>
      <c r="H758" t="s">
        <v>382</v>
      </c>
    </row>
    <row r="759" spans="1:8" ht="18.75" x14ac:dyDescent="0.45">
      <c r="B759" t="s">
        <v>131</v>
      </c>
      <c r="C759" s="3">
        <v>1</v>
      </c>
      <c r="D759" t="s">
        <v>388</v>
      </c>
      <c r="F759" t="s">
        <v>389</v>
      </c>
      <c r="H759" t="s">
        <v>382</v>
      </c>
    </row>
    <row r="760" spans="1:8" ht="18.75" x14ac:dyDescent="0.45">
      <c r="B760" t="s">
        <v>74</v>
      </c>
      <c r="C760" s="3">
        <v>1.5</v>
      </c>
      <c r="D760" t="s">
        <v>388</v>
      </c>
      <c r="F760" t="s">
        <v>389</v>
      </c>
      <c r="H760" t="s">
        <v>382</v>
      </c>
    </row>
    <row r="761" spans="1:8" ht="18.75" x14ac:dyDescent="0.45">
      <c r="B761" t="s">
        <v>77</v>
      </c>
      <c r="C761" s="3">
        <v>1</v>
      </c>
      <c r="D761" t="s">
        <v>388</v>
      </c>
      <c r="F761" t="s">
        <v>390</v>
      </c>
      <c r="H761" t="s">
        <v>383</v>
      </c>
    </row>
    <row r="762" spans="1:8" ht="18.75" x14ac:dyDescent="0.45">
      <c r="B762" t="s">
        <v>42</v>
      </c>
      <c r="C762" s="3">
        <v>1</v>
      </c>
      <c r="D762" t="s">
        <v>388</v>
      </c>
      <c r="F762" t="s">
        <v>390</v>
      </c>
      <c r="H762" t="s">
        <v>383</v>
      </c>
    </row>
    <row r="763" spans="1:8" ht="18.75" x14ac:dyDescent="0.45">
      <c r="B763" t="s">
        <v>75</v>
      </c>
      <c r="C763" s="3">
        <v>1</v>
      </c>
      <c r="D763" t="s">
        <v>388</v>
      </c>
      <c r="F763" t="s">
        <v>390</v>
      </c>
      <c r="H763" t="s">
        <v>383</v>
      </c>
    </row>
    <row r="764" spans="1:8" ht="18.75" x14ac:dyDescent="0.45">
      <c r="B764" t="s">
        <v>76</v>
      </c>
      <c r="C764" s="3">
        <v>1</v>
      </c>
      <c r="D764" t="s">
        <v>388</v>
      </c>
      <c r="F764" t="s">
        <v>390</v>
      </c>
      <c r="H764" t="s">
        <v>383</v>
      </c>
    </row>
    <row r="765" spans="1:8" ht="18.75" x14ac:dyDescent="0.45">
      <c r="B765" t="s">
        <v>385</v>
      </c>
      <c r="C765" s="3">
        <v>1</v>
      </c>
      <c r="D765" t="s">
        <v>388</v>
      </c>
      <c r="F765" t="s">
        <v>387</v>
      </c>
      <c r="H765" t="s">
        <v>456</v>
      </c>
    </row>
    <row r="766" spans="1:8" ht="18.75" x14ac:dyDescent="0.45">
      <c r="B766" t="s">
        <v>386</v>
      </c>
      <c r="C766" s="3">
        <v>1</v>
      </c>
      <c r="D766" t="s">
        <v>388</v>
      </c>
      <c r="F766" t="s">
        <v>387</v>
      </c>
      <c r="H766" t="s">
        <v>456</v>
      </c>
    </row>
    <row r="767" spans="1:8" x14ac:dyDescent="0.25">
      <c r="A767" s="39" t="s">
        <v>481</v>
      </c>
    </row>
    <row r="768" spans="1:8" x14ac:dyDescent="0.25">
      <c r="A768" t="s">
        <v>455</v>
      </c>
    </row>
    <row r="769" spans="1:8" x14ac:dyDescent="0.25">
      <c r="A769" s="39" t="s">
        <v>205</v>
      </c>
    </row>
    <row r="770" spans="1:8" x14ac:dyDescent="0.25">
      <c r="B770" t="s">
        <v>206</v>
      </c>
      <c r="F770" s="40" t="s">
        <v>207</v>
      </c>
      <c r="G770" s="41">
        <f>G723</f>
        <v>152.50384615384615</v>
      </c>
      <c r="H770" s="40" t="s">
        <v>96</v>
      </c>
    </row>
    <row r="771" spans="1:8" x14ac:dyDescent="0.25">
      <c r="B771" t="s">
        <v>312</v>
      </c>
      <c r="F771" s="40" t="s">
        <v>313</v>
      </c>
      <c r="G771" s="41">
        <f>G724</f>
        <v>46.452646153846146</v>
      </c>
      <c r="H771" s="40" t="s">
        <v>96</v>
      </c>
    </row>
    <row r="772" spans="1:8" x14ac:dyDescent="0.25">
      <c r="B772" t="s">
        <v>310</v>
      </c>
      <c r="F772" s="40" t="s">
        <v>193</v>
      </c>
      <c r="G772" s="41">
        <f>G725</f>
        <v>11.040948812307686</v>
      </c>
      <c r="H772" s="40" t="s">
        <v>101</v>
      </c>
    </row>
    <row r="773" spans="1:8" x14ac:dyDescent="0.25">
      <c r="B773" t="s">
        <v>215</v>
      </c>
      <c r="F773" s="91" t="s">
        <v>404</v>
      </c>
      <c r="G773" s="93">
        <f>G772/G770</f>
        <v>7.2397838420216354E-2</v>
      </c>
      <c r="H773" s="91" t="s">
        <v>4</v>
      </c>
    </row>
    <row r="774" spans="1:8" x14ac:dyDescent="0.25">
      <c r="B774" t="s">
        <v>315</v>
      </c>
      <c r="F774" s="21" t="s">
        <v>316</v>
      </c>
      <c r="G774" s="94">
        <f>G727</f>
        <v>0.8666666666666667</v>
      </c>
      <c r="H774" s="21" t="s">
        <v>4</v>
      </c>
    </row>
    <row r="775" spans="1:8" x14ac:dyDescent="0.25">
      <c r="B775" s="5" t="s">
        <v>316</v>
      </c>
      <c r="C775" s="6">
        <f>G774</f>
        <v>0.8666666666666667</v>
      </c>
      <c r="D775" s="5" t="s">
        <v>101</v>
      </c>
      <c r="E775" s="15" t="str">
        <f>IF(C775&gt;G775,"&gt;","&lt;")</f>
        <v>&gt;</v>
      </c>
      <c r="F775" s="5" t="s">
        <v>214</v>
      </c>
      <c r="G775" s="6">
        <f>G773</f>
        <v>7.2397838420216354E-2</v>
      </c>
      <c r="H775" s="5" t="s">
        <v>101</v>
      </c>
    </row>
    <row r="776" spans="1:8" x14ac:dyDescent="0.25">
      <c r="E776" s="14" t="str">
        <f>IF(C775&gt;G775,"VYHOVUJE","NEVYHOVUJE")</f>
        <v>VYHOVUJE</v>
      </c>
    </row>
    <row r="777" spans="1:8" x14ac:dyDescent="0.25">
      <c r="B777" t="s">
        <v>317</v>
      </c>
      <c r="F777" s="21"/>
      <c r="G777" s="9"/>
      <c r="H777" s="21"/>
    </row>
    <row r="778" spans="1:8" ht="16.5" x14ac:dyDescent="0.35">
      <c r="B778" s="27" t="s">
        <v>318</v>
      </c>
      <c r="C778" s="21"/>
      <c r="D778" s="21"/>
      <c r="E778" s="21"/>
      <c r="F778" s="27" t="s">
        <v>314</v>
      </c>
      <c r="G778" s="9">
        <f>90-DEGREES(ATAN(G770/G771))</f>
        <v>16.94072703583916</v>
      </c>
      <c r="H778" s="28" t="s">
        <v>57</v>
      </c>
    </row>
    <row r="779" spans="1:8" x14ac:dyDescent="0.25">
      <c r="A779" t="s">
        <v>210</v>
      </c>
    </row>
    <row r="780" spans="1:8" x14ac:dyDescent="0.25">
      <c r="B780" t="s">
        <v>211</v>
      </c>
      <c r="F780" t="s">
        <v>13</v>
      </c>
      <c r="G780" s="3">
        <f>G733</f>
        <v>1</v>
      </c>
      <c r="H780" t="s">
        <v>4</v>
      </c>
    </row>
    <row r="781" spans="1:8" x14ac:dyDescent="0.25">
      <c r="B781" t="s">
        <v>212</v>
      </c>
      <c r="F781" t="s">
        <v>10</v>
      </c>
      <c r="G781" s="3">
        <f>G734</f>
        <v>2.6</v>
      </c>
      <c r="H781" t="s">
        <v>4</v>
      </c>
    </row>
    <row r="782" spans="1:8" x14ac:dyDescent="0.25">
      <c r="B782" t="s">
        <v>463</v>
      </c>
      <c r="F782" s="19" t="s">
        <v>442</v>
      </c>
      <c r="G782" s="47">
        <f>G68</f>
        <v>2</v>
      </c>
      <c r="H782" s="19" t="s">
        <v>4</v>
      </c>
    </row>
    <row r="783" spans="1:8" x14ac:dyDescent="0.25">
      <c r="A783" t="s">
        <v>213</v>
      </c>
    </row>
    <row r="784" spans="1:8" x14ac:dyDescent="0.25">
      <c r="B784" t="s">
        <v>220</v>
      </c>
      <c r="F784" t="s">
        <v>221</v>
      </c>
      <c r="G784" s="3">
        <f>G737</f>
        <v>1</v>
      </c>
      <c r="H784" t="s">
        <v>4</v>
      </c>
    </row>
    <row r="785" spans="1:8" x14ac:dyDescent="0.25">
      <c r="B785" t="s">
        <v>222</v>
      </c>
      <c r="F785" t="s">
        <v>224</v>
      </c>
      <c r="G785" s="3">
        <f>G738</f>
        <v>2.4552043231595673</v>
      </c>
      <c r="H785" t="s">
        <v>4</v>
      </c>
    </row>
    <row r="786" spans="1:8" ht="18.75" x14ac:dyDescent="0.45">
      <c r="B786" t="s">
        <v>413</v>
      </c>
      <c r="F786" t="s">
        <v>414</v>
      </c>
      <c r="G786">
        <v>0</v>
      </c>
      <c r="H786" s="28" t="s">
        <v>57</v>
      </c>
    </row>
    <row r="787" spans="1:8" x14ac:dyDescent="0.25">
      <c r="A787" t="s">
        <v>225</v>
      </c>
      <c r="G787" s="3"/>
    </row>
    <row r="788" spans="1:8" x14ac:dyDescent="0.25">
      <c r="B788" t="s">
        <v>223</v>
      </c>
      <c r="F788" t="s">
        <v>219</v>
      </c>
      <c r="G788">
        <f>G785*G784</f>
        <v>2.4552043231595673</v>
      </c>
      <c r="H788" t="s">
        <v>111</v>
      </c>
    </row>
    <row r="789" spans="1:8" x14ac:dyDescent="0.25">
      <c r="A789" s="4" t="s">
        <v>217</v>
      </c>
      <c r="B789" s="4"/>
      <c r="C789" s="4"/>
      <c r="D789" s="4"/>
      <c r="E789" s="4"/>
      <c r="F789" s="4"/>
      <c r="G789" s="4"/>
      <c r="H789" s="4"/>
    </row>
    <row r="790" spans="1:8" x14ac:dyDescent="0.25">
      <c r="A790" s="4"/>
      <c r="B790" s="40" t="s">
        <v>298</v>
      </c>
      <c r="C790" s="40"/>
      <c r="D790" s="40"/>
      <c r="E790" s="40"/>
      <c r="F790" s="124" t="s">
        <v>299</v>
      </c>
      <c r="G790" s="125">
        <f>G770/G788</f>
        <v>62.114523306797999</v>
      </c>
      <c r="H790" s="124" t="s">
        <v>216</v>
      </c>
    </row>
    <row r="791" spans="1:8" x14ac:dyDescent="0.25">
      <c r="A791" s="4"/>
      <c r="B791" s="95"/>
      <c r="C791" s="95"/>
      <c r="D791" s="95"/>
      <c r="E791" s="95"/>
      <c r="F791" s="95"/>
      <c r="G791" s="95"/>
      <c r="H791" s="95"/>
    </row>
    <row r="792" spans="1:8" x14ac:dyDescent="0.25">
      <c r="A792" s="39" t="s">
        <v>515</v>
      </c>
    </row>
    <row r="793" spans="1:8" x14ac:dyDescent="0.25">
      <c r="A793" t="s">
        <v>453</v>
      </c>
    </row>
    <row r="794" spans="1:8" x14ac:dyDescent="0.25">
      <c r="A794" s="4" t="s">
        <v>218</v>
      </c>
    </row>
    <row r="795" spans="1:8" x14ac:dyDescent="0.25">
      <c r="B795" t="s">
        <v>226</v>
      </c>
    </row>
    <row r="796" spans="1:8" ht="18.75" x14ac:dyDescent="0.45">
      <c r="B796" s="4" t="s">
        <v>443</v>
      </c>
    </row>
    <row r="797" spans="1:8" x14ac:dyDescent="0.25">
      <c r="F797" s="124" t="s">
        <v>444</v>
      </c>
      <c r="G797" s="125">
        <f>G539</f>
        <v>682.02423284084057</v>
      </c>
      <c r="H797" s="124" t="s">
        <v>216</v>
      </c>
    </row>
    <row r="798" spans="1:8" ht="18.75" x14ac:dyDescent="0.45">
      <c r="B798" s="40" t="s">
        <v>454</v>
      </c>
      <c r="C798" s="5"/>
      <c r="D798" s="5"/>
      <c r="E798" s="5"/>
      <c r="F798" s="92" t="s">
        <v>454</v>
      </c>
      <c r="G798" s="93">
        <f>G797/C765</f>
        <v>682.02423284084057</v>
      </c>
      <c r="H798" s="92" t="s">
        <v>216</v>
      </c>
    </row>
    <row r="799" spans="1:8" x14ac:dyDescent="0.25">
      <c r="A799" s="39" t="s">
        <v>482</v>
      </c>
    </row>
    <row r="800" spans="1:8" x14ac:dyDescent="0.25">
      <c r="B800" t="s">
        <v>447</v>
      </c>
    </row>
    <row r="801" spans="1:8" x14ac:dyDescent="0.25">
      <c r="B801" s="124" t="s">
        <v>297</v>
      </c>
      <c r="C801" s="125">
        <f>G790</f>
        <v>62.114523306797999</v>
      </c>
      <c r="D801" s="124" t="s">
        <v>216</v>
      </c>
      <c r="E801" s="126" t="str">
        <f>IF(C801&gt;G801,"&gt;","&lt;")</f>
        <v>&lt;</v>
      </c>
      <c r="F801" s="124" t="s">
        <v>296</v>
      </c>
      <c r="G801" s="125">
        <f>G798</f>
        <v>682.02423284084057</v>
      </c>
      <c r="H801" s="124" t="s">
        <v>216</v>
      </c>
    </row>
    <row r="802" spans="1:8" x14ac:dyDescent="0.25">
      <c r="A802" s="19"/>
      <c r="B802" s="49"/>
      <c r="C802" s="49"/>
      <c r="D802" s="49"/>
      <c r="E802" s="46" t="str">
        <f>IF(C801&gt;G801,"NEVYHOVUJE","VYHOVUJE")</f>
        <v>VYHOVUJE</v>
      </c>
      <c r="F802" s="49"/>
      <c r="G802" s="49"/>
      <c r="H802" s="49"/>
    </row>
    <row r="803" spans="1:8" x14ac:dyDescent="0.25">
      <c r="A803" s="19"/>
      <c r="B803" s="49"/>
      <c r="C803" s="49"/>
      <c r="D803" s="49"/>
      <c r="E803" s="46"/>
      <c r="F803" s="49"/>
      <c r="G803" s="49"/>
      <c r="H803" s="49"/>
    </row>
    <row r="804" spans="1:8" x14ac:dyDescent="0.25">
      <c r="A804" s="4" t="s">
        <v>546</v>
      </c>
    </row>
    <row r="805" spans="1:8" x14ac:dyDescent="0.25">
      <c r="A805" s="4" t="s">
        <v>483</v>
      </c>
    </row>
    <row r="806" spans="1:8" x14ac:dyDescent="0.25">
      <c r="B806" t="s">
        <v>173</v>
      </c>
    </row>
    <row r="807" spans="1:8" x14ac:dyDescent="0.25">
      <c r="B807" t="s">
        <v>174</v>
      </c>
    </row>
    <row r="808" spans="1:8" ht="18.75" x14ac:dyDescent="0.45">
      <c r="B808" t="s">
        <v>130</v>
      </c>
      <c r="C808" s="3">
        <v>1.35</v>
      </c>
    </row>
    <row r="809" spans="1:8" ht="18.75" x14ac:dyDescent="0.45">
      <c r="B809" t="s">
        <v>131</v>
      </c>
      <c r="C809" s="3">
        <v>1</v>
      </c>
    </row>
    <row r="810" spans="1:8" ht="18.75" x14ac:dyDescent="0.45">
      <c r="B810" t="s">
        <v>74</v>
      </c>
      <c r="C810" s="3">
        <v>1.5</v>
      </c>
      <c r="D810" t="s">
        <v>128</v>
      </c>
    </row>
    <row r="811" spans="1:8" x14ac:dyDescent="0.25">
      <c r="A811" s="39" t="s">
        <v>485</v>
      </c>
    </row>
    <row r="812" spans="1:8" x14ac:dyDescent="0.25">
      <c r="B812" t="s">
        <v>188</v>
      </c>
    </row>
    <row r="813" spans="1:8" x14ac:dyDescent="0.25">
      <c r="B813" t="s">
        <v>189</v>
      </c>
      <c r="F813" t="s">
        <v>190</v>
      </c>
      <c r="G813" s="20">
        <f>(G53/2)-G95</f>
        <v>0</v>
      </c>
      <c r="H813" t="s">
        <v>4</v>
      </c>
    </row>
    <row r="814" spans="1:8" ht="18.75" x14ac:dyDescent="0.45">
      <c r="B814" t="s">
        <v>192</v>
      </c>
      <c r="F814" s="4" t="s">
        <v>191</v>
      </c>
      <c r="G814" s="90">
        <f>C808*E103*G94*G67</f>
        <v>103.95</v>
      </c>
      <c r="H814" s="4" t="s">
        <v>96</v>
      </c>
    </row>
    <row r="815" spans="1:8" x14ac:dyDescent="0.25">
      <c r="B815" t="s">
        <v>197</v>
      </c>
      <c r="F815" s="4" t="s">
        <v>198</v>
      </c>
      <c r="G815" s="90">
        <f>G814*G813</f>
        <v>0</v>
      </c>
      <c r="H815" s="4" t="s">
        <v>101</v>
      </c>
    </row>
    <row r="816" spans="1:8" x14ac:dyDescent="0.25">
      <c r="A816" t="s">
        <v>194</v>
      </c>
    </row>
    <row r="817" spans="1:8" x14ac:dyDescent="0.25">
      <c r="B817" t="s">
        <v>199</v>
      </c>
      <c r="F817" t="s">
        <v>190</v>
      </c>
      <c r="G817">
        <f>(0.5*G53)-(G49+G52+0.5*G50)</f>
        <v>-0.8</v>
      </c>
      <c r="H817" t="s">
        <v>4</v>
      </c>
    </row>
    <row r="818" spans="1:8" ht="18.75" x14ac:dyDescent="0.45">
      <c r="B818" t="s">
        <v>196</v>
      </c>
    </row>
    <row r="819" spans="1:8" x14ac:dyDescent="0.25">
      <c r="F819" s="4" t="s">
        <v>195</v>
      </c>
      <c r="G819" s="4">
        <f>C808*D123*G50*G67*(G59+G63)</f>
        <v>53.865000000000009</v>
      </c>
      <c r="H819" s="4" t="s">
        <v>96</v>
      </c>
    </row>
    <row r="820" spans="1:8" x14ac:dyDescent="0.25">
      <c r="B820" t="s">
        <v>208</v>
      </c>
      <c r="F820" s="4" t="s">
        <v>209</v>
      </c>
      <c r="G820" s="90">
        <f>G819*G817</f>
        <v>-43.092000000000013</v>
      </c>
      <c r="H820" s="4" t="s">
        <v>96</v>
      </c>
    </row>
    <row r="821" spans="1:8" x14ac:dyDescent="0.25">
      <c r="A821" t="s">
        <v>200</v>
      </c>
    </row>
    <row r="822" spans="1:8" x14ac:dyDescent="0.25">
      <c r="B822" t="s">
        <v>199</v>
      </c>
      <c r="F822" t="s">
        <v>190</v>
      </c>
      <c r="G822">
        <f>(0.5*G53)-(G49+G52+0.5*G50)</f>
        <v>-0.8</v>
      </c>
      <c r="H822" t="s">
        <v>4</v>
      </c>
    </row>
    <row r="823" spans="1:8" ht="18.75" x14ac:dyDescent="0.45">
      <c r="B823" t="s">
        <v>201</v>
      </c>
      <c r="F823" s="4" t="s">
        <v>202</v>
      </c>
      <c r="G823" s="4">
        <f>C810*E195*G67*G50</f>
        <v>0</v>
      </c>
      <c r="H823" s="4" t="s">
        <v>96</v>
      </c>
    </row>
    <row r="824" spans="1:8" x14ac:dyDescent="0.25">
      <c r="B824" t="s">
        <v>203</v>
      </c>
      <c r="F824" s="4" t="s">
        <v>204</v>
      </c>
      <c r="G824" s="90">
        <f>G823*G822</f>
        <v>0</v>
      </c>
      <c r="H824" s="4" t="s">
        <v>101</v>
      </c>
    </row>
    <row r="825" spans="1:8" x14ac:dyDescent="0.25">
      <c r="A825" t="s">
        <v>301</v>
      </c>
    </row>
    <row r="826" spans="1:8" x14ac:dyDescent="0.25">
      <c r="B826" t="s">
        <v>89</v>
      </c>
    </row>
    <row r="827" spans="1:8" ht="18.75" x14ac:dyDescent="0.45">
      <c r="B827" t="s">
        <v>302</v>
      </c>
      <c r="G827">
        <f>(C810*E238)/(C808*D123)</f>
        <v>0.67476383265856943</v>
      </c>
      <c r="H827" t="s">
        <v>4</v>
      </c>
    </row>
    <row r="828" spans="1:8" x14ac:dyDescent="0.25">
      <c r="A828" t="s">
        <v>93</v>
      </c>
    </row>
    <row r="829" spans="1:8" ht="18.75" x14ac:dyDescent="0.45">
      <c r="B829" t="s">
        <v>303</v>
      </c>
      <c r="G829" s="3">
        <f>G827*C808*F144*D123</f>
        <v>5.0192307692307683</v>
      </c>
      <c r="H829" t="s">
        <v>67</v>
      </c>
    </row>
    <row r="830" spans="1:8" ht="18.75" x14ac:dyDescent="0.45">
      <c r="B830" t="s">
        <v>305</v>
      </c>
      <c r="G830" s="3">
        <f>D123*G65*C808*F144</f>
        <v>20.827799999999996</v>
      </c>
      <c r="H830" t="s">
        <v>67</v>
      </c>
    </row>
    <row r="831" spans="1:8" x14ac:dyDescent="0.25">
      <c r="B831" t="s">
        <v>98</v>
      </c>
      <c r="F831" t="s">
        <v>97</v>
      </c>
      <c r="G831" s="3">
        <f>G67</f>
        <v>1</v>
      </c>
      <c r="H831" t="s">
        <v>4</v>
      </c>
    </row>
    <row r="832" spans="1:8" x14ac:dyDescent="0.25">
      <c r="A832" t="s">
        <v>306</v>
      </c>
    </row>
    <row r="833" spans="1:8" x14ac:dyDescent="0.25">
      <c r="B833" t="s">
        <v>307</v>
      </c>
      <c r="F833" t="s">
        <v>459</v>
      </c>
      <c r="G833" s="3">
        <f>G829*G65*G831</f>
        <v>14.05384615384615</v>
      </c>
      <c r="H833" t="s">
        <v>96</v>
      </c>
    </row>
    <row r="834" spans="1:8" x14ac:dyDescent="0.25">
      <c r="B834" t="s">
        <v>308</v>
      </c>
      <c r="F834" t="s">
        <v>460</v>
      </c>
      <c r="G834" s="3">
        <f>G830*0.5*G65*G831</f>
        <v>29.158919999999991</v>
      </c>
      <c r="H834" t="s">
        <v>96</v>
      </c>
    </row>
    <row r="835" spans="1:8" x14ac:dyDescent="0.25">
      <c r="B835" t="s">
        <v>309</v>
      </c>
      <c r="F835" s="4" t="s">
        <v>395</v>
      </c>
      <c r="G835" s="90">
        <f>G834+G833</f>
        <v>43.21276615384614</v>
      </c>
      <c r="H835" s="4" t="s">
        <v>96</v>
      </c>
    </row>
    <row r="836" spans="1:8" x14ac:dyDescent="0.25">
      <c r="B836" t="s">
        <v>311</v>
      </c>
      <c r="F836" s="4" t="s">
        <v>458</v>
      </c>
      <c r="G836" s="90">
        <f>G833*G65*0.5+G65*0.333*G834</f>
        <v>46.863161623384599</v>
      </c>
      <c r="H836" s="4" t="s">
        <v>101</v>
      </c>
    </row>
    <row r="837" spans="1:8" x14ac:dyDescent="0.25">
      <c r="A837" s="39" t="s">
        <v>205</v>
      </c>
    </row>
    <row r="838" spans="1:8" x14ac:dyDescent="0.25">
      <c r="B838" t="s">
        <v>206</v>
      </c>
      <c r="F838" s="40" t="s">
        <v>207</v>
      </c>
      <c r="G838" s="41">
        <f>G823+G819+G814</f>
        <v>157.815</v>
      </c>
      <c r="H838" s="40" t="s">
        <v>96</v>
      </c>
    </row>
    <row r="839" spans="1:8" x14ac:dyDescent="0.25">
      <c r="B839" t="s">
        <v>312</v>
      </c>
      <c r="F839" s="40" t="s">
        <v>313</v>
      </c>
      <c r="G839" s="41">
        <f>G835</f>
        <v>43.21276615384614</v>
      </c>
      <c r="H839" s="40" t="s">
        <v>96</v>
      </c>
    </row>
    <row r="840" spans="1:8" x14ac:dyDescent="0.25">
      <c r="B840" t="s">
        <v>310</v>
      </c>
      <c r="F840" s="40" t="s">
        <v>193</v>
      </c>
      <c r="G840" s="41">
        <f>G815+G820+G824+G836</f>
        <v>3.7711616233845859</v>
      </c>
      <c r="H840" s="40" t="s">
        <v>101</v>
      </c>
    </row>
    <row r="841" spans="1:8" x14ac:dyDescent="0.25">
      <c r="B841" t="s">
        <v>215</v>
      </c>
      <c r="F841" s="22" t="s">
        <v>214</v>
      </c>
      <c r="G841" s="10">
        <f>G840/G838</f>
        <v>2.3896091140795148E-2</v>
      </c>
      <c r="H841" s="22" t="s">
        <v>4</v>
      </c>
    </row>
    <row r="842" spans="1:8" x14ac:dyDescent="0.25">
      <c r="B842" t="s">
        <v>315</v>
      </c>
      <c r="F842" s="21" t="s">
        <v>316</v>
      </c>
      <c r="G842" s="9">
        <f>G849/3</f>
        <v>0.8666666666666667</v>
      </c>
      <c r="H842" s="21" t="s">
        <v>4</v>
      </c>
    </row>
    <row r="843" spans="1:8" x14ac:dyDescent="0.25">
      <c r="B843" s="5" t="s">
        <v>316</v>
      </c>
      <c r="C843" s="5">
        <f>G842</f>
        <v>0.8666666666666667</v>
      </c>
      <c r="D843" s="5" t="s">
        <v>101</v>
      </c>
      <c r="E843" s="15" t="str">
        <f>IF(C843&gt;G843,"&gt;","&lt;")</f>
        <v>&gt;</v>
      </c>
      <c r="F843" s="5" t="s">
        <v>214</v>
      </c>
      <c r="G843" s="6">
        <f>G841</f>
        <v>2.3896091140795148E-2</v>
      </c>
      <c r="H843" s="5" t="s">
        <v>101</v>
      </c>
    </row>
    <row r="844" spans="1:8" x14ac:dyDescent="0.25">
      <c r="E844" s="14" t="str">
        <f>IF(C843&gt;G843,"VYHOVUJE","NEVYHOVUJE")</f>
        <v>VYHOVUJE</v>
      </c>
    </row>
    <row r="845" spans="1:8" x14ac:dyDescent="0.25">
      <c r="B845" t="s">
        <v>317</v>
      </c>
      <c r="F845" s="21"/>
      <c r="G845" s="9"/>
      <c r="H845" s="21"/>
    </row>
    <row r="846" spans="1:8" ht="16.5" x14ac:dyDescent="0.35">
      <c r="B846" s="27" t="s">
        <v>318</v>
      </c>
      <c r="C846" s="21"/>
      <c r="D846" s="21"/>
      <c r="E846" s="21"/>
      <c r="F846" s="27" t="s">
        <v>314</v>
      </c>
      <c r="G846" s="9">
        <f>90-DEGREES(ATAN(G838/G839))</f>
        <v>15.313330419270088</v>
      </c>
      <c r="H846" s="28" t="s">
        <v>57</v>
      </c>
    </row>
    <row r="847" spans="1:8" x14ac:dyDescent="0.25">
      <c r="A847" t="s">
        <v>210</v>
      </c>
    </row>
    <row r="848" spans="1:8" x14ac:dyDescent="0.25">
      <c r="B848" t="s">
        <v>211</v>
      </c>
      <c r="F848" t="s">
        <v>13</v>
      </c>
      <c r="G848" s="3">
        <f>G67</f>
        <v>1</v>
      </c>
      <c r="H848" t="s">
        <v>4</v>
      </c>
    </row>
    <row r="849" spans="1:8" x14ac:dyDescent="0.25">
      <c r="B849" t="s">
        <v>212</v>
      </c>
      <c r="F849" t="s">
        <v>10</v>
      </c>
      <c r="G849" s="3">
        <f>G53</f>
        <v>2.6</v>
      </c>
      <c r="H849" t="s">
        <v>4</v>
      </c>
    </row>
    <row r="850" spans="1:8" x14ac:dyDescent="0.25">
      <c r="A850" t="s">
        <v>213</v>
      </c>
    </row>
    <row r="851" spans="1:8" x14ac:dyDescent="0.25">
      <c r="B851" t="s">
        <v>220</v>
      </c>
      <c r="F851" t="s">
        <v>221</v>
      </c>
      <c r="G851" s="3">
        <f>G848</f>
        <v>1</v>
      </c>
      <c r="H851" t="s">
        <v>4</v>
      </c>
    </row>
    <row r="852" spans="1:8" x14ac:dyDescent="0.25">
      <c r="B852" t="s">
        <v>222</v>
      </c>
      <c r="F852" t="s">
        <v>224</v>
      </c>
      <c r="G852" s="3">
        <f>2*(G849/2-ABS(G841))</f>
        <v>2.55220781771841</v>
      </c>
      <c r="H852" t="s">
        <v>4</v>
      </c>
    </row>
    <row r="853" spans="1:8" x14ac:dyDescent="0.25">
      <c r="A853" t="s">
        <v>225</v>
      </c>
      <c r="G853" s="3"/>
    </row>
    <row r="854" spans="1:8" x14ac:dyDescent="0.25">
      <c r="B854" t="s">
        <v>223</v>
      </c>
      <c r="F854" t="s">
        <v>219</v>
      </c>
      <c r="G854">
        <f>G852*G851</f>
        <v>2.55220781771841</v>
      </c>
      <c r="H854" t="s">
        <v>111</v>
      </c>
    </row>
    <row r="855" spans="1:8" x14ac:dyDescent="0.25">
      <c r="A855" t="s">
        <v>217</v>
      </c>
    </row>
    <row r="856" spans="1:8" x14ac:dyDescent="0.25">
      <c r="B856" s="40" t="s">
        <v>298</v>
      </c>
      <c r="C856" s="40"/>
      <c r="D856" s="40"/>
      <c r="E856" s="40"/>
      <c r="F856" s="124" t="s">
        <v>299</v>
      </c>
      <c r="G856" s="124">
        <f>G838/G854</f>
        <v>61.834698140326765</v>
      </c>
      <c r="H856" s="124" t="s">
        <v>216</v>
      </c>
    </row>
    <row r="857" spans="1:8" x14ac:dyDescent="0.25">
      <c r="A857" s="39" t="s">
        <v>486</v>
      </c>
    </row>
    <row r="858" spans="1:8" ht="17.25" x14ac:dyDescent="0.4">
      <c r="A858" s="23" t="s">
        <v>229</v>
      </c>
    </row>
    <row r="859" spans="1:8" ht="15.75" x14ac:dyDescent="0.3">
      <c r="A859" t="s">
        <v>230</v>
      </c>
      <c r="B859" t="s">
        <v>231</v>
      </c>
    </row>
    <row r="860" spans="1:8" ht="16.5" x14ac:dyDescent="0.35">
      <c r="A860" t="s">
        <v>232</v>
      </c>
      <c r="B860" t="s">
        <v>233</v>
      </c>
    </row>
    <row r="861" spans="1:8" x14ac:dyDescent="0.25">
      <c r="A861" t="s">
        <v>234</v>
      </c>
      <c r="B861" t="s">
        <v>235</v>
      </c>
    </row>
    <row r="862" spans="1:8" ht="15.75" x14ac:dyDescent="0.3">
      <c r="A862" t="s">
        <v>236</v>
      </c>
      <c r="B862" t="s">
        <v>237</v>
      </c>
    </row>
    <row r="863" spans="1:8" x14ac:dyDescent="0.25">
      <c r="A863" t="s">
        <v>238</v>
      </c>
      <c r="B863" t="s">
        <v>239</v>
      </c>
    </row>
    <row r="864" spans="1:8" ht="15.75" x14ac:dyDescent="0.3">
      <c r="A864" t="s">
        <v>240</v>
      </c>
      <c r="B864" t="s">
        <v>241</v>
      </c>
    </row>
    <row r="865" spans="1:8" ht="15.75" x14ac:dyDescent="0.3">
      <c r="A865" t="s">
        <v>242</v>
      </c>
      <c r="B865" t="s">
        <v>243</v>
      </c>
    </row>
    <row r="866" spans="1:8" ht="15.75" x14ac:dyDescent="0.3">
      <c r="A866" t="s">
        <v>244</v>
      </c>
      <c r="B866" t="s">
        <v>245</v>
      </c>
    </row>
    <row r="867" spans="1:8" ht="15.75" x14ac:dyDescent="0.3">
      <c r="A867" t="s">
        <v>246</v>
      </c>
      <c r="B867" t="s">
        <v>247</v>
      </c>
    </row>
    <row r="868" spans="1:8" x14ac:dyDescent="0.25">
      <c r="A868" t="s">
        <v>248</v>
      </c>
    </row>
    <row r="869" spans="1:8" ht="16.5" x14ac:dyDescent="0.35">
      <c r="A869" s="24" t="s">
        <v>249</v>
      </c>
      <c r="B869" s="5">
        <f>G869/H871</f>
        <v>17</v>
      </c>
      <c r="C869" s="5" t="s">
        <v>250</v>
      </c>
      <c r="D869" s="25" t="s">
        <v>251</v>
      </c>
      <c r="F869" s="29" t="s">
        <v>252</v>
      </c>
      <c r="G869" s="30">
        <f>D115</f>
        <v>21</v>
      </c>
      <c r="H869" s="35" t="s">
        <v>250</v>
      </c>
    </row>
    <row r="870" spans="1:8" ht="16.5" x14ac:dyDescent="0.35">
      <c r="D870" t="s">
        <v>253</v>
      </c>
      <c r="E870" s="25" t="s">
        <v>254</v>
      </c>
    </row>
    <row r="871" spans="1:8" ht="16.5" x14ac:dyDescent="0.35">
      <c r="D871" s="25" t="s">
        <v>255</v>
      </c>
      <c r="E871" s="25" t="s">
        <v>256</v>
      </c>
      <c r="G871" s="24" t="s">
        <v>257</v>
      </c>
      <c r="H871" s="5">
        <f>IF(G869&gt;12,G869/(G869-4),1.5)</f>
        <v>1.2352941176470589</v>
      </c>
    </row>
    <row r="872" spans="1:8" ht="16.5" x14ac:dyDescent="0.35">
      <c r="A872" s="5" t="s">
        <v>258</v>
      </c>
      <c r="B872" s="5">
        <f>G872/H873</f>
        <v>6</v>
      </c>
      <c r="C872" s="5" t="s">
        <v>216</v>
      </c>
      <c r="D872" t="s">
        <v>259</v>
      </c>
      <c r="F872" s="30" t="s">
        <v>260</v>
      </c>
      <c r="G872" s="30">
        <f>D116</f>
        <v>12</v>
      </c>
      <c r="H872" s="30" t="s">
        <v>216</v>
      </c>
    </row>
    <row r="873" spans="1:8" ht="16.5" x14ac:dyDescent="0.35">
      <c r="G873" s="25" t="s">
        <v>261</v>
      </c>
      <c r="H873">
        <v>2</v>
      </c>
    </row>
    <row r="874" spans="1:8" ht="16.5" x14ac:dyDescent="0.35">
      <c r="A874" t="s">
        <v>262</v>
      </c>
      <c r="D874" s="25" t="s">
        <v>263</v>
      </c>
    </row>
    <row r="875" spans="1:8" ht="16.5" x14ac:dyDescent="0.35">
      <c r="A875" t="s">
        <v>264</v>
      </c>
      <c r="D875" s="25" t="s">
        <v>265</v>
      </c>
      <c r="F875" s="5" t="s">
        <v>266</v>
      </c>
      <c r="G875" s="5">
        <f>IF(B869=0,2+3.1415,(G876-1)*(1/TAN(RADIANS(B869))))</f>
        <v>12.337700132425617</v>
      </c>
    </row>
    <row r="876" spans="1:8" ht="16.5" x14ac:dyDescent="0.35">
      <c r="A876" t="s">
        <v>267</v>
      </c>
      <c r="F876" s="10" t="s">
        <v>207</v>
      </c>
      <c r="G876" s="10">
        <f>((TAN(RADIANS(45+(B869/2))))^2)*EXP((3.1415*TAN(RADIANS(B869))))</f>
        <v>4.7720134691190887</v>
      </c>
    </row>
    <row r="877" spans="1:8" ht="16.5" x14ac:dyDescent="0.35">
      <c r="A877" t="s">
        <v>268</v>
      </c>
      <c r="F877" s="5" t="s">
        <v>269</v>
      </c>
      <c r="G877" s="5">
        <f>1.5*(G876-1)*TAN(RADIANS(B869))</f>
        <v>1.729830372577537</v>
      </c>
    </row>
    <row r="878" spans="1:8" x14ac:dyDescent="0.25">
      <c r="A878" s="30" t="s">
        <v>97</v>
      </c>
      <c r="B878" s="34">
        <f>G53</f>
        <v>2.6</v>
      </c>
      <c r="C878" s="30" t="s">
        <v>4</v>
      </c>
      <c r="D878" t="s">
        <v>23</v>
      </c>
    </row>
    <row r="879" spans="1:8" x14ac:dyDescent="0.25">
      <c r="A879" s="32" t="s">
        <v>270</v>
      </c>
      <c r="B879" s="33">
        <f>G851</f>
        <v>1</v>
      </c>
      <c r="C879" s="32" t="s">
        <v>4</v>
      </c>
      <c r="D879" t="s">
        <v>271</v>
      </c>
    </row>
    <row r="880" spans="1:8" ht="15.75" x14ac:dyDescent="0.3">
      <c r="A880" t="s">
        <v>272</v>
      </c>
      <c r="F880" s="5" t="s">
        <v>273</v>
      </c>
      <c r="G880" s="5">
        <f>1+0.2*(B878/B879)</f>
        <v>1.52</v>
      </c>
    </row>
    <row r="881" spans="1:8" ht="16.5" x14ac:dyDescent="0.35">
      <c r="A881" t="s">
        <v>274</v>
      </c>
      <c r="F881" s="10" t="s">
        <v>275</v>
      </c>
      <c r="G881" s="10">
        <f>1+(B878/B879)*SIN(RADIANS(B869))</f>
        <v>1.7601664322791155</v>
      </c>
    </row>
    <row r="882" spans="1:8" ht="15.75" x14ac:dyDescent="0.3">
      <c r="A882" t="s">
        <v>276</v>
      </c>
      <c r="F882" s="10" t="s">
        <v>277</v>
      </c>
      <c r="G882" s="10">
        <f>1-0.3*(B878/B879)</f>
        <v>0.21999999999999997</v>
      </c>
    </row>
    <row r="883" spans="1:8" x14ac:dyDescent="0.25">
      <c r="A883" s="30" t="s">
        <v>278</v>
      </c>
      <c r="B883" s="30">
        <f>G68</f>
        <v>2</v>
      </c>
      <c r="C883" s="30" t="s">
        <v>4</v>
      </c>
      <c r="D883" t="s">
        <v>279</v>
      </c>
    </row>
    <row r="884" spans="1:8" ht="15.75" x14ac:dyDescent="0.3">
      <c r="A884" t="s">
        <v>280</v>
      </c>
      <c r="F884" s="5" t="s">
        <v>281</v>
      </c>
      <c r="G884" s="5">
        <f>1+0.1*(B883/B878)^0.5</f>
        <v>1.0877058019307029</v>
      </c>
    </row>
    <row r="885" spans="1:8" ht="16.5" x14ac:dyDescent="0.35">
      <c r="A885" t="s">
        <v>282</v>
      </c>
      <c r="F885" s="10" t="s">
        <v>283</v>
      </c>
      <c r="G885" s="10">
        <f>1+0.1*((B883/B878)*SIN(RADIANS(2*B869)))^0.5</f>
        <v>1.0655856986914976</v>
      </c>
    </row>
    <row r="886" spans="1:8" ht="15.75" x14ac:dyDescent="0.3">
      <c r="A886" t="s">
        <v>284</v>
      </c>
      <c r="F886" s="10" t="s">
        <v>285</v>
      </c>
      <c r="G886" s="10">
        <v>1</v>
      </c>
    </row>
    <row r="887" spans="1:8" ht="16.5" x14ac:dyDescent="0.35">
      <c r="A887" s="29" t="s">
        <v>286</v>
      </c>
      <c r="B887" s="30">
        <f>G846</f>
        <v>15.313330419270088</v>
      </c>
      <c r="C887" s="30" t="s">
        <v>250</v>
      </c>
      <c r="D887" t="s">
        <v>287</v>
      </c>
    </row>
    <row r="888" spans="1:8" ht="16.5" x14ac:dyDescent="0.35">
      <c r="A888" t="s">
        <v>288</v>
      </c>
      <c r="E888" s="5" t="s">
        <v>289</v>
      </c>
      <c r="F888" s="5"/>
      <c r="G888" s="5">
        <f>(1-TAN(RADIANS(B887)))^2</f>
        <v>0.52733865454686302</v>
      </c>
    </row>
    <row r="889" spans="1:8" ht="16.5" x14ac:dyDescent="0.35">
      <c r="A889" s="29" t="s">
        <v>290</v>
      </c>
      <c r="B889" s="30">
        <f>D123</f>
        <v>19</v>
      </c>
      <c r="C889" s="30" t="s">
        <v>59</v>
      </c>
      <c r="D889" t="s">
        <v>291</v>
      </c>
    </row>
    <row r="890" spans="1:8" ht="16.5" x14ac:dyDescent="0.35">
      <c r="A890" s="31" t="s">
        <v>292</v>
      </c>
      <c r="B890" s="32">
        <f>D117</f>
        <v>20</v>
      </c>
      <c r="C890" s="32" t="s">
        <v>59</v>
      </c>
      <c r="D890" t="s">
        <v>293</v>
      </c>
    </row>
    <row r="891" spans="1:8" x14ac:dyDescent="0.25">
      <c r="A891" s="26" t="s">
        <v>294</v>
      </c>
    </row>
    <row r="892" spans="1:8" ht="18" thickBot="1" x14ac:dyDescent="0.45">
      <c r="A892" s="23" t="s">
        <v>229</v>
      </c>
    </row>
    <row r="893" spans="1:8" ht="15.75" thickBot="1" x14ac:dyDescent="0.3">
      <c r="A893" s="36" t="s">
        <v>295</v>
      </c>
      <c r="B893" s="37">
        <f>B872*G875*G880*G884*G888+B889*B883*G876*G881*G885*G888+B890*0.5*B878*G877*G882*G886*G888</f>
        <v>249.114432845708</v>
      </c>
      <c r="C893" s="38" t="s">
        <v>216</v>
      </c>
    </row>
    <row r="894" spans="1:8" x14ac:dyDescent="0.25">
      <c r="A894" s="39" t="s">
        <v>487</v>
      </c>
    </row>
    <row r="895" spans="1:8" x14ac:dyDescent="0.25">
      <c r="B895" t="s">
        <v>300</v>
      </c>
    </row>
    <row r="896" spans="1:8" x14ac:dyDescent="0.25">
      <c r="B896" s="124" t="s">
        <v>297</v>
      </c>
      <c r="C896" s="124">
        <f>G856</f>
        <v>61.834698140326765</v>
      </c>
      <c r="D896" s="124" t="s">
        <v>216</v>
      </c>
      <c r="E896" s="126" t="str">
        <f>IF(C896&gt;G896,"&gt;","&lt;")</f>
        <v>&lt;</v>
      </c>
      <c r="F896" s="124" t="s">
        <v>296</v>
      </c>
      <c r="G896" s="125">
        <f>B893</f>
        <v>249.114432845708</v>
      </c>
      <c r="H896" s="124" t="s">
        <v>216</v>
      </c>
    </row>
    <row r="897" spans="1:9" x14ac:dyDescent="0.25">
      <c r="A897" s="19"/>
      <c r="B897" s="49"/>
      <c r="C897" s="49"/>
      <c r="D897" s="49"/>
      <c r="E897" s="46" t="str">
        <f>IF(C896&gt;G896,"NEVYHOVUJE","VYHOVUJE")</f>
        <v>VYHOVUJE</v>
      </c>
      <c r="F897" s="49"/>
      <c r="G897" s="49"/>
      <c r="H897" s="49"/>
    </row>
    <row r="898" spans="1:9" x14ac:dyDescent="0.25">
      <c r="A898" s="49" t="s">
        <v>484</v>
      </c>
      <c r="B898" s="19"/>
      <c r="C898" s="21"/>
      <c r="D898" s="21"/>
      <c r="E898" s="21"/>
      <c r="F898" s="21"/>
      <c r="G898" s="21"/>
      <c r="H898" s="21"/>
      <c r="I898" s="21"/>
    </row>
    <row r="899" spans="1:9" ht="18.75" x14ac:dyDescent="0.45">
      <c r="A899" s="19"/>
      <c r="B899" s="19" t="s">
        <v>130</v>
      </c>
      <c r="C899" s="47">
        <v>1</v>
      </c>
      <c r="D899" s="19"/>
      <c r="E899" s="19"/>
      <c r="F899" s="19"/>
      <c r="G899" s="19"/>
      <c r="H899" s="19"/>
      <c r="I899" s="19"/>
    </row>
    <row r="900" spans="1:9" ht="18.75" x14ac:dyDescent="0.45">
      <c r="A900" s="19"/>
      <c r="B900" s="19" t="s">
        <v>131</v>
      </c>
      <c r="C900" s="47">
        <v>1</v>
      </c>
      <c r="D900" s="19"/>
      <c r="E900" s="19"/>
      <c r="F900" s="19"/>
      <c r="G900" s="19"/>
      <c r="H900" s="19"/>
      <c r="I900" s="19"/>
    </row>
    <row r="901" spans="1:9" ht="18.75" x14ac:dyDescent="0.45">
      <c r="A901" s="19"/>
      <c r="B901" s="19" t="s">
        <v>74</v>
      </c>
      <c r="C901" s="47">
        <v>1</v>
      </c>
      <c r="D901" s="19" t="s">
        <v>128</v>
      </c>
      <c r="E901" s="19"/>
      <c r="F901" s="19"/>
      <c r="G901" s="19"/>
      <c r="H901" s="19"/>
      <c r="I901" s="19"/>
    </row>
    <row r="902" spans="1:9" x14ac:dyDescent="0.25">
      <c r="A902" s="49"/>
      <c r="B902" s="19"/>
      <c r="C902" s="21"/>
      <c r="D902" s="21"/>
      <c r="E902" s="21"/>
      <c r="F902" s="21"/>
      <c r="G902" s="21"/>
      <c r="H902" s="21"/>
      <c r="I902" s="21"/>
    </row>
    <row r="903" spans="1:9" x14ac:dyDescent="0.25">
      <c r="A903" s="50" t="s">
        <v>488</v>
      </c>
      <c r="B903" s="19"/>
      <c r="C903" s="19"/>
      <c r="D903" s="19"/>
      <c r="E903" s="19"/>
      <c r="F903" s="19"/>
      <c r="G903" s="19"/>
      <c r="H903" s="19"/>
      <c r="I903" s="19"/>
    </row>
    <row r="904" spans="1:9" x14ac:dyDescent="0.25">
      <c r="B904" s="19" t="s">
        <v>188</v>
      </c>
      <c r="C904" s="19"/>
      <c r="D904" s="19"/>
      <c r="E904" s="19"/>
      <c r="F904" s="19"/>
      <c r="G904" s="19"/>
      <c r="H904" s="19"/>
      <c r="I904" s="19"/>
    </row>
    <row r="905" spans="1:9" x14ac:dyDescent="0.25">
      <c r="B905" s="19" t="s">
        <v>189</v>
      </c>
      <c r="C905" s="19"/>
      <c r="D905" s="19"/>
      <c r="E905" s="19"/>
      <c r="F905" s="19" t="s">
        <v>190</v>
      </c>
      <c r="G905" s="48">
        <f>G813</f>
        <v>0</v>
      </c>
      <c r="H905" s="19" t="s">
        <v>4</v>
      </c>
      <c r="I905" s="19"/>
    </row>
    <row r="906" spans="1:9" ht="18.75" x14ac:dyDescent="0.45">
      <c r="B906" t="s">
        <v>192</v>
      </c>
      <c r="F906" s="4" t="s">
        <v>191</v>
      </c>
      <c r="G906" s="90">
        <f>E103*G67*G94</f>
        <v>77</v>
      </c>
      <c r="H906" s="4" t="s">
        <v>96</v>
      </c>
    </row>
    <row r="907" spans="1:9" x14ac:dyDescent="0.25">
      <c r="B907" t="s">
        <v>197</v>
      </c>
      <c r="F907" s="4" t="s">
        <v>198</v>
      </c>
      <c r="G907" s="90">
        <f>G906*G905</f>
        <v>0</v>
      </c>
      <c r="H907" s="4" t="s">
        <v>101</v>
      </c>
    </row>
    <row r="908" spans="1:9" x14ac:dyDescent="0.25">
      <c r="A908" t="s">
        <v>194</v>
      </c>
    </row>
    <row r="909" spans="1:9" x14ac:dyDescent="0.25">
      <c r="B909" t="s">
        <v>199</v>
      </c>
      <c r="F909" t="s">
        <v>190</v>
      </c>
      <c r="G909">
        <f>0.5*G53-(G49+G52+0.5*G50)</f>
        <v>-0.8</v>
      </c>
      <c r="H909" t="s">
        <v>4</v>
      </c>
    </row>
    <row r="910" spans="1:9" ht="15" customHeight="1" x14ac:dyDescent="0.45">
      <c r="B910" t="s">
        <v>457</v>
      </c>
      <c r="F910" s="4" t="s">
        <v>195</v>
      </c>
      <c r="G910" s="4">
        <f>1*(G63+G59)*G50*D123</f>
        <v>39.9</v>
      </c>
      <c r="H910" s="4" t="s">
        <v>96</v>
      </c>
    </row>
    <row r="911" spans="1:9" x14ac:dyDescent="0.25">
      <c r="B911" t="s">
        <v>208</v>
      </c>
      <c r="F911" s="4" t="s">
        <v>209</v>
      </c>
      <c r="G911" s="90">
        <f>G910*G909</f>
        <v>-31.92</v>
      </c>
      <c r="H911" s="4" t="s">
        <v>96</v>
      </c>
    </row>
    <row r="912" spans="1:9" x14ac:dyDescent="0.25">
      <c r="A912" t="s">
        <v>200</v>
      </c>
    </row>
    <row r="913" spans="1:8" x14ac:dyDescent="0.25">
      <c r="B913" t="s">
        <v>199</v>
      </c>
      <c r="F913" t="s">
        <v>190</v>
      </c>
      <c r="G913">
        <f>G909</f>
        <v>-0.8</v>
      </c>
      <c r="H913" t="s">
        <v>4</v>
      </c>
    </row>
    <row r="914" spans="1:8" ht="18.75" x14ac:dyDescent="0.45">
      <c r="B914" t="s">
        <v>201</v>
      </c>
      <c r="F914" s="4" t="s">
        <v>202</v>
      </c>
      <c r="G914" s="4">
        <f>1*G67*G50*E238</f>
        <v>11.538461538461537</v>
      </c>
      <c r="H914" s="4" t="s">
        <v>96</v>
      </c>
    </row>
    <row r="915" spans="1:8" x14ac:dyDescent="0.25">
      <c r="B915" t="s">
        <v>203</v>
      </c>
      <c r="F915" s="4" t="s">
        <v>204</v>
      </c>
      <c r="G915" s="90">
        <f>G914*G913</f>
        <v>-9.2307692307692299</v>
      </c>
      <c r="H915" s="4" t="s">
        <v>101</v>
      </c>
    </row>
    <row r="916" spans="1:8" x14ac:dyDescent="0.25">
      <c r="G916" s="3"/>
    </row>
    <row r="917" spans="1:8" x14ac:dyDescent="0.25">
      <c r="A917" t="s">
        <v>301</v>
      </c>
    </row>
    <row r="918" spans="1:8" ht="15" customHeight="1" x14ac:dyDescent="0.25">
      <c r="B918" t="s">
        <v>89</v>
      </c>
    </row>
    <row r="919" spans="1:8" ht="18.75" x14ac:dyDescent="0.45">
      <c r="B919" t="s">
        <v>302</v>
      </c>
      <c r="G919">
        <f>E238/D123</f>
        <v>0.6072874493927124</v>
      </c>
      <c r="H919" t="s">
        <v>4</v>
      </c>
    </row>
    <row r="920" spans="1:8" x14ac:dyDescent="0.25">
      <c r="A920" t="s">
        <v>93</v>
      </c>
    </row>
    <row r="922" spans="1:8" ht="18.75" x14ac:dyDescent="0.45">
      <c r="B922" t="s">
        <v>303</v>
      </c>
      <c r="G922" s="3">
        <f>D123*G919*F144</f>
        <v>3.3461538461538449</v>
      </c>
      <c r="H922" t="s">
        <v>67</v>
      </c>
    </row>
    <row r="923" spans="1:8" ht="18.75" x14ac:dyDescent="0.45">
      <c r="B923" t="s">
        <v>305</v>
      </c>
      <c r="G923" s="3">
        <f>F144*D123*(G65)</f>
        <v>15.427999999999999</v>
      </c>
      <c r="H923" t="s">
        <v>67</v>
      </c>
    </row>
    <row r="924" spans="1:8" x14ac:dyDescent="0.25">
      <c r="B924" t="s">
        <v>98</v>
      </c>
      <c r="F924" t="s">
        <v>97</v>
      </c>
      <c r="G924" s="3">
        <f>G67</f>
        <v>1</v>
      </c>
      <c r="H924" t="s">
        <v>4</v>
      </c>
    </row>
    <row r="925" spans="1:8" x14ac:dyDescent="0.25">
      <c r="A925" t="s">
        <v>306</v>
      </c>
    </row>
    <row r="927" spans="1:8" x14ac:dyDescent="0.25">
      <c r="B927" t="s">
        <v>307</v>
      </c>
      <c r="F927" t="s">
        <v>459</v>
      </c>
      <c r="G927" s="3">
        <f>G922*G65*G924</f>
        <v>9.3692307692307644</v>
      </c>
      <c r="H927" t="s">
        <v>96</v>
      </c>
    </row>
    <row r="928" spans="1:8" x14ac:dyDescent="0.25">
      <c r="B928" t="s">
        <v>308</v>
      </c>
      <c r="F928" t="s">
        <v>460</v>
      </c>
      <c r="G928" s="3">
        <f>G923*0.5*G65*G924</f>
        <v>21.599199999999996</v>
      </c>
      <c r="H928" t="s">
        <v>96</v>
      </c>
    </row>
    <row r="929" spans="1:8" x14ac:dyDescent="0.25">
      <c r="B929" t="s">
        <v>309</v>
      </c>
      <c r="F929" s="4" t="s">
        <v>395</v>
      </c>
      <c r="G929" s="90">
        <f>G928+G927</f>
        <v>30.968430769230761</v>
      </c>
      <c r="H929" s="4" t="s">
        <v>96</v>
      </c>
    </row>
    <row r="930" spans="1:8" x14ac:dyDescent="0.25">
      <c r="B930" t="s">
        <v>311</v>
      </c>
      <c r="F930" s="4" t="s">
        <v>458</v>
      </c>
      <c r="G930" s="90">
        <f>G927*G65*0.5+G65*0.333*G928</f>
        <v>33.256017156923065</v>
      </c>
      <c r="H930" s="4" t="s">
        <v>101</v>
      </c>
    </row>
    <row r="931" spans="1:8" x14ac:dyDescent="0.25">
      <c r="G931" s="3"/>
    </row>
    <row r="932" spans="1:8" x14ac:dyDescent="0.25">
      <c r="A932" s="39" t="s">
        <v>205</v>
      </c>
    </row>
    <row r="933" spans="1:8" x14ac:dyDescent="0.25">
      <c r="B933" t="s">
        <v>206</v>
      </c>
      <c r="F933" s="40" t="s">
        <v>207</v>
      </c>
      <c r="G933" s="41">
        <f>G914+G910+G906</f>
        <v>128.43846153846152</v>
      </c>
      <c r="H933" s="40" t="s">
        <v>96</v>
      </c>
    </row>
    <row r="934" spans="1:8" x14ac:dyDescent="0.25">
      <c r="B934" t="s">
        <v>312</v>
      </c>
      <c r="F934" s="40" t="s">
        <v>313</v>
      </c>
      <c r="G934" s="41">
        <f>G929</f>
        <v>30.968430769230761</v>
      </c>
      <c r="H934" s="40" t="s">
        <v>96</v>
      </c>
    </row>
    <row r="935" spans="1:8" x14ac:dyDescent="0.25">
      <c r="B935" t="s">
        <v>310</v>
      </c>
      <c r="F935" s="40" t="s">
        <v>193</v>
      </c>
      <c r="G935" s="41">
        <f>G907+G911+G915+G930</f>
        <v>-7.8947520738461634</v>
      </c>
      <c r="H935" s="40" t="s">
        <v>101</v>
      </c>
    </row>
    <row r="936" spans="1:8" x14ac:dyDescent="0.25">
      <c r="B936" t="s">
        <v>215</v>
      </c>
      <c r="F936" s="22" t="s">
        <v>214</v>
      </c>
      <c r="G936" s="10">
        <f>G935/G933</f>
        <v>-6.1467195879499392E-2</v>
      </c>
      <c r="H936" s="22" t="s">
        <v>4</v>
      </c>
    </row>
    <row r="937" spans="1:8" x14ac:dyDescent="0.25">
      <c r="B937" t="s">
        <v>315</v>
      </c>
      <c r="F937" s="21" t="s">
        <v>316</v>
      </c>
      <c r="G937" s="9">
        <f>G53/3</f>
        <v>0.8666666666666667</v>
      </c>
      <c r="H937" s="21" t="s">
        <v>4</v>
      </c>
    </row>
    <row r="938" spans="1:8" x14ac:dyDescent="0.25">
      <c r="B938" s="5" t="s">
        <v>316</v>
      </c>
      <c r="C938" s="5">
        <f>G937</f>
        <v>0.8666666666666667</v>
      </c>
      <c r="D938" s="5" t="s">
        <v>101</v>
      </c>
      <c r="E938" s="15" t="str">
        <f>IF(C938&gt;G938,"&gt;","&lt;")</f>
        <v>&gt;</v>
      </c>
      <c r="F938" s="5" t="s">
        <v>214</v>
      </c>
      <c r="G938" s="6">
        <f>G936</f>
        <v>-6.1467195879499392E-2</v>
      </c>
      <c r="H938" s="5" t="s">
        <v>101</v>
      </c>
    </row>
    <row r="939" spans="1:8" x14ac:dyDescent="0.25">
      <c r="E939" s="14" t="str">
        <f>IF(C938&gt;G938,"VYHOVUJE","NEVYHOVUJE")</f>
        <v>VYHOVUJE</v>
      </c>
    </row>
    <row r="940" spans="1:8" x14ac:dyDescent="0.25">
      <c r="B940" t="s">
        <v>317</v>
      </c>
      <c r="F940" s="21"/>
      <c r="G940" s="9"/>
      <c r="H940" s="21"/>
    </row>
    <row r="941" spans="1:8" ht="16.5" x14ac:dyDescent="0.35">
      <c r="B941" s="27" t="s">
        <v>318</v>
      </c>
      <c r="C941" s="21"/>
      <c r="D941" s="21"/>
      <c r="E941" s="21"/>
      <c r="F941" s="27" t="s">
        <v>314</v>
      </c>
      <c r="G941" s="9">
        <f>90-DEGREES(ATAN(G933/G934))</f>
        <v>13.55611967331096</v>
      </c>
      <c r="H941" s="28" t="s">
        <v>57</v>
      </c>
    </row>
    <row r="942" spans="1:8" x14ac:dyDescent="0.25">
      <c r="A942" t="s">
        <v>210</v>
      </c>
    </row>
    <row r="943" spans="1:8" x14ac:dyDescent="0.25">
      <c r="B943" t="s">
        <v>211</v>
      </c>
      <c r="F943" t="s">
        <v>13</v>
      </c>
      <c r="G943" s="3">
        <f>G848</f>
        <v>1</v>
      </c>
      <c r="H943" t="s">
        <v>4</v>
      </c>
    </row>
    <row r="944" spans="1:8" x14ac:dyDescent="0.25">
      <c r="B944" t="s">
        <v>212</v>
      </c>
      <c r="F944" t="s">
        <v>10</v>
      </c>
      <c r="G944" s="3">
        <f>G849</f>
        <v>2.6</v>
      </c>
      <c r="H944" t="s">
        <v>4</v>
      </c>
    </row>
    <row r="945" spans="1:9" x14ac:dyDescent="0.25">
      <c r="A945" t="s">
        <v>213</v>
      </c>
    </row>
    <row r="946" spans="1:9" x14ac:dyDescent="0.25">
      <c r="B946" t="s">
        <v>220</v>
      </c>
      <c r="F946" t="s">
        <v>221</v>
      </c>
      <c r="G946" s="3">
        <f>G943</f>
        <v>1</v>
      </c>
      <c r="H946" t="s">
        <v>4</v>
      </c>
    </row>
    <row r="947" spans="1:9" x14ac:dyDescent="0.25">
      <c r="B947" t="s">
        <v>222</v>
      </c>
      <c r="F947" t="s">
        <v>224</v>
      </c>
      <c r="G947" s="3">
        <f>2*(G944/2-ABS(G936))</f>
        <v>2.4770656082410012</v>
      </c>
      <c r="H947" t="s">
        <v>4</v>
      </c>
    </row>
    <row r="948" spans="1:9" x14ac:dyDescent="0.25">
      <c r="A948" t="s">
        <v>225</v>
      </c>
      <c r="G948" s="3"/>
    </row>
    <row r="949" spans="1:9" x14ac:dyDescent="0.25">
      <c r="B949" t="s">
        <v>223</v>
      </c>
      <c r="F949" t="s">
        <v>219</v>
      </c>
      <c r="G949">
        <f>G947*G946</f>
        <v>2.4770656082410012</v>
      </c>
      <c r="H949" t="s">
        <v>111</v>
      </c>
    </row>
    <row r="950" spans="1:9" x14ac:dyDescent="0.25">
      <c r="A950" t="s">
        <v>217</v>
      </c>
    </row>
    <row r="951" spans="1:9" x14ac:dyDescent="0.25">
      <c r="B951" s="40" t="s">
        <v>298</v>
      </c>
      <c r="C951" s="40"/>
      <c r="D951" s="40"/>
      <c r="E951" s="40"/>
      <c r="F951" s="40" t="s">
        <v>299</v>
      </c>
      <c r="G951" s="125">
        <f>G933/G949</f>
        <v>51.851053565620923</v>
      </c>
      <c r="H951" s="40" t="s">
        <v>216</v>
      </c>
    </row>
    <row r="952" spans="1:9" x14ac:dyDescent="0.25">
      <c r="A952" s="19"/>
      <c r="B952" s="21"/>
      <c r="C952" s="21"/>
      <c r="D952" s="21"/>
      <c r="E952" s="21"/>
      <c r="F952" s="21"/>
      <c r="G952" s="21"/>
      <c r="H952" s="21"/>
      <c r="I952" s="19"/>
    </row>
    <row r="953" spans="1:9" x14ac:dyDescent="0.25">
      <c r="A953" s="50" t="s">
        <v>489</v>
      </c>
      <c r="B953" s="19"/>
      <c r="C953" s="21"/>
      <c r="D953" s="21"/>
      <c r="E953" s="21"/>
      <c r="F953" s="21"/>
      <c r="G953" s="21"/>
      <c r="H953" s="21"/>
      <c r="I953" s="21"/>
    </row>
    <row r="954" spans="1:9" ht="16.5" x14ac:dyDescent="0.35">
      <c r="A954" s="19"/>
      <c r="B954" t="s">
        <v>355</v>
      </c>
      <c r="C954" s="19" t="s">
        <v>360</v>
      </c>
      <c r="D954" s="19"/>
      <c r="E954" s="19"/>
      <c r="F954" s="19" t="s">
        <v>357</v>
      </c>
      <c r="G954" s="19"/>
      <c r="H954" s="19"/>
      <c r="I954" s="19"/>
    </row>
    <row r="955" spans="1:9" ht="18" x14ac:dyDescent="0.4">
      <c r="A955" s="19"/>
      <c r="D955" s="19"/>
      <c r="E955" s="19"/>
      <c r="F955" s="19" t="s">
        <v>319</v>
      </c>
      <c r="G955" s="19"/>
      <c r="H955" s="19"/>
      <c r="I955" s="19"/>
    </row>
    <row r="956" spans="1:9" x14ac:dyDescent="0.25">
      <c r="A956" s="19"/>
      <c r="B956" s="19" t="s">
        <v>356</v>
      </c>
      <c r="C956" s="19"/>
      <c r="D956" s="19"/>
      <c r="E956" s="19"/>
      <c r="F956" s="19"/>
      <c r="G956" s="19"/>
      <c r="H956" s="19"/>
      <c r="I956" s="19"/>
    </row>
    <row r="957" spans="1:9" x14ac:dyDescent="0.25">
      <c r="A957" s="19"/>
      <c r="B957" s="19" t="s">
        <v>320</v>
      </c>
      <c r="C957" s="19">
        <v>0.1</v>
      </c>
      <c r="D957" s="19" t="s">
        <v>321</v>
      </c>
      <c r="E957" s="19"/>
      <c r="F957" s="19" t="s">
        <v>322</v>
      </c>
      <c r="G957" s="19"/>
      <c r="H957" s="19"/>
      <c r="I957" s="19"/>
    </row>
    <row r="958" spans="1:9" x14ac:dyDescent="0.25">
      <c r="A958" s="19"/>
      <c r="B958" s="19"/>
      <c r="C958" s="19">
        <v>0.2</v>
      </c>
      <c r="D958" s="19" t="s">
        <v>323</v>
      </c>
      <c r="E958" s="19"/>
      <c r="F958" s="19"/>
      <c r="G958" s="19"/>
      <c r="H958" s="19"/>
      <c r="I958" s="19"/>
    </row>
    <row r="959" spans="1:9" x14ac:dyDescent="0.25">
      <c r="A959" s="19"/>
      <c r="B959" s="19"/>
      <c r="C959" s="19">
        <v>0.3</v>
      </c>
      <c r="D959" s="19" t="s">
        <v>324</v>
      </c>
      <c r="E959" s="19"/>
      <c r="F959" s="19"/>
      <c r="G959" s="19"/>
      <c r="H959" s="19"/>
      <c r="I959" s="19"/>
    </row>
    <row r="960" spans="1:9" x14ac:dyDescent="0.25">
      <c r="A960" s="19" t="s">
        <v>326</v>
      </c>
      <c r="B960" s="19"/>
      <c r="C960" s="19">
        <v>0.4</v>
      </c>
      <c r="D960" s="19" t="s">
        <v>325</v>
      </c>
      <c r="E960" s="19"/>
      <c r="F960" s="19"/>
      <c r="G960" s="19"/>
      <c r="H960" s="19"/>
      <c r="I960" s="19"/>
    </row>
    <row r="961" spans="1:9" ht="18.75" x14ac:dyDescent="0.4">
      <c r="A961" s="19" t="s">
        <v>350</v>
      </c>
      <c r="B961" s="19"/>
      <c r="C961" s="19"/>
      <c r="D961" s="19"/>
      <c r="E961" s="19"/>
      <c r="F961" s="19"/>
      <c r="G961" s="19"/>
      <c r="H961" s="19"/>
      <c r="I961" s="19"/>
    </row>
    <row r="962" spans="1:9" x14ac:dyDescent="0.25">
      <c r="A962" s="19" t="s">
        <v>351</v>
      </c>
      <c r="B962" s="19"/>
      <c r="C962" s="19"/>
      <c r="D962" s="19"/>
      <c r="E962" s="19"/>
      <c r="F962" s="19"/>
      <c r="G962" s="19"/>
      <c r="H962" s="19"/>
      <c r="I962" s="19"/>
    </row>
    <row r="963" spans="1:9" ht="18.75" x14ac:dyDescent="0.4">
      <c r="A963" s="19" t="s">
        <v>327</v>
      </c>
      <c r="B963" s="19"/>
      <c r="C963" s="49" t="s">
        <v>224</v>
      </c>
      <c r="D963" s="51">
        <f>G947</f>
        <v>2.4770656082410012</v>
      </c>
      <c r="E963" s="52" t="s">
        <v>4</v>
      </c>
      <c r="F963" s="19"/>
      <c r="G963" s="19" t="s">
        <v>328</v>
      </c>
      <c r="H963" s="19"/>
      <c r="I963" s="19"/>
    </row>
    <row r="964" spans="1:9" ht="18" x14ac:dyDescent="0.4">
      <c r="A964" s="19"/>
      <c r="B964" s="19"/>
      <c r="C964" s="49" t="s">
        <v>221</v>
      </c>
      <c r="D964" s="51">
        <f>G946</f>
        <v>1</v>
      </c>
      <c r="E964" s="52" t="s">
        <v>4</v>
      </c>
      <c r="F964" s="19"/>
      <c r="G964" s="19" t="s">
        <v>329</v>
      </c>
      <c r="H964" s="19"/>
      <c r="I964" s="19"/>
    </row>
    <row r="965" spans="1:9" x14ac:dyDescent="0.25">
      <c r="A965" s="19"/>
      <c r="B965" s="19"/>
      <c r="C965" s="19"/>
      <c r="D965" s="19"/>
      <c r="E965" s="19"/>
      <c r="F965" s="19"/>
      <c r="G965" s="19"/>
      <c r="H965" s="19"/>
      <c r="I965" s="19"/>
    </row>
    <row r="966" spans="1:9" ht="15.75" thickBot="1" x14ac:dyDescent="0.3">
      <c r="A966" s="19" t="s">
        <v>330</v>
      </c>
      <c r="B966" s="19"/>
      <c r="C966" s="52" t="s">
        <v>331</v>
      </c>
      <c r="D966" s="51">
        <f>G951</f>
        <v>51.851053565620923</v>
      </c>
      <c r="E966" s="52" t="s">
        <v>332</v>
      </c>
      <c r="F966" s="19"/>
      <c r="G966" s="19"/>
      <c r="H966" s="19"/>
      <c r="I966" s="19"/>
    </row>
    <row r="967" spans="1:9" ht="45" x14ac:dyDescent="0.25">
      <c r="A967" s="80"/>
      <c r="B967" s="81"/>
      <c r="C967" s="84" t="s">
        <v>333</v>
      </c>
      <c r="D967" s="84" t="s">
        <v>349</v>
      </c>
      <c r="E967" s="84" t="s">
        <v>361</v>
      </c>
      <c r="F967" s="84" t="s">
        <v>362</v>
      </c>
      <c r="G967" s="88" t="s">
        <v>334</v>
      </c>
      <c r="H967" s="84"/>
      <c r="I967" s="84" t="s">
        <v>363</v>
      </c>
    </row>
    <row r="968" spans="1:9" x14ac:dyDescent="0.25">
      <c r="A968" s="82"/>
      <c r="B968" s="83"/>
      <c r="C968" s="85"/>
      <c r="D968" s="85"/>
      <c r="E968" s="85"/>
      <c r="F968" s="85"/>
      <c r="G968" s="89"/>
      <c r="H968" s="85"/>
      <c r="I968" s="85"/>
    </row>
    <row r="969" spans="1:9" x14ac:dyDescent="0.25">
      <c r="A969" s="82"/>
      <c r="B969" s="83"/>
      <c r="C969" s="85"/>
      <c r="D969" s="85"/>
      <c r="E969" s="85"/>
      <c r="F969" s="85"/>
      <c r="G969" s="89"/>
      <c r="H969" s="85"/>
      <c r="I969" s="85"/>
    </row>
    <row r="970" spans="1:9" ht="19.5" thickBot="1" x14ac:dyDescent="0.45">
      <c r="A970" s="53"/>
      <c r="B970" s="54" t="s">
        <v>336</v>
      </c>
      <c r="C970" s="54" t="s">
        <v>337</v>
      </c>
      <c r="D970" s="19" t="s">
        <v>338</v>
      </c>
      <c r="E970" s="54" t="s">
        <v>4</v>
      </c>
      <c r="F970" s="54" t="s">
        <v>339</v>
      </c>
      <c r="G970" s="55" t="s">
        <v>340</v>
      </c>
      <c r="H970" s="56" t="s">
        <v>234</v>
      </c>
      <c r="I970" s="19" t="s">
        <v>341</v>
      </c>
    </row>
    <row r="971" spans="1:9" x14ac:dyDescent="0.25">
      <c r="A971" s="57" t="s">
        <v>344</v>
      </c>
      <c r="B971" s="58">
        <f>0.5*C971</f>
        <v>0.22500000000000001</v>
      </c>
      <c r="C971" s="59">
        <v>0.45</v>
      </c>
      <c r="D971" s="59">
        <f>D117</f>
        <v>20</v>
      </c>
      <c r="E971" s="58">
        <v>0.2</v>
      </c>
      <c r="F971" s="58">
        <v>45</v>
      </c>
      <c r="G971" s="58">
        <f>D118</f>
        <v>0.4</v>
      </c>
      <c r="H971" s="60">
        <f>1-((G971*G971)/(1-G971))</f>
        <v>0.73333333333333328</v>
      </c>
      <c r="I971" s="61">
        <f>D971*E971*0.5*C971*0.001</f>
        <v>9.0000000000000008E-4</v>
      </c>
    </row>
    <row r="972" spans="1:9" x14ac:dyDescent="0.25">
      <c r="A972" s="62" t="s">
        <v>345</v>
      </c>
      <c r="B972" s="63">
        <f>C971+0.5*C972</f>
        <v>1.45</v>
      </c>
      <c r="C972" s="64">
        <v>2</v>
      </c>
      <c r="D972" s="64">
        <v>18.5</v>
      </c>
      <c r="E972" s="63">
        <v>0.3</v>
      </c>
      <c r="F972" s="63">
        <v>20</v>
      </c>
      <c r="G972" s="63">
        <v>0.35</v>
      </c>
      <c r="H972" s="65">
        <f>1-((G972*G972)/(1-G972))</f>
        <v>0.81153846153846154</v>
      </c>
      <c r="I972" s="66">
        <f>E972*(0.5*C972*0.001*D972+D971*C971*0.001)</f>
        <v>8.2500000000000004E-3</v>
      </c>
    </row>
    <row r="973" spans="1:9" x14ac:dyDescent="0.25">
      <c r="A973" s="62" t="s">
        <v>346</v>
      </c>
      <c r="B973" s="63">
        <f>C971+C972+0.5*C973</f>
        <v>3.45</v>
      </c>
      <c r="C973" s="64">
        <v>2</v>
      </c>
      <c r="D973" s="64">
        <v>19</v>
      </c>
      <c r="E973" s="63">
        <v>0.3</v>
      </c>
      <c r="F973" s="63">
        <v>20</v>
      </c>
      <c r="G973" s="63">
        <v>0.35</v>
      </c>
      <c r="H973" s="65">
        <f>1-((G973*G973)/(1-G973))</f>
        <v>0.81153846153846154</v>
      </c>
      <c r="I973" s="66">
        <f>E973*(0.5*C973*0.001*D973+D971*C971*0.001+D972*C972*0.001)</f>
        <v>1.95E-2</v>
      </c>
    </row>
    <row r="974" spans="1:9" ht="15.75" thickBot="1" x14ac:dyDescent="0.3">
      <c r="A974" s="67" t="s">
        <v>347</v>
      </c>
      <c r="B974" s="68">
        <f>C972+C973+0.5*C974</f>
        <v>5</v>
      </c>
      <c r="C974" s="69">
        <v>2</v>
      </c>
      <c r="D974" s="69">
        <v>19</v>
      </c>
      <c r="E974" s="68">
        <v>0.3</v>
      </c>
      <c r="F974" s="68">
        <v>20</v>
      </c>
      <c r="G974" s="70">
        <v>0.35</v>
      </c>
      <c r="H974" s="71">
        <f>1-((G974*G974)/(1-G974))</f>
        <v>0.81153846153846154</v>
      </c>
      <c r="I974" s="72">
        <f>E974*(0.5*C974*0.001*D974+D972*C972*0.001+D973*C973*0.001)</f>
        <v>2.8199999999999999E-2</v>
      </c>
    </row>
    <row r="975" spans="1:9" ht="15.75" thickBot="1" x14ac:dyDescent="0.3">
      <c r="A975" s="19"/>
      <c r="B975" s="19"/>
      <c r="C975" s="19"/>
      <c r="D975" s="19"/>
      <c r="E975" s="19"/>
      <c r="F975" s="19"/>
      <c r="G975" s="19"/>
      <c r="H975" s="19"/>
      <c r="I975" s="19"/>
    </row>
    <row r="976" spans="1:9" ht="30" x14ac:dyDescent="0.25">
      <c r="A976" s="80"/>
      <c r="B976" s="81"/>
      <c r="C976" s="84" t="s">
        <v>326</v>
      </c>
      <c r="D976" s="86" t="s">
        <v>335</v>
      </c>
      <c r="E976" s="19"/>
      <c r="F976" s="19"/>
      <c r="G976" s="19"/>
      <c r="H976" s="19"/>
      <c r="I976" s="19"/>
    </row>
    <row r="977" spans="1:9" x14ac:dyDescent="0.25">
      <c r="A977" s="82"/>
      <c r="B977" s="83"/>
      <c r="C977" s="85"/>
      <c r="D977" s="87"/>
      <c r="E977" s="19"/>
      <c r="F977" s="19"/>
      <c r="G977" s="19"/>
      <c r="H977" s="19"/>
      <c r="I977" s="19"/>
    </row>
    <row r="978" spans="1:9" x14ac:dyDescent="0.25">
      <c r="A978" s="82"/>
      <c r="B978" s="83"/>
      <c r="C978" s="85"/>
      <c r="D978" s="87"/>
      <c r="E978" s="19"/>
      <c r="F978" s="19"/>
      <c r="G978" s="19"/>
      <c r="H978" s="19"/>
      <c r="I978" s="19"/>
    </row>
    <row r="979" spans="1:9" ht="18.75" thickBot="1" x14ac:dyDescent="0.4">
      <c r="A979" s="53"/>
      <c r="B979" s="54" t="s">
        <v>336</v>
      </c>
      <c r="C979" s="19" t="s">
        <v>342</v>
      </c>
      <c r="D979" s="73" t="s">
        <v>343</v>
      </c>
      <c r="E979" s="19"/>
      <c r="F979" s="19"/>
      <c r="G979" s="19"/>
      <c r="H979" s="19"/>
      <c r="I979" s="19"/>
    </row>
    <row r="980" spans="1:9" x14ac:dyDescent="0.25">
      <c r="A980" s="57" t="s">
        <v>344</v>
      </c>
      <c r="B980" s="58">
        <f>B971</f>
        <v>0.22500000000000001</v>
      </c>
      <c r="C980" s="61">
        <f>(0.001*D966/(2*3.1415))*(ATAN((D963*D964)/(B971*(D964*D964+D963*D963+B971*B971)^0.5))+((D963*D964*B971)/((D963*D963+D964*D964+B971*B971)^0.5))*(((1/(D964*D964+B971*B971)+(1/(D963*D963+B971*B971))))))</f>
        <v>1.2902388684343119E-2</v>
      </c>
      <c r="D980" s="74">
        <f>((C980-I971)/(F971*(1/H971)))*C971</f>
        <v>8.801751701851621E-5</v>
      </c>
      <c r="E980" s="19"/>
      <c r="F980" s="19"/>
      <c r="G980" s="19"/>
      <c r="H980" s="19"/>
      <c r="I980" s="19"/>
    </row>
    <row r="981" spans="1:9" x14ac:dyDescent="0.25">
      <c r="A981" s="62" t="s">
        <v>345</v>
      </c>
      <c r="B981" s="63">
        <f>B972</f>
        <v>1.45</v>
      </c>
      <c r="C981" s="66">
        <f>(0.001*D966/(2*3.1415))*(ATAN((D963*D964)/(B972*(D964*D964+D963*D963+B972*B972)^0.5))+((D963*D964*B972)/((D963*D963+D964*D964+B972*B972)^0.5))*(((1/(D964*D964+B972*B972)+(1/(D963*D963+B972*B972))))))</f>
        <v>8.5527521555110644E-3</v>
      </c>
      <c r="D981" s="75">
        <f>((C981-I972)/(F972*(1/H972)))*C972</f>
        <v>2.4569501851090193E-5</v>
      </c>
      <c r="E981" s="19"/>
      <c r="F981" s="19"/>
      <c r="G981" s="19"/>
      <c r="H981" s="19"/>
      <c r="I981" s="19"/>
    </row>
    <row r="982" spans="1:9" x14ac:dyDescent="0.25">
      <c r="A982" s="62" t="s">
        <v>346</v>
      </c>
      <c r="B982" s="63">
        <f>B973</f>
        <v>3.45</v>
      </c>
      <c r="C982" s="66">
        <f>(0.001*D966/(2*3.1415))*(ATAN((D963*D964)/(B973*(D964*D964+D963*D963+B973*B973)^0.5))+((D963*D964*B973)/((D963*D963+D964*D964+B973*B973)^0.5))*(((1/(D964*D964+B973*B973)+(1/(D963*D963+B973*B973))))))</f>
        <v>3.4947110756542062E-3</v>
      </c>
      <c r="D982" s="75">
        <f>((C982-I973)/(F973*(1/H973)))*C973</f>
        <v>-1.2988907550142163E-3</v>
      </c>
      <c r="E982" s="19"/>
      <c r="F982" s="19"/>
      <c r="G982" s="19"/>
      <c r="H982" s="19"/>
      <c r="I982" s="19"/>
    </row>
    <row r="983" spans="1:9" ht="15.75" thickBot="1" x14ac:dyDescent="0.3">
      <c r="A983" s="67" t="s">
        <v>347</v>
      </c>
      <c r="B983" s="68">
        <f>B974</f>
        <v>5</v>
      </c>
      <c r="C983" s="72">
        <f>(0.001*D966/(2*3.1415))*(ATAN((D963*D964)/(B974*(D964*D964+D963*D963+B974*B974)^0.5))+((D963*D964*B974)/((D963*D963+D964*D964+B974*B974)^0.5))*(((1/(D964*D964+B974*B974)+(1/(D963*D963+B974*B974))))))</f>
        <v>1.9919429417770114E-3</v>
      </c>
      <c r="D983" s="76">
        <f>((C983-I974)/(F974*(1/H974)))*C974</f>
        <v>-2.12688463049425E-3</v>
      </c>
      <c r="E983" s="19"/>
      <c r="F983" s="19"/>
      <c r="G983" s="19"/>
      <c r="H983" s="19"/>
      <c r="I983" s="19"/>
    </row>
    <row r="984" spans="1:9" ht="15.75" thickBot="1" x14ac:dyDescent="0.3">
      <c r="A984" s="19"/>
      <c r="B984" s="19"/>
      <c r="C984" s="77" t="s">
        <v>358</v>
      </c>
      <c r="D984" s="78">
        <f>D980+D981</f>
        <v>1.1258701886960641E-4</v>
      </c>
      <c r="E984" s="79" t="s">
        <v>348</v>
      </c>
      <c r="F984" s="19"/>
      <c r="G984" s="19"/>
      <c r="H984" s="19"/>
      <c r="I984" s="19"/>
    </row>
    <row r="985" spans="1:9" x14ac:dyDescent="0.25">
      <c r="A985" s="19"/>
      <c r="B985" s="19"/>
      <c r="C985" s="19"/>
      <c r="D985" s="19"/>
      <c r="E985" s="19"/>
      <c r="F985" s="19"/>
      <c r="G985" s="19"/>
      <c r="H985" s="19"/>
      <c r="I985" s="19"/>
    </row>
    <row r="986" spans="1:9" x14ac:dyDescent="0.25">
      <c r="A986" s="50" t="s">
        <v>490</v>
      </c>
      <c r="B986" s="19"/>
      <c r="C986" s="19"/>
      <c r="D986" s="19"/>
      <c r="E986" s="19"/>
      <c r="F986" s="19"/>
      <c r="G986" s="19"/>
      <c r="H986" s="19"/>
      <c r="I986" s="19"/>
    </row>
    <row r="987" spans="1:9" x14ac:dyDescent="0.25">
      <c r="A987" s="19"/>
      <c r="B987" s="19" t="s">
        <v>353</v>
      </c>
      <c r="C987" s="19"/>
      <c r="D987" s="19"/>
      <c r="E987" s="19"/>
      <c r="F987" s="19"/>
      <c r="G987" s="19"/>
      <c r="H987" s="19"/>
      <c r="I987" s="19"/>
    </row>
    <row r="988" spans="1:9" x14ac:dyDescent="0.25">
      <c r="A988" s="19"/>
      <c r="B988" s="124" t="s">
        <v>359</v>
      </c>
      <c r="C988" s="127">
        <f>D984</f>
        <v>1.1258701886960641E-4</v>
      </c>
      <c r="D988" s="124" t="s">
        <v>4</v>
      </c>
      <c r="E988" s="126" t="str">
        <f>IF(C988&gt;G988,"&gt;","&lt;")</f>
        <v>&lt;</v>
      </c>
      <c r="F988" s="124" t="s">
        <v>352</v>
      </c>
      <c r="G988" s="127">
        <v>0.03</v>
      </c>
      <c r="H988" s="124" t="s">
        <v>4</v>
      </c>
      <c r="I988" s="19"/>
    </row>
    <row r="989" spans="1:9" x14ac:dyDescent="0.25">
      <c r="A989" s="19"/>
      <c r="B989" s="49"/>
      <c r="C989" s="49"/>
      <c r="D989" s="49"/>
      <c r="E989" s="46" t="str">
        <f>IF(C988&gt;G988,"NEVYHOVUJE","VYHOVUJE")</f>
        <v>VYHOVUJE</v>
      </c>
      <c r="F989" s="49"/>
      <c r="G989" s="49"/>
      <c r="H989" s="49"/>
      <c r="I989" s="19"/>
    </row>
    <row r="991" spans="1:9" x14ac:dyDescent="0.25">
      <c r="A991" s="4" t="s">
        <v>548</v>
      </c>
    </row>
    <row r="992" spans="1:9" x14ac:dyDescent="0.25">
      <c r="A992" t="s">
        <v>492</v>
      </c>
    </row>
    <row r="993" spans="1:8" x14ac:dyDescent="0.25">
      <c r="B993" t="s">
        <v>491</v>
      </c>
    </row>
    <row r="994" spans="1:8" ht="18.75" x14ac:dyDescent="0.45">
      <c r="B994" t="s">
        <v>493</v>
      </c>
      <c r="D994" t="s">
        <v>494</v>
      </c>
      <c r="E994" t="s">
        <v>495</v>
      </c>
    </row>
    <row r="995" spans="1:8" ht="18.75" x14ac:dyDescent="0.45">
      <c r="B995" t="s">
        <v>496</v>
      </c>
      <c r="C995" t="s">
        <v>497</v>
      </c>
      <c r="E995" t="s">
        <v>498</v>
      </c>
    </row>
    <row r="996" spans="1:8" ht="18.75" x14ac:dyDescent="0.45">
      <c r="C996" t="s">
        <v>500</v>
      </c>
      <c r="E996" t="s">
        <v>499</v>
      </c>
    </row>
    <row r="997" spans="1:8" x14ac:dyDescent="0.25">
      <c r="A997" s="4" t="s">
        <v>516</v>
      </c>
    </row>
    <row r="998" spans="1:8" x14ac:dyDescent="0.25">
      <c r="B998" t="s">
        <v>501</v>
      </c>
      <c r="F998" t="s">
        <v>502</v>
      </c>
      <c r="G998" s="3">
        <f>G483</f>
        <v>46.452646153846146</v>
      </c>
      <c r="H998" t="s">
        <v>96</v>
      </c>
    </row>
    <row r="999" spans="1:8" x14ac:dyDescent="0.25">
      <c r="B999" t="s">
        <v>503</v>
      </c>
      <c r="F999" t="s">
        <v>504</v>
      </c>
      <c r="G999" s="3">
        <f>G482</f>
        <v>152.50384615384615</v>
      </c>
      <c r="H999" t="s">
        <v>96</v>
      </c>
    </row>
    <row r="1000" spans="1:8" ht="18.75" x14ac:dyDescent="0.45">
      <c r="B1000" t="s">
        <v>495</v>
      </c>
      <c r="F1000" t="s">
        <v>505</v>
      </c>
      <c r="G1000" s="3">
        <f>(G999*TAN(RADIANS(F506)))/C451</f>
        <v>58.54074174303566</v>
      </c>
      <c r="H1000" t="s">
        <v>96</v>
      </c>
    </row>
    <row r="1001" spans="1:8" ht="18.75" x14ac:dyDescent="0.45">
      <c r="B1001" t="s">
        <v>507</v>
      </c>
      <c r="F1001" t="s">
        <v>509</v>
      </c>
      <c r="G1001" s="3">
        <f>G260*C444</f>
        <v>19.844999999999999</v>
      </c>
      <c r="H1001" t="s">
        <v>96</v>
      </c>
    </row>
    <row r="1002" spans="1:8" x14ac:dyDescent="0.25">
      <c r="A1002" s="39" t="s">
        <v>517</v>
      </c>
    </row>
    <row r="1003" spans="1:8" x14ac:dyDescent="0.25">
      <c r="B1003" t="s">
        <v>447</v>
      </c>
    </row>
    <row r="1004" spans="1:8" x14ac:dyDescent="0.25">
      <c r="B1004" s="40" t="s">
        <v>510</v>
      </c>
      <c r="C1004" s="41">
        <f>G998</f>
        <v>46.452646153846146</v>
      </c>
      <c r="D1004" s="40" t="s">
        <v>96</v>
      </c>
      <c r="E1004" s="42" t="str">
        <f>IF(C1004&gt;G1004,"&gt;","&lt;")</f>
        <v>&lt;</v>
      </c>
      <c r="F1004" s="40" t="s">
        <v>512</v>
      </c>
      <c r="G1004" s="40">
        <f>G1000+G1001</f>
        <v>78.385741743035652</v>
      </c>
      <c r="H1004" s="40" t="s">
        <v>96</v>
      </c>
    </row>
    <row r="1005" spans="1:8" x14ac:dyDescent="0.25">
      <c r="B1005" s="4"/>
      <c r="C1005" s="4"/>
      <c r="D1005" s="4"/>
      <c r="E1005" s="46" t="str">
        <f>IF(C1004&gt;G1004,"NEVYHOVUJE","VYHOVUJE")</f>
        <v>VYHOVUJE</v>
      </c>
      <c r="F1005" s="4"/>
      <c r="G1005" s="4"/>
      <c r="H1005" s="4"/>
    </row>
    <row r="1006" spans="1:8" x14ac:dyDescent="0.25">
      <c r="B1006" s="4"/>
      <c r="C1006" s="4"/>
      <c r="D1006" s="4"/>
      <c r="E1006" s="46"/>
      <c r="F1006" s="4"/>
      <c r="G1006" s="4"/>
      <c r="H1006" s="4"/>
    </row>
    <row r="1007" spans="1:8" x14ac:dyDescent="0.25">
      <c r="A1007" s="4" t="s">
        <v>518</v>
      </c>
    </row>
    <row r="1008" spans="1:8" x14ac:dyDescent="0.25">
      <c r="B1008" t="s">
        <v>501</v>
      </c>
      <c r="F1008" t="s">
        <v>502</v>
      </c>
      <c r="G1008" s="3">
        <f>G609</f>
        <v>30.968430769230761</v>
      </c>
      <c r="H1008" t="s">
        <v>96</v>
      </c>
    </row>
    <row r="1009" spans="1:8" x14ac:dyDescent="0.25">
      <c r="B1009" t="s">
        <v>503</v>
      </c>
      <c r="F1009" t="s">
        <v>504</v>
      </c>
      <c r="G1009" s="3">
        <f>G608</f>
        <v>128.43846153846155</v>
      </c>
      <c r="H1009" t="s">
        <v>96</v>
      </c>
    </row>
    <row r="1010" spans="1:8" ht="18.75" x14ac:dyDescent="0.45">
      <c r="B1010" t="s">
        <v>495</v>
      </c>
      <c r="F1010" t="s">
        <v>505</v>
      </c>
      <c r="G1010" s="3">
        <f>(G1009*TAN(RADIANS(F632)))/C579</f>
        <v>39.442324879915923</v>
      </c>
      <c r="H1010" t="s">
        <v>96</v>
      </c>
    </row>
    <row r="1011" spans="1:8" ht="18.75" x14ac:dyDescent="0.45">
      <c r="B1011" t="s">
        <v>507</v>
      </c>
      <c r="F1011" t="s">
        <v>509</v>
      </c>
      <c r="G1011" s="3">
        <f>C572*G260</f>
        <v>19.844999999999999</v>
      </c>
      <c r="H1011" t="s">
        <v>96</v>
      </c>
    </row>
    <row r="1012" spans="1:8" x14ac:dyDescent="0.25">
      <c r="A1012" s="39" t="s">
        <v>519</v>
      </c>
    </row>
    <row r="1013" spans="1:8" x14ac:dyDescent="0.25">
      <c r="B1013" t="s">
        <v>447</v>
      </c>
    </row>
    <row r="1014" spans="1:8" x14ac:dyDescent="0.25">
      <c r="B1014" s="40" t="s">
        <v>510</v>
      </c>
      <c r="C1014" s="41">
        <f>G1008</f>
        <v>30.968430769230761</v>
      </c>
      <c r="D1014" s="40" t="s">
        <v>96</v>
      </c>
      <c r="E1014" s="42" t="str">
        <f>IF(C1014&gt;G1014,"&gt;","&lt;")</f>
        <v>&lt;</v>
      </c>
      <c r="F1014" s="40" t="s">
        <v>512</v>
      </c>
      <c r="G1014" s="40">
        <f>G1010+G1011</f>
        <v>59.287324879915921</v>
      </c>
      <c r="H1014" s="40" t="s">
        <v>96</v>
      </c>
    </row>
    <row r="1015" spans="1:8" x14ac:dyDescent="0.25">
      <c r="B1015" s="4"/>
      <c r="C1015" s="4"/>
      <c r="D1015" s="4"/>
      <c r="E1015" s="46" t="str">
        <f>IF(C1014&gt;G1014,"NEVYHOVUJE","VYHOVUJE")</f>
        <v>VYHOVUJE</v>
      </c>
      <c r="F1015" s="4"/>
      <c r="G1015" s="4"/>
      <c r="H1015" s="4"/>
    </row>
    <row r="1017" spans="1:8" x14ac:dyDescent="0.25">
      <c r="A1017" s="4" t="s">
        <v>520</v>
      </c>
    </row>
    <row r="1018" spans="1:8" x14ac:dyDescent="0.25">
      <c r="B1018" t="s">
        <v>501</v>
      </c>
      <c r="F1018" t="s">
        <v>502</v>
      </c>
      <c r="G1018" s="3">
        <f>G724</f>
        <v>46.452646153846146</v>
      </c>
      <c r="H1018" t="s">
        <v>96</v>
      </c>
    </row>
    <row r="1019" spans="1:8" x14ac:dyDescent="0.25">
      <c r="B1019" t="s">
        <v>503</v>
      </c>
      <c r="F1019" t="s">
        <v>504</v>
      </c>
      <c r="G1019" s="3">
        <f>G723</f>
        <v>152.50384615384615</v>
      </c>
      <c r="H1019" t="s">
        <v>96</v>
      </c>
    </row>
    <row r="1020" spans="1:8" ht="18.75" x14ac:dyDescent="0.45">
      <c r="B1020" t="s">
        <v>495</v>
      </c>
      <c r="F1020" t="s">
        <v>505</v>
      </c>
      <c r="G1020" s="3">
        <f>(G1019*TAN(RADIANS(F506)))/C719</f>
        <v>53.218856130032414</v>
      </c>
      <c r="H1020" t="s">
        <v>96</v>
      </c>
    </row>
    <row r="1021" spans="1:8" ht="18.75" x14ac:dyDescent="0.45">
      <c r="B1021" t="s">
        <v>507</v>
      </c>
      <c r="F1021" t="s">
        <v>509</v>
      </c>
      <c r="G1021" s="3">
        <f>G260*C712</f>
        <v>19.844999999999999</v>
      </c>
      <c r="H1021" t="s">
        <v>96</v>
      </c>
    </row>
    <row r="1022" spans="1:8" x14ac:dyDescent="0.25">
      <c r="A1022" s="39" t="s">
        <v>521</v>
      </c>
    </row>
    <row r="1023" spans="1:8" x14ac:dyDescent="0.25">
      <c r="B1023" t="s">
        <v>447</v>
      </c>
    </row>
    <row r="1024" spans="1:8" x14ac:dyDescent="0.25">
      <c r="B1024" s="40" t="s">
        <v>510</v>
      </c>
      <c r="C1024" s="41">
        <f>G1018</f>
        <v>46.452646153846146</v>
      </c>
      <c r="D1024" s="40" t="s">
        <v>96</v>
      </c>
      <c r="E1024" s="42" t="str">
        <f>IF(C1024&gt;G1024,"&gt;","&lt;")</f>
        <v>&lt;</v>
      </c>
      <c r="F1024" s="40" t="s">
        <v>512</v>
      </c>
      <c r="G1024" s="40">
        <f>G1020+G1021</f>
        <v>73.063856130032406</v>
      </c>
      <c r="H1024" s="40" t="s">
        <v>96</v>
      </c>
    </row>
    <row r="1025" spans="1:8" x14ac:dyDescent="0.25">
      <c r="B1025" s="4"/>
      <c r="C1025" s="4"/>
      <c r="D1025" s="4"/>
      <c r="E1025" s="46" t="str">
        <f>IF(C1024&gt;G1024,"NEVYHOVUJE","VYHOVUJE")</f>
        <v>VYHOVUJE</v>
      </c>
      <c r="F1025" s="4"/>
      <c r="G1025" s="4"/>
      <c r="H1025" s="4"/>
    </row>
    <row r="1026" spans="1:8" x14ac:dyDescent="0.25">
      <c r="A1026" s="4" t="s">
        <v>522</v>
      </c>
    </row>
    <row r="1027" spans="1:8" x14ac:dyDescent="0.25">
      <c r="B1027" t="s">
        <v>501</v>
      </c>
      <c r="F1027" t="s">
        <v>502</v>
      </c>
      <c r="G1027" s="3">
        <f>G771</f>
        <v>46.452646153846146</v>
      </c>
      <c r="H1027" t="s">
        <v>96</v>
      </c>
    </row>
    <row r="1028" spans="1:8" x14ac:dyDescent="0.25">
      <c r="B1028" t="s">
        <v>503</v>
      </c>
      <c r="F1028" t="s">
        <v>504</v>
      </c>
      <c r="G1028" s="3">
        <f>G770</f>
        <v>152.50384615384615</v>
      </c>
      <c r="H1028" t="s">
        <v>96</v>
      </c>
    </row>
    <row r="1029" spans="1:8" ht="18.75" x14ac:dyDescent="0.45">
      <c r="B1029" t="s">
        <v>495</v>
      </c>
      <c r="F1029" t="s">
        <v>505</v>
      </c>
      <c r="G1029" s="3">
        <f>(G1028*TAN(RADIANS(F632)))/C766</f>
        <v>46.832593394428521</v>
      </c>
      <c r="H1029" t="s">
        <v>96</v>
      </c>
    </row>
    <row r="1030" spans="1:8" ht="18.75" x14ac:dyDescent="0.45">
      <c r="B1030" t="s">
        <v>507</v>
      </c>
      <c r="F1030" t="s">
        <v>509</v>
      </c>
      <c r="G1030" s="3">
        <f>C759*G260</f>
        <v>19.844999999999999</v>
      </c>
      <c r="H1030" t="s">
        <v>96</v>
      </c>
    </row>
    <row r="1031" spans="1:8" x14ac:dyDescent="0.25">
      <c r="A1031" s="39" t="s">
        <v>523</v>
      </c>
    </row>
    <row r="1032" spans="1:8" x14ac:dyDescent="0.25">
      <c r="B1032" t="s">
        <v>447</v>
      </c>
    </row>
    <row r="1033" spans="1:8" x14ac:dyDescent="0.25">
      <c r="B1033" s="40" t="s">
        <v>510</v>
      </c>
      <c r="C1033" s="41">
        <f>G1027</f>
        <v>46.452646153846146</v>
      </c>
      <c r="D1033" s="40" t="s">
        <v>96</v>
      </c>
      <c r="E1033" s="42" t="str">
        <f>IF(C1033&gt;G1033,"&gt;","&lt;")</f>
        <v>&lt;</v>
      </c>
      <c r="F1033" s="40" t="s">
        <v>512</v>
      </c>
      <c r="G1033" s="40">
        <f>G1029+G1030</f>
        <v>66.677593394428527</v>
      </c>
      <c r="H1033" s="40" t="s">
        <v>96</v>
      </c>
    </row>
    <row r="1034" spans="1:8" x14ac:dyDescent="0.25">
      <c r="B1034" s="4"/>
      <c r="C1034" s="4"/>
      <c r="D1034" s="4"/>
      <c r="E1034" s="46" t="str">
        <f>IF(C1033&gt;G1033,"NEVYHOVUJE","VYHOVUJE")</f>
        <v>VYHOVUJE</v>
      </c>
      <c r="F1034" s="4"/>
      <c r="G1034" s="4"/>
      <c r="H1034" s="4"/>
    </row>
    <row r="1038" spans="1:8" x14ac:dyDescent="0.25">
      <c r="A1038" s="4" t="s">
        <v>550</v>
      </c>
    </row>
    <row r="1039" spans="1:8" x14ac:dyDescent="0.25">
      <c r="A1039" s="39" t="s">
        <v>524</v>
      </c>
    </row>
    <row r="1040" spans="1:8" x14ac:dyDescent="0.25">
      <c r="A1040" s="39"/>
    </row>
    <row r="1041" spans="1:8" x14ac:dyDescent="0.25">
      <c r="B1041" t="s">
        <v>464</v>
      </c>
    </row>
    <row r="1043" spans="1:8" ht="15.75" thickBot="1" x14ac:dyDescent="0.3">
      <c r="B1043" t="s">
        <v>465</v>
      </c>
    </row>
    <row r="1044" spans="1:8" ht="15.75" thickBot="1" x14ac:dyDescent="0.3">
      <c r="A1044" s="104"/>
      <c r="B1044" s="105"/>
      <c r="C1044" s="105"/>
      <c r="D1044" s="105"/>
      <c r="E1044" s="105"/>
      <c r="F1044" s="108" t="s">
        <v>466</v>
      </c>
      <c r="G1044" s="108" t="s">
        <v>467</v>
      </c>
      <c r="H1044" s="106" t="s">
        <v>468</v>
      </c>
    </row>
    <row r="1045" spans="1:8" x14ac:dyDescent="0.25">
      <c r="A1045" s="96" t="s">
        <v>374</v>
      </c>
      <c r="B1045" s="97"/>
      <c r="C1045" s="97"/>
      <c r="D1045" s="97"/>
      <c r="E1045" s="97"/>
      <c r="F1045" s="109"/>
      <c r="G1045" s="109"/>
      <c r="H1045" s="98"/>
    </row>
    <row r="1046" spans="1:8" x14ac:dyDescent="0.25">
      <c r="A1046" s="99"/>
      <c r="B1046" s="9" t="s">
        <v>369</v>
      </c>
      <c r="C1046" s="9"/>
      <c r="D1046" s="9" t="s">
        <v>371</v>
      </c>
      <c r="E1046" s="9"/>
      <c r="F1046" s="110">
        <f>G502</f>
        <v>62.114523306797999</v>
      </c>
      <c r="G1046" s="110">
        <f>G543</f>
        <v>682.02423284084057</v>
      </c>
      <c r="H1046" s="100">
        <f>G1046/F1046</f>
        <v>10.980108942833951</v>
      </c>
    </row>
    <row r="1047" spans="1:8" ht="15.75" thickBot="1" x14ac:dyDescent="0.3">
      <c r="A1047" s="101"/>
      <c r="B1047" s="102" t="s">
        <v>370</v>
      </c>
      <c r="C1047" s="102"/>
      <c r="D1047" s="102" t="s">
        <v>372</v>
      </c>
      <c r="E1047" s="102"/>
      <c r="F1047" s="111">
        <f>G629</f>
        <v>51.851053565620937</v>
      </c>
      <c r="G1047" s="111">
        <f>G669</f>
        <v>450.9467872033398</v>
      </c>
      <c r="H1047" s="103">
        <f>G1047/F1047</f>
        <v>8.6969647903612373</v>
      </c>
    </row>
    <row r="1048" spans="1:8" ht="15.75" thickBot="1" x14ac:dyDescent="0.3">
      <c r="A1048" s="99" t="s">
        <v>373</v>
      </c>
      <c r="B1048" s="9"/>
      <c r="C1048" s="9"/>
      <c r="D1048" s="9" t="s">
        <v>375</v>
      </c>
      <c r="E1048" s="9"/>
      <c r="F1048" s="118">
        <f>C755</f>
        <v>62.114523306797999</v>
      </c>
      <c r="G1048" s="118">
        <f>G755</f>
        <v>487.16016631488617</v>
      </c>
      <c r="H1048" s="115">
        <f>G1048/F1048</f>
        <v>7.842934959167108</v>
      </c>
    </row>
    <row r="1049" spans="1:8" ht="15.75" thickBot="1" x14ac:dyDescent="0.3">
      <c r="A1049" s="104" t="s">
        <v>376</v>
      </c>
      <c r="B1049" s="105"/>
      <c r="C1049" s="105"/>
      <c r="D1049" s="105" t="s">
        <v>377</v>
      </c>
      <c r="E1049" s="105"/>
      <c r="F1049" s="112">
        <f>C801</f>
        <v>62.114523306797999</v>
      </c>
      <c r="G1049" s="112">
        <f>G801</f>
        <v>682.02423284084057</v>
      </c>
      <c r="H1049" s="107">
        <f>G1049/F1049</f>
        <v>10.980108942833951</v>
      </c>
    </row>
    <row r="1050" spans="1:8" ht="15.75" thickBot="1" x14ac:dyDescent="0.3">
      <c r="A1050" s="101" t="s">
        <v>469</v>
      </c>
      <c r="B1050" s="102"/>
      <c r="C1050" s="102"/>
      <c r="D1050" s="102"/>
      <c r="E1050" s="102"/>
      <c r="F1050" s="111">
        <f>G856</f>
        <v>61.834698140326765</v>
      </c>
      <c r="G1050" s="111">
        <f>B893</f>
        <v>249.114432845708</v>
      </c>
      <c r="H1050" s="103">
        <f>G1050/F1050</f>
        <v>4.0287159206368459</v>
      </c>
    </row>
    <row r="1052" spans="1:8" x14ac:dyDescent="0.25">
      <c r="B1052" s="4" t="s">
        <v>526</v>
      </c>
    </row>
    <row r="1053" spans="1:8" x14ac:dyDescent="0.25">
      <c r="B1053" s="4" t="s">
        <v>525</v>
      </c>
    </row>
    <row r="1055" spans="1:8" x14ac:dyDescent="0.25">
      <c r="A1055" s="39" t="s">
        <v>527</v>
      </c>
    </row>
    <row r="1056" spans="1:8" x14ac:dyDescent="0.25">
      <c r="A1056" s="39"/>
    </row>
    <row r="1057" spans="1:8" x14ac:dyDescent="0.25">
      <c r="B1057" t="s">
        <v>464</v>
      </c>
    </row>
    <row r="1059" spans="1:8" ht="15.75" thickBot="1" x14ac:dyDescent="0.3">
      <c r="B1059" t="s">
        <v>465</v>
      </c>
    </row>
    <row r="1060" spans="1:8" ht="15.75" thickBot="1" x14ac:dyDescent="0.3">
      <c r="A1060" s="104"/>
      <c r="B1060" s="105"/>
      <c r="C1060" s="105"/>
      <c r="D1060" s="105"/>
      <c r="E1060" s="105"/>
      <c r="F1060" s="108" t="s">
        <v>529</v>
      </c>
      <c r="G1060" s="108" t="s">
        <v>530</v>
      </c>
      <c r="H1060" s="106" t="s">
        <v>528</v>
      </c>
    </row>
    <row r="1061" spans="1:8" x14ac:dyDescent="0.25">
      <c r="A1061" s="96" t="s">
        <v>374</v>
      </c>
      <c r="B1061" s="97"/>
      <c r="C1061" s="97"/>
      <c r="D1061" s="97"/>
      <c r="E1061" s="97"/>
      <c r="F1061" s="113"/>
      <c r="G1061" s="109"/>
      <c r="H1061" s="98"/>
    </row>
    <row r="1062" spans="1:8" x14ac:dyDescent="0.25">
      <c r="A1062" s="99"/>
      <c r="B1062" s="9" t="s">
        <v>369</v>
      </c>
      <c r="C1062" s="9"/>
      <c r="D1062" s="9" t="s">
        <v>371</v>
      </c>
      <c r="E1062" s="9"/>
      <c r="F1062" s="110">
        <f>C1004</f>
        <v>46.452646153846146</v>
      </c>
      <c r="G1062" s="110">
        <f>G1004</f>
        <v>78.385741743035652</v>
      </c>
      <c r="H1062" s="100">
        <f>G1062/F1062</f>
        <v>1.6874332946164261</v>
      </c>
    </row>
    <row r="1063" spans="1:8" ht="15.75" thickBot="1" x14ac:dyDescent="0.3">
      <c r="A1063" s="101"/>
      <c r="B1063" s="102" t="s">
        <v>370</v>
      </c>
      <c r="C1063" s="102"/>
      <c r="D1063" s="102" t="s">
        <v>372</v>
      </c>
      <c r="E1063" s="102"/>
      <c r="F1063" s="111">
        <f>C1014</f>
        <v>30.968430769230761</v>
      </c>
      <c r="G1063" s="111">
        <f>G1014</f>
        <v>59.287324879915921</v>
      </c>
      <c r="H1063" s="103">
        <f>G1063/F1063</f>
        <v>1.9144439484748419</v>
      </c>
    </row>
    <row r="1064" spans="1:8" ht="15.75" thickBot="1" x14ac:dyDescent="0.3">
      <c r="A1064" s="99" t="s">
        <v>373</v>
      </c>
      <c r="B1064" s="9"/>
      <c r="C1064" s="9"/>
      <c r="D1064" s="9" t="s">
        <v>375</v>
      </c>
      <c r="E1064" s="9"/>
      <c r="F1064" s="110">
        <f>C1024</f>
        <v>46.452646153846146</v>
      </c>
      <c r="G1064" s="110">
        <f>G1024</f>
        <v>73.063856130032406</v>
      </c>
      <c r="H1064" s="100">
        <f>G1064/F1064</f>
        <v>1.5728674721360933</v>
      </c>
    </row>
    <row r="1065" spans="1:8" ht="15.75" thickBot="1" x14ac:dyDescent="0.3">
      <c r="A1065" s="104" t="s">
        <v>376</v>
      </c>
      <c r="B1065" s="105"/>
      <c r="C1065" s="105"/>
      <c r="D1065" s="105" t="s">
        <v>377</v>
      </c>
      <c r="E1065" s="105"/>
      <c r="F1065" s="116">
        <f>C1033</f>
        <v>46.452646153846146</v>
      </c>
      <c r="G1065" s="116">
        <f>G1033</f>
        <v>66.677593394428527</v>
      </c>
      <c r="H1065" s="117">
        <f>G1065/F1065</f>
        <v>1.4353884851596945</v>
      </c>
    </row>
    <row r="1066" spans="1:8" ht="15.75" thickBot="1" x14ac:dyDescent="0.3">
      <c r="A1066" s="101" t="s">
        <v>469</v>
      </c>
      <c r="B1066" s="102"/>
      <c r="C1066" s="102"/>
      <c r="D1066" s="102"/>
      <c r="E1066" s="102"/>
      <c r="F1066" s="111">
        <f>G839</f>
        <v>43.21276615384614</v>
      </c>
      <c r="G1066" s="111">
        <f>G1063</f>
        <v>59.287324879915921</v>
      </c>
      <c r="H1066" s="107">
        <f>G1066/F1066</f>
        <v>1.3719863400746233</v>
      </c>
    </row>
    <row r="1068" spans="1:8" x14ac:dyDescent="0.25">
      <c r="B1068" s="4" t="s">
        <v>531</v>
      </c>
    </row>
    <row r="1069" spans="1:8" x14ac:dyDescent="0.25">
      <c r="B1069" s="4" t="s">
        <v>525</v>
      </c>
    </row>
    <row r="1083" spans="1:8" x14ac:dyDescent="0.25">
      <c r="A1083" s="128" t="s">
        <v>600</v>
      </c>
      <c r="B1083" s="128"/>
      <c r="C1083" s="128"/>
      <c r="D1083" s="128"/>
      <c r="E1083" s="128"/>
      <c r="F1083" s="128"/>
      <c r="G1083" s="128" t="s">
        <v>532</v>
      </c>
      <c r="H1083" s="128"/>
    </row>
  </sheetData>
  <pageMargins left="0.70866141732283472" right="0.70866141732283472" top="0.78740157480314965" bottom="0.78740157480314965" header="0.31496062992125984" footer="0.31496062992125984"/>
  <pageSetup paperSize="9" orientation="portrait" useFirstPageNumber="1" r:id="rId1"/>
  <headerFooter>
    <oddHeader>&amp;R&amp;"Arial,Obyčejné"&amp;10DSP + VD-ZDS (Dokumentace pro stavební povolení a zadání stavby)    
I/14 - Lhota u Červeného Kostelce, Most ev č. 14-094
 STATICKÝ VÝPOČET</oddHeader>
    <oddFooter>&amp;C&amp;"Arial,Obyčejné"&amp;10&amp;P
&amp;R&amp;"Arial,Obyčejné"&amp;10MDS projekt s.r.o.
                      Försterova 175, 566 01 Vysoké Mýto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8"/>
  <sheetViews>
    <sheetView tabSelected="1" view="pageBreakPreview" topLeftCell="A64" zoomScale="145" zoomScaleNormal="100" zoomScaleSheetLayoutView="145" workbookViewId="0">
      <selection activeCell="G75" sqref="G75"/>
    </sheetView>
  </sheetViews>
  <sheetFormatPr defaultRowHeight="15" x14ac:dyDescent="0.25"/>
  <cols>
    <col min="1" max="1" width="7.85546875" customWidth="1"/>
    <col min="3" max="3" width="10.28515625" bestFit="1" customWidth="1"/>
    <col min="4" max="4" width="12.5703125" bestFit="1" customWidth="1"/>
    <col min="6" max="6" width="9.85546875" bestFit="1" customWidth="1"/>
    <col min="7" max="7" width="8.140625" customWidth="1"/>
    <col min="8" max="8" width="12.5703125" bestFit="1" customWidth="1"/>
    <col min="9" max="9" width="10.140625" customWidth="1"/>
    <col min="10" max="10" width="4.5703125" hidden="1" customWidth="1"/>
    <col min="12" max="12" width="9.28515625" bestFit="1" customWidth="1"/>
  </cols>
  <sheetData>
    <row r="1" spans="1:9" ht="15.75" x14ac:dyDescent="0.25">
      <c r="A1" s="155" t="s">
        <v>665</v>
      </c>
    </row>
    <row r="2" spans="1:9" x14ac:dyDescent="0.25">
      <c r="A2" s="4"/>
      <c r="B2" t="s">
        <v>651</v>
      </c>
    </row>
    <row r="3" spans="1:9" x14ac:dyDescent="0.25">
      <c r="A3" s="4"/>
    </row>
    <row r="4" spans="1:9" x14ac:dyDescent="0.25">
      <c r="A4" s="156" t="s">
        <v>661</v>
      </c>
      <c r="G4" s="156"/>
    </row>
    <row r="5" spans="1:9" x14ac:dyDescent="0.25">
      <c r="B5" t="s">
        <v>601</v>
      </c>
      <c r="D5" s="3" t="s">
        <v>602</v>
      </c>
      <c r="E5" s="7"/>
    </row>
    <row r="6" spans="1:9" x14ac:dyDescent="0.25">
      <c r="B6" t="s">
        <v>603</v>
      </c>
    </row>
    <row r="7" spans="1:9" x14ac:dyDescent="0.25">
      <c r="A7" s="39"/>
      <c r="B7" t="s">
        <v>604</v>
      </c>
      <c r="E7" s="7"/>
    </row>
    <row r="8" spans="1:9" ht="19.5" x14ac:dyDescent="0.45">
      <c r="B8" t="s">
        <v>654</v>
      </c>
    </row>
    <row r="9" spans="1:9" ht="18.75" x14ac:dyDescent="0.45">
      <c r="B9" t="s">
        <v>605</v>
      </c>
    </row>
    <row r="11" spans="1:9" x14ac:dyDescent="0.25">
      <c r="B11" s="4" t="s">
        <v>653</v>
      </c>
    </row>
    <row r="12" spans="1:9" x14ac:dyDescent="0.25">
      <c r="H12" t="s">
        <v>607</v>
      </c>
    </row>
    <row r="13" spans="1:9" x14ac:dyDescent="0.25">
      <c r="B13" s="153" t="s">
        <v>655</v>
      </c>
      <c r="C13" s="153"/>
      <c r="D13" s="154" t="s">
        <v>657</v>
      </c>
      <c r="F13" t="s">
        <v>606</v>
      </c>
      <c r="H13" t="s">
        <v>652</v>
      </c>
    </row>
    <row r="14" spans="1:9" x14ac:dyDescent="0.25">
      <c r="B14" s="153"/>
      <c r="C14" s="153"/>
      <c r="D14" s="154"/>
      <c r="I14" t="s">
        <v>638</v>
      </c>
    </row>
    <row r="15" spans="1:9" ht="18.75" x14ac:dyDescent="0.45">
      <c r="B15" t="s">
        <v>608</v>
      </c>
      <c r="C15" s="152">
        <v>0</v>
      </c>
      <c r="D15" s="114" t="s">
        <v>658</v>
      </c>
      <c r="E15" s="152">
        <v>0</v>
      </c>
      <c r="F15" t="s">
        <v>609</v>
      </c>
      <c r="G15" s="13">
        <v>0</v>
      </c>
      <c r="I15">
        <v>1.1499999999999999</v>
      </c>
    </row>
    <row r="16" spans="1:9" ht="18.75" x14ac:dyDescent="0.45">
      <c r="B16" t="s">
        <v>608</v>
      </c>
      <c r="C16" s="152">
        <v>1.5</v>
      </c>
      <c r="D16" s="114" t="s">
        <v>658</v>
      </c>
      <c r="E16" s="152">
        <v>0.13</v>
      </c>
      <c r="F16" t="s">
        <v>609</v>
      </c>
      <c r="G16" s="13">
        <v>0.6</v>
      </c>
      <c r="I16">
        <v>1.1499999999999999</v>
      </c>
    </row>
    <row r="17" spans="1:10" ht="18.75" x14ac:dyDescent="0.45">
      <c r="B17" t="s">
        <v>608</v>
      </c>
      <c r="C17" s="152">
        <v>3.5</v>
      </c>
      <c r="D17" s="114" t="s">
        <v>658</v>
      </c>
      <c r="E17" s="152">
        <v>0.25</v>
      </c>
      <c r="F17" t="s">
        <v>609</v>
      </c>
      <c r="G17" s="13">
        <v>0.2</v>
      </c>
      <c r="I17">
        <v>1.1499999999999999</v>
      </c>
    </row>
    <row r="18" spans="1:10" x14ac:dyDescent="0.25">
      <c r="B18" t="s">
        <v>639</v>
      </c>
    </row>
    <row r="19" spans="1:10" x14ac:dyDescent="0.25">
      <c r="B19" t="s">
        <v>608</v>
      </c>
      <c r="C19">
        <f>SUM(C15:C17)</f>
        <v>5</v>
      </c>
    </row>
    <row r="21" spans="1:10" x14ac:dyDescent="0.25">
      <c r="B21" t="s">
        <v>610</v>
      </c>
    </row>
    <row r="22" spans="1:10" x14ac:dyDescent="0.25">
      <c r="B22" t="s">
        <v>640</v>
      </c>
      <c r="E22" s="9"/>
    </row>
    <row r="23" spans="1:10" x14ac:dyDescent="0.25">
      <c r="B23" s="4" t="s">
        <v>611</v>
      </c>
      <c r="C23" s="4">
        <f>1000*3.1415*(C15*G15/I15*E15+C17*G17/I17*E16+C16*G16/I16*E17)</f>
        <v>863.22956521739138</v>
      </c>
      <c r="D23" s="4" t="s">
        <v>96</v>
      </c>
      <c r="E23" s="9"/>
    </row>
    <row r="24" spans="1:10" x14ac:dyDescent="0.25">
      <c r="B24" s="95"/>
      <c r="C24" s="95"/>
      <c r="D24" s="95"/>
    </row>
    <row r="25" spans="1:10" x14ac:dyDescent="0.25">
      <c r="A25" s="156" t="s">
        <v>662</v>
      </c>
    </row>
    <row r="26" spans="1:10" s="130" customFormat="1" x14ac:dyDescent="0.25">
      <c r="A26" s="129" t="s">
        <v>617</v>
      </c>
      <c r="C26" s="131"/>
      <c r="D26" s="131"/>
      <c r="H26" s="131"/>
    </row>
    <row r="27" spans="1:10" s="130" customFormat="1" x14ac:dyDescent="0.25">
      <c r="A27" s="132" t="s">
        <v>618</v>
      </c>
      <c r="C27" s="131" t="s">
        <v>619</v>
      </c>
      <c r="D27" s="133">
        <v>1050</v>
      </c>
      <c r="E27" s="130" t="s">
        <v>41</v>
      </c>
      <c r="G27" s="132" t="s">
        <v>620</v>
      </c>
      <c r="H27" s="130" t="s">
        <v>656</v>
      </c>
    </row>
    <row r="28" spans="1:10" s="130" customFormat="1" x14ac:dyDescent="0.25">
      <c r="C28" s="131"/>
      <c r="G28" s="131"/>
    </row>
    <row r="29" spans="1:10" s="130" customFormat="1" x14ac:dyDescent="0.25">
      <c r="A29" s="134" t="s">
        <v>621</v>
      </c>
      <c r="B29" s="134"/>
      <c r="C29" s="134"/>
      <c r="F29" s="129"/>
      <c r="G29" s="129"/>
    </row>
    <row r="30" spans="1:10" s="130" customFormat="1" ht="15.75" x14ac:dyDescent="0.25">
      <c r="A30" s="130" t="s">
        <v>618</v>
      </c>
      <c r="C30" s="131" t="s">
        <v>622</v>
      </c>
      <c r="D30" s="151">
        <f>D27/1</f>
        <v>1050</v>
      </c>
      <c r="E30" s="130" t="s">
        <v>41</v>
      </c>
      <c r="H30" s="131"/>
      <c r="J30" s="130" t="s">
        <v>41</v>
      </c>
    </row>
    <row r="31" spans="1:10" s="130" customFormat="1" x14ac:dyDescent="0.25">
      <c r="C31" s="131"/>
      <c r="H31" s="131"/>
      <c r="I31" s="136"/>
    </row>
    <row r="32" spans="1:10" s="130" customFormat="1" x14ac:dyDescent="0.25">
      <c r="A32" s="129" t="s">
        <v>623</v>
      </c>
      <c r="C32" s="131"/>
      <c r="H32" s="131"/>
    </row>
    <row r="33" spans="1:12" s="130" customFormat="1" ht="15.75" x14ac:dyDescent="0.25">
      <c r="A33" s="130" t="s">
        <v>624</v>
      </c>
      <c r="C33" s="131" t="s">
        <v>625</v>
      </c>
      <c r="D33" s="130">
        <v>5.5</v>
      </c>
      <c r="E33" s="130" t="s">
        <v>4</v>
      </c>
      <c r="H33" s="131"/>
    </row>
    <row r="34" spans="1:12" s="130" customFormat="1" x14ac:dyDescent="0.25">
      <c r="A34" s="130" t="s">
        <v>626</v>
      </c>
      <c r="C34" s="131" t="s">
        <v>627</v>
      </c>
      <c r="D34" s="130">
        <f>D33-D35+0.5*D35</f>
        <v>3</v>
      </c>
      <c r="E34" s="130" t="s">
        <v>4</v>
      </c>
      <c r="H34" s="131"/>
    </row>
    <row r="35" spans="1:12" s="130" customFormat="1" ht="15.75" x14ac:dyDescent="0.25">
      <c r="A35" s="130" t="s">
        <v>628</v>
      </c>
      <c r="C35" s="131" t="s">
        <v>629</v>
      </c>
      <c r="D35" s="130">
        <f>SUM(C15:C17)</f>
        <v>5</v>
      </c>
      <c r="E35" s="130" t="s">
        <v>4</v>
      </c>
      <c r="H35" s="131"/>
    </row>
    <row r="36" spans="1:12" s="130" customFormat="1" x14ac:dyDescent="0.25">
      <c r="C36" s="131"/>
      <c r="H36" s="131"/>
      <c r="L36" t="e">
        <f>propojeni1</f>
        <v>#REF!</v>
      </c>
    </row>
    <row r="37" spans="1:12" s="130" customFormat="1" x14ac:dyDescent="0.25">
      <c r="A37" s="150" t="s">
        <v>637</v>
      </c>
      <c r="C37" s="146"/>
      <c r="D37" s="147"/>
      <c r="E37" s="148"/>
      <c r="H37" s="131"/>
    </row>
    <row r="38" spans="1:12" s="130" customFormat="1" x14ac:dyDescent="0.25">
      <c r="A38" s="134" t="s">
        <v>659</v>
      </c>
      <c r="B38" s="134"/>
      <c r="C38" s="134"/>
      <c r="H38" s="131"/>
    </row>
    <row r="39" spans="1:12" s="130" customFormat="1" x14ac:dyDescent="0.25">
      <c r="A39" s="130" t="s">
        <v>630</v>
      </c>
      <c r="C39" s="131" t="s">
        <v>238</v>
      </c>
      <c r="D39" s="130">
        <v>32</v>
      </c>
      <c r="E39" s="130" t="s">
        <v>48</v>
      </c>
    </row>
    <row r="40" spans="1:12" s="130" customFormat="1" x14ac:dyDescent="0.25">
      <c r="C40" s="131"/>
    </row>
    <row r="41" spans="1:12" s="130" customFormat="1" x14ac:dyDescent="0.25">
      <c r="A41" s="129" t="s">
        <v>631</v>
      </c>
      <c r="B41" s="129"/>
      <c r="G41" s="131"/>
      <c r="H41" s="137"/>
    </row>
    <row r="42" spans="1:12" s="130" customFormat="1" ht="15.75" x14ac:dyDescent="0.25">
      <c r="A42" s="130" t="s">
        <v>660</v>
      </c>
      <c r="C42" s="131" t="s">
        <v>632</v>
      </c>
      <c r="D42" s="137">
        <f>PI()/4*((D39/1000)^2)</f>
        <v>8.0424771931898698E-4</v>
      </c>
      <c r="E42" s="130" t="s">
        <v>633</v>
      </c>
      <c r="G42" s="137"/>
      <c r="H42" s="137"/>
    </row>
    <row r="43" spans="1:12" s="130" customFormat="1" x14ac:dyDescent="0.25">
      <c r="C43" s="131"/>
      <c r="G43" s="131"/>
      <c r="H43" s="137"/>
    </row>
    <row r="44" spans="1:12" s="130" customFormat="1" x14ac:dyDescent="0.25">
      <c r="A44" s="129" t="s">
        <v>641</v>
      </c>
      <c r="C44" s="131"/>
      <c r="G44" s="131"/>
      <c r="H44" s="137"/>
    </row>
    <row r="45" spans="1:12" s="130" customFormat="1" ht="15.75" x14ac:dyDescent="0.25">
      <c r="A45" s="130" t="s">
        <v>642</v>
      </c>
      <c r="D45" s="131" t="s">
        <v>643</v>
      </c>
      <c r="E45" s="135">
        <v>1</v>
      </c>
      <c r="G45" s="131"/>
      <c r="H45" s="137"/>
    </row>
    <row r="46" spans="1:12" s="130" customFormat="1" ht="15.75" x14ac:dyDescent="0.25">
      <c r="A46" s="130" t="s">
        <v>644</v>
      </c>
      <c r="C46" s="131"/>
      <c r="D46" s="131" t="s">
        <v>645</v>
      </c>
      <c r="E46" s="135">
        <v>1.2</v>
      </c>
      <c r="F46" s="130" t="s">
        <v>48</v>
      </c>
      <c r="G46" s="131"/>
      <c r="H46" s="137"/>
    </row>
    <row r="47" spans="1:12" s="130" customFormat="1" x14ac:dyDescent="0.25">
      <c r="A47" s="130" t="s">
        <v>646</v>
      </c>
      <c r="C47" s="131"/>
      <c r="G47" s="131"/>
      <c r="H47" s="137"/>
    </row>
    <row r="48" spans="1:12" s="130" customFormat="1" ht="15.75" x14ac:dyDescent="0.25">
      <c r="C48" s="131" t="s">
        <v>647</v>
      </c>
      <c r="D48" s="137">
        <f>(PI()/4*(((D39-2*E46)^2)))*E45/1000000</f>
        <v>6.8813445484230842E-4</v>
      </c>
      <c r="E48" s="130" t="s">
        <v>633</v>
      </c>
      <c r="G48" s="131"/>
      <c r="H48" s="137"/>
    </row>
    <row r="49" spans="1:14" s="130" customFormat="1" x14ac:dyDescent="0.25">
      <c r="C49" s="131"/>
      <c r="G49" s="131"/>
      <c r="H49" s="137"/>
    </row>
    <row r="50" spans="1:14" s="130" customFormat="1" x14ac:dyDescent="0.25">
      <c r="A50" s="138" t="s">
        <v>634</v>
      </c>
      <c r="C50" s="138"/>
      <c r="D50" s="138"/>
      <c r="H50" s="131"/>
      <c r="M50" s="140"/>
      <c r="N50" s="140"/>
    </row>
    <row r="51" spans="1:14" s="130" customFormat="1" ht="15.75" x14ac:dyDescent="0.25">
      <c r="C51" s="141" t="s">
        <v>635</v>
      </c>
      <c r="D51" s="139">
        <f>D48*D30*1000</f>
        <v>722.54117758442385</v>
      </c>
      <c r="E51" s="142" t="s">
        <v>96</v>
      </c>
      <c r="G51" s="130" t="s">
        <v>636</v>
      </c>
      <c r="H51" s="131"/>
    </row>
    <row r="52" spans="1:14" s="130" customFormat="1" x14ac:dyDescent="0.25">
      <c r="H52" s="131"/>
    </row>
    <row r="53" spans="1:14" s="130" customFormat="1" x14ac:dyDescent="0.25">
      <c r="A53" s="156" t="s">
        <v>663</v>
      </c>
      <c r="C53" s="131"/>
      <c r="H53" s="131"/>
      <c r="L53" s="130">
        <v>2</v>
      </c>
    </row>
    <row r="54" spans="1:14" s="130" customFormat="1" x14ac:dyDescent="0.25">
      <c r="A54" s="149" t="s">
        <v>648</v>
      </c>
      <c r="C54" s="131"/>
      <c r="H54" s="131"/>
    </row>
    <row r="55" spans="1:14" s="130" customFormat="1" x14ac:dyDescent="0.25">
      <c r="B55" s="40" t="s">
        <v>611</v>
      </c>
      <c r="C55" s="41">
        <f>MIN(D51,C23)</f>
        <v>722.54117758442385</v>
      </c>
      <c r="D55" s="40" t="s">
        <v>96</v>
      </c>
      <c r="E55"/>
      <c r="F55"/>
      <c r="H55" s="131"/>
    </row>
    <row r="56" spans="1:14" s="130" customFormat="1" ht="18" x14ac:dyDescent="0.4">
      <c r="B56" t="s">
        <v>612</v>
      </c>
      <c r="C56"/>
      <c r="D56"/>
      <c r="E56"/>
      <c r="F56" t="s">
        <v>614</v>
      </c>
      <c r="G56">
        <f>SIN(RADIANS(C57))</f>
        <v>0.70710678118654746</v>
      </c>
      <c r="H56" s="131"/>
    </row>
    <row r="57" spans="1:14" s="130" customFormat="1" ht="18.75" x14ac:dyDescent="0.45">
      <c r="B57" t="s">
        <v>613</v>
      </c>
      <c r="C57">
        <v>45</v>
      </c>
      <c r="D57" s="7" t="s">
        <v>57</v>
      </c>
      <c r="E57"/>
      <c r="F57" t="s">
        <v>615</v>
      </c>
      <c r="G57">
        <f>COS(RADIANS(C57))</f>
        <v>0.70710678118654757</v>
      </c>
      <c r="H57" s="131"/>
    </row>
    <row r="58" spans="1:14" s="130" customFormat="1" x14ac:dyDescent="0.25">
      <c r="A58" s="134"/>
      <c r="B58" t="s">
        <v>649</v>
      </c>
      <c r="C58"/>
      <c r="D58"/>
      <c r="E58"/>
      <c r="H58" s="131"/>
    </row>
    <row r="59" spans="1:14" s="130" customFormat="1" x14ac:dyDescent="0.25">
      <c r="B59" s="40" t="s">
        <v>616</v>
      </c>
      <c r="C59" s="41">
        <f>G57*C55</f>
        <v>510.91376635645963</v>
      </c>
      <c r="D59" s="40" t="s">
        <v>96</v>
      </c>
      <c r="E59"/>
      <c r="F59"/>
      <c r="H59" s="131"/>
    </row>
    <row r="60" spans="1:14" s="130" customFormat="1" x14ac:dyDescent="0.25">
      <c r="B60" t="s">
        <v>650</v>
      </c>
      <c r="C60"/>
      <c r="D60"/>
      <c r="E60"/>
      <c r="F60"/>
      <c r="G60"/>
      <c r="H60" s="131"/>
      <c r="L60" s="130">
        <v>2</v>
      </c>
    </row>
    <row r="61" spans="1:14" s="130" customFormat="1" x14ac:dyDescent="0.25">
      <c r="B61" s="40" t="s">
        <v>668</v>
      </c>
      <c r="C61" s="41">
        <f>G56*C55</f>
        <v>510.91376635645952</v>
      </c>
      <c r="D61" s="40" t="s">
        <v>96</v>
      </c>
      <c r="E61"/>
      <c r="F61"/>
      <c r="G61"/>
      <c r="H61" s="131"/>
    </row>
    <row r="62" spans="1:14" s="130" customFormat="1" x14ac:dyDescent="0.25">
      <c r="E62"/>
      <c r="F62"/>
      <c r="G62"/>
      <c r="H62" s="131"/>
      <c r="L62" s="130">
        <v>2</v>
      </c>
    </row>
    <row r="63" spans="1:14" s="130" customFormat="1" ht="15.75" x14ac:dyDescent="0.25">
      <c r="A63" s="155" t="s">
        <v>664</v>
      </c>
      <c r="H63" s="143"/>
      <c r="I63" s="131"/>
    </row>
    <row r="64" spans="1:14" s="130" customFormat="1" x14ac:dyDescent="0.25">
      <c r="H64" s="131"/>
    </row>
    <row r="65" spans="1:8" s="130" customFormat="1" x14ac:dyDescent="0.25">
      <c r="B65" t="s">
        <v>666</v>
      </c>
      <c r="C65" s="133"/>
      <c r="D65" s="144"/>
      <c r="E65" s="133" t="s">
        <v>97</v>
      </c>
      <c r="F65" s="130">
        <v>3</v>
      </c>
      <c r="G65" s="130" t="s">
        <v>4</v>
      </c>
      <c r="H65" s="131"/>
    </row>
    <row r="66" spans="1:8" s="130" customFormat="1" x14ac:dyDescent="0.25">
      <c r="B66"/>
      <c r="C66" s="133"/>
      <c r="D66" s="144"/>
      <c r="E66" s="133"/>
      <c r="H66" s="131"/>
    </row>
    <row r="67" spans="1:8" s="130" customFormat="1" x14ac:dyDescent="0.25">
      <c r="A67" s="156" t="s">
        <v>673</v>
      </c>
      <c r="C67" s="133"/>
      <c r="D67" s="144"/>
      <c r="E67" s="145"/>
      <c r="F67" s="134"/>
      <c r="G67" s="143"/>
      <c r="H67" s="131"/>
    </row>
    <row r="68" spans="1:8" s="130" customFormat="1" x14ac:dyDescent="0.25">
      <c r="B68" t="s">
        <v>669</v>
      </c>
      <c r="C68"/>
      <c r="D68"/>
      <c r="E68"/>
      <c r="F68"/>
      <c r="G68" s="143"/>
      <c r="H68" s="131"/>
    </row>
    <row r="69" spans="1:8" s="130" customFormat="1" x14ac:dyDescent="0.25">
      <c r="B69" s="40" t="s">
        <v>616</v>
      </c>
      <c r="C69" s="41">
        <f>C59/F65</f>
        <v>170.30458878548654</v>
      </c>
      <c r="D69" s="40" t="s">
        <v>182</v>
      </c>
      <c r="E69"/>
      <c r="F69"/>
      <c r="G69" s="143"/>
      <c r="H69" s="131"/>
    </row>
    <row r="70" spans="1:8" s="130" customFormat="1" x14ac:dyDescent="0.25">
      <c r="B70" s="130" t="s">
        <v>670</v>
      </c>
      <c r="C70" s="133"/>
      <c r="D70" s="144"/>
      <c r="E70" s="145"/>
      <c r="F70" s="134"/>
      <c r="G70" s="143"/>
      <c r="H70" s="131"/>
    </row>
    <row r="71" spans="1:8" s="130" customFormat="1" x14ac:dyDescent="0.25">
      <c r="B71" s="40" t="s">
        <v>671</v>
      </c>
      <c r="C71" s="41">
        <v>56</v>
      </c>
      <c r="D71" s="40" t="s">
        <v>182</v>
      </c>
      <c r="E71" s="145"/>
      <c r="F71" s="134"/>
      <c r="G71" s="143"/>
      <c r="H71" s="131"/>
    </row>
    <row r="72" spans="1:8" s="130" customFormat="1" x14ac:dyDescent="0.25">
      <c r="C72" s="133"/>
      <c r="D72" s="144"/>
      <c r="E72" s="145"/>
      <c r="F72" s="134"/>
      <c r="G72" s="143"/>
      <c r="H72" s="131"/>
    </row>
    <row r="73" spans="1:8" s="130" customFormat="1" x14ac:dyDescent="0.25">
      <c r="B73" s="40" t="s">
        <v>616</v>
      </c>
      <c r="C73" s="41">
        <f>C69</f>
        <v>170.30458878548654</v>
      </c>
      <c r="D73" s="40" t="s">
        <v>182</v>
      </c>
      <c r="E73" s="139" t="s">
        <v>672</v>
      </c>
      <c r="F73" s="40" t="s">
        <v>671</v>
      </c>
      <c r="G73" s="41">
        <f>C71</f>
        <v>56</v>
      </c>
      <c r="H73" s="40" t="s">
        <v>182</v>
      </c>
    </row>
    <row r="74" spans="1:8" s="130" customFormat="1" x14ac:dyDescent="0.2">
      <c r="C74" s="133"/>
      <c r="D74" s="157" t="s">
        <v>677</v>
      </c>
      <c r="E74" s="145"/>
      <c r="F74" s="134"/>
      <c r="G74" s="143"/>
      <c r="H74" s="131"/>
    </row>
    <row r="75" spans="1:8" s="130" customFormat="1" x14ac:dyDescent="0.25">
      <c r="C75" s="133"/>
      <c r="D75" s="144"/>
      <c r="E75" s="145"/>
      <c r="F75" s="134"/>
      <c r="G75" s="143"/>
      <c r="H75" s="131"/>
    </row>
    <row r="76" spans="1:8" s="130" customFormat="1" x14ac:dyDescent="0.25">
      <c r="A76" s="156" t="s">
        <v>667</v>
      </c>
      <c r="C76" s="133"/>
      <c r="D76" s="144"/>
      <c r="E76" s="145"/>
      <c r="F76" s="134"/>
      <c r="G76" s="143"/>
      <c r="H76" s="131"/>
    </row>
    <row r="77" spans="1:8" s="130" customFormat="1" x14ac:dyDescent="0.25">
      <c r="B77" t="s">
        <v>674</v>
      </c>
      <c r="C77"/>
      <c r="D77"/>
      <c r="E77"/>
      <c r="F77"/>
      <c r="G77" s="143"/>
      <c r="H77" s="131"/>
    </row>
    <row r="78" spans="1:8" s="130" customFormat="1" x14ac:dyDescent="0.25">
      <c r="B78" s="40" t="s">
        <v>668</v>
      </c>
      <c r="C78" s="41">
        <f>C61/F65</f>
        <v>170.30458878548652</v>
      </c>
      <c r="D78" s="40" t="s">
        <v>182</v>
      </c>
      <c r="E78"/>
      <c r="F78"/>
      <c r="G78" s="143"/>
      <c r="H78" s="131"/>
    </row>
    <row r="79" spans="1:8" s="130" customFormat="1" x14ac:dyDescent="0.25">
      <c r="B79" s="130" t="s">
        <v>675</v>
      </c>
      <c r="C79" s="133"/>
      <c r="D79" s="144"/>
      <c r="E79" s="145"/>
      <c r="F79" s="134"/>
      <c r="G79" s="143"/>
      <c r="H79" s="131"/>
    </row>
    <row r="80" spans="1:8" s="130" customFormat="1" x14ac:dyDescent="0.25">
      <c r="B80" s="40" t="s">
        <v>676</v>
      </c>
      <c r="C80" s="41">
        <v>100</v>
      </c>
      <c r="D80" s="40" t="s">
        <v>182</v>
      </c>
      <c r="E80" s="145"/>
      <c r="F80" s="134"/>
      <c r="G80" s="143"/>
      <c r="H80" s="131"/>
    </row>
    <row r="81" spans="2:8" s="130" customFormat="1" x14ac:dyDescent="0.25">
      <c r="C81" s="133"/>
      <c r="D81" s="144"/>
      <c r="E81" s="145"/>
      <c r="F81" s="134"/>
      <c r="G81" s="143"/>
      <c r="H81" s="131"/>
    </row>
    <row r="82" spans="2:8" s="130" customFormat="1" x14ac:dyDescent="0.25">
      <c r="B82" s="40" t="s">
        <v>668</v>
      </c>
      <c r="C82" s="41">
        <f>C78</f>
        <v>170.30458878548652</v>
      </c>
      <c r="D82" s="40" t="s">
        <v>182</v>
      </c>
      <c r="E82" s="139" t="s">
        <v>672</v>
      </c>
      <c r="F82" s="40" t="s">
        <v>676</v>
      </c>
      <c r="G82" s="41">
        <f>C80</f>
        <v>100</v>
      </c>
      <c r="H82" s="40" t="s">
        <v>182</v>
      </c>
    </row>
    <row r="83" spans="2:8" s="130" customFormat="1" x14ac:dyDescent="0.2">
      <c r="C83" s="133"/>
      <c r="D83" s="157" t="s">
        <v>677</v>
      </c>
      <c r="E83" s="145"/>
      <c r="F83" s="134"/>
      <c r="G83" s="143"/>
      <c r="H83" s="131"/>
    </row>
    <row r="84" spans="2:8" s="130" customFormat="1" x14ac:dyDescent="0.25">
      <c r="C84" s="133"/>
      <c r="D84" s="144"/>
      <c r="E84" s="145"/>
      <c r="F84" s="134"/>
      <c r="G84" s="143"/>
      <c r="H84" s="131"/>
    </row>
    <row r="85" spans="2:8" s="130" customFormat="1" x14ac:dyDescent="0.25"/>
    <row r="86" spans="2:8" s="130" customFormat="1" x14ac:dyDescent="0.25"/>
    <row r="87" spans="2:8" s="130" customFormat="1" x14ac:dyDescent="0.25"/>
    <row r="88" spans="2:8" s="130" customFormat="1" x14ac:dyDescent="0.25"/>
    <row r="89" spans="2:8" s="130" customFormat="1" x14ac:dyDescent="0.25"/>
    <row r="90" spans="2:8" s="130" customFormat="1" x14ac:dyDescent="0.25"/>
    <row r="91" spans="2:8" s="130" customFormat="1" x14ac:dyDescent="0.25"/>
    <row r="92" spans="2:8" s="130" customFormat="1" x14ac:dyDescent="0.25"/>
    <row r="93" spans="2:8" s="130" customFormat="1" x14ac:dyDescent="0.25">
      <c r="C93" s="133"/>
      <c r="D93" s="144"/>
      <c r="E93" s="145"/>
      <c r="F93" s="134"/>
      <c r="G93" s="143"/>
      <c r="H93" s="131"/>
    </row>
    <row r="94" spans="2:8" s="130" customFormat="1" x14ac:dyDescent="0.25">
      <c r="C94" s="133"/>
      <c r="D94" s="144"/>
      <c r="E94" s="145"/>
      <c r="F94" s="134"/>
      <c r="G94" s="143"/>
      <c r="H94" s="131"/>
    </row>
    <row r="95" spans="2:8" s="130" customFormat="1" x14ac:dyDescent="0.25">
      <c r="C95" s="133"/>
      <c r="D95" s="144"/>
      <c r="E95" s="145"/>
      <c r="F95" s="134"/>
      <c r="G95" s="143"/>
      <c r="H95" s="131"/>
    </row>
    <row r="96" spans="2:8" s="130" customFormat="1" x14ac:dyDescent="0.25">
      <c r="C96" s="133"/>
      <c r="D96" s="144"/>
      <c r="E96" s="145"/>
      <c r="F96" s="134"/>
      <c r="G96" s="143"/>
      <c r="H96" s="131"/>
    </row>
    <row r="97" spans="3:8" s="130" customFormat="1" x14ac:dyDescent="0.25">
      <c r="C97" s="133"/>
      <c r="D97" s="144"/>
      <c r="E97" s="145"/>
      <c r="F97" s="134"/>
      <c r="G97" s="143"/>
      <c r="H97" s="131"/>
    </row>
    <row r="98" spans="3:8" s="130" customFormat="1" x14ac:dyDescent="0.25">
      <c r="C98" s="133"/>
      <c r="D98" s="144"/>
      <c r="E98" s="145"/>
      <c r="F98" s="134"/>
      <c r="G98" s="143"/>
      <c r="H98" s="131"/>
    </row>
    <row r="99" spans="3:8" s="130" customFormat="1" x14ac:dyDescent="0.25">
      <c r="C99" s="133"/>
      <c r="D99" s="144"/>
      <c r="E99" s="145"/>
      <c r="F99" s="134"/>
      <c r="G99" s="143"/>
      <c r="H99" s="131"/>
    </row>
    <row r="100" spans="3:8" s="130" customFormat="1" x14ac:dyDescent="0.25">
      <c r="C100" s="133"/>
      <c r="D100" s="144"/>
      <c r="E100" s="145"/>
      <c r="F100" s="134"/>
      <c r="G100" s="143"/>
      <c r="H100" s="131"/>
    </row>
    <row r="101" spans="3:8" s="130" customFormat="1" x14ac:dyDescent="0.25">
      <c r="C101" s="133"/>
      <c r="D101" s="144"/>
      <c r="E101" s="145"/>
      <c r="F101" s="134"/>
      <c r="G101" s="143"/>
      <c r="H101" s="131"/>
    </row>
    <row r="102" spans="3:8" s="130" customFormat="1" x14ac:dyDescent="0.25">
      <c r="C102" s="133"/>
      <c r="D102" s="144"/>
      <c r="E102" s="145"/>
      <c r="F102" s="134"/>
      <c r="G102" s="143"/>
      <c r="H102" s="131"/>
    </row>
    <row r="103" spans="3:8" s="130" customFormat="1" x14ac:dyDescent="0.25">
      <c r="C103" s="133"/>
      <c r="D103" s="144"/>
      <c r="E103" s="145"/>
      <c r="F103" s="134"/>
      <c r="G103" s="143"/>
      <c r="H103" s="131"/>
    </row>
    <row r="104" spans="3:8" s="130" customFormat="1" x14ac:dyDescent="0.25">
      <c r="C104" s="133"/>
      <c r="D104" s="144"/>
      <c r="E104" s="145"/>
      <c r="F104" s="134"/>
      <c r="G104" s="143"/>
      <c r="H104" s="131"/>
    </row>
    <row r="105" spans="3:8" s="130" customFormat="1" x14ac:dyDescent="0.25">
      <c r="C105" s="133"/>
      <c r="D105" s="144"/>
      <c r="E105" s="145"/>
      <c r="F105" s="134"/>
      <c r="G105" s="143"/>
      <c r="H105" s="131"/>
    </row>
    <row r="106" spans="3:8" s="130" customFormat="1" x14ac:dyDescent="0.25">
      <c r="C106" s="133"/>
      <c r="D106" s="144"/>
      <c r="E106" s="145"/>
      <c r="F106" s="134"/>
      <c r="G106" s="143"/>
      <c r="H106" s="131"/>
    </row>
    <row r="107" spans="3:8" s="130" customFormat="1" x14ac:dyDescent="0.25">
      <c r="C107" s="133"/>
      <c r="D107" s="144"/>
      <c r="E107" s="145"/>
      <c r="F107" s="134"/>
      <c r="G107" s="143"/>
      <c r="H107" s="131"/>
    </row>
    <row r="108" spans="3:8" s="130" customFormat="1" x14ac:dyDescent="0.25">
      <c r="C108" s="133"/>
      <c r="D108" s="144"/>
      <c r="E108" s="145"/>
      <c r="F108" s="134"/>
      <c r="G108" s="143"/>
      <c r="H108" s="131"/>
    </row>
  </sheetData>
  <mergeCells count="2">
    <mergeCell ref="B13:C14"/>
    <mergeCell ref="D13:D14"/>
  </mergeCells>
  <pageMargins left="0.70866141732283472" right="0.70866141732283472" top="0.78740157480314965" bottom="0.78740157480314965" header="0.31496062992125984" footer="0.31496062992125984"/>
  <pageSetup paperSize="9" scale="97" firstPageNumber="93" orientation="portrait" useFirstPageNumber="1" r:id="rId1"/>
  <headerFooter>
    <oddHeader xml:space="preserve">&amp;R&amp;"Arial,Obyčejné"&amp;10RDS (Realizační dokumentace stavby)    
Lávka ulice Jiráskova - Choceň 
SO-201.2. – Vrchní stavba
</oddHeader>
    <oddFooter>&amp;C&amp;"Arial,Obyčejné"&amp;10&amp;P
&amp;R&amp;"Arial,Obyčejné"&amp;10MDS projekt s.r.o.
                      Försterova 175, 566 01 Vysoké Mýto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5</vt:i4>
      </vt:variant>
    </vt:vector>
  </HeadingPairs>
  <TitlesOfParts>
    <vt:vector size="9" baseType="lpstr">
      <vt:lpstr>List1</vt:lpstr>
      <vt:lpstr>List1 (2)</vt:lpstr>
      <vt:lpstr>List2</vt:lpstr>
      <vt:lpstr>List3</vt:lpstr>
      <vt:lpstr>List1!Oblast_tisku</vt:lpstr>
      <vt:lpstr>'List1 (2)'!Oblast_tisku</vt:lpstr>
      <vt:lpstr>propi</vt:lpstr>
      <vt:lpstr>Propojeni</vt:lpstr>
      <vt:lpstr>Propojení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</dc:creator>
  <cp:lastModifiedBy>x</cp:lastModifiedBy>
  <cp:lastPrinted>2011-09-12T11:56:21Z</cp:lastPrinted>
  <dcterms:created xsi:type="dcterms:W3CDTF">2010-03-23T11:31:05Z</dcterms:created>
  <dcterms:modified xsi:type="dcterms:W3CDTF">2015-10-20T08:42:52Z</dcterms:modified>
</cp:coreProperties>
</file>