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https://proiecturadana.sharepoint.com/sites/ProiecturaDana/Sdilene dokumenty/Projekty/Projekty 2023/23035_Hradec_Stefanikova_Kuchyne/04_CALC-HMNG/ROZPOCET_21032025/"/>
    </mc:Choice>
  </mc:AlternateContent>
  <xr:revisionPtr revIDLastSave="75" documentId="11_985ABB3B5057EA9AE305E059124CBCFC13BEE422" xr6:coauthVersionLast="47" xr6:coauthVersionMax="47" xr10:uidLastSave="{1A5ABC17-D885-4BE4-A56D-C63D559CE64A}"/>
  <bookViews>
    <workbookView xWindow="0" yWindow="0" windowWidth="38400" windowHeight="21000" firstSheet="2" activeTab="11" xr2:uid="{00000000-000D-0000-FFFF-FFFF00000000}"/>
  </bookViews>
  <sheets>
    <sheet name="Rekapitulace stavby" sheetId="1" r:id="rId1"/>
    <sheet name="01 - Bourání stávajícíh k..." sheetId="2" r:id="rId2"/>
    <sheet name="02 - ASR" sheetId="3" r:id="rId3"/>
    <sheet name="03 - Chlazení" sheetId="4" r:id="rId4"/>
    <sheet name="04 - VZT" sheetId="5" r:id="rId5"/>
    <sheet name="05 - EL" sheetId="6" r:id="rId6"/>
    <sheet name="06 - Vnitřní kanalizace s..." sheetId="7" r:id="rId7"/>
    <sheet name="07 - Vnitřní kanalizace t..." sheetId="8" r:id="rId8"/>
    <sheet name="08 - Vnitřní vodovod" sheetId="9" r:id="rId9"/>
    <sheet name="09 - Vnitřní plynovod" sheetId="10" r:id="rId10"/>
    <sheet name="10 - VRN" sheetId="11" r:id="rId11"/>
    <sheet name="Pokyny pro vyplnění" sheetId="12" r:id="rId12"/>
  </sheets>
  <definedNames>
    <definedName name="_xlnm._FilterDatabase" localSheetId="1" hidden="1">'01 - Bourání stávajícíh k...'!$C$92:$K$178</definedName>
    <definedName name="_xlnm._FilterDatabase" localSheetId="2" hidden="1">'02 - ASR'!$C$94:$K$286</definedName>
    <definedName name="_xlnm._FilterDatabase" localSheetId="3" hidden="1">'03 - Chlazení'!$C$89:$K$200</definedName>
    <definedName name="_xlnm._FilterDatabase" localSheetId="4" hidden="1">'04 - VZT'!$C$84:$K$179</definedName>
    <definedName name="_xlnm._FilterDatabase" localSheetId="5" hidden="1">'05 - EL'!$C$88:$K$177</definedName>
    <definedName name="_xlnm._FilterDatabase" localSheetId="6" hidden="1">'06 - Vnitřní kanalizace s...'!$C$82:$K$121</definedName>
    <definedName name="_xlnm._FilterDatabase" localSheetId="7" hidden="1">'07 - Vnitřní kanalizace t...'!$C$82:$K$114</definedName>
    <definedName name="_xlnm._FilterDatabase" localSheetId="8" hidden="1">'08 - Vnitřní vodovod'!$C$83:$K$154</definedName>
    <definedName name="_xlnm._FilterDatabase" localSheetId="9" hidden="1">'09 - Vnitřní plynovod'!$C$82:$K$103</definedName>
    <definedName name="_xlnm._FilterDatabase" localSheetId="10" hidden="1">'10 - VRN'!$C$83:$K$97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98" i="4" l="1"/>
  <c r="BF167" i="2"/>
  <c r="BG167" i="2"/>
  <c r="BH167" i="2"/>
  <c r="BI167" i="2"/>
  <c r="BK167" i="2"/>
  <c r="BF168" i="2"/>
  <c r="BG168" i="2"/>
  <c r="BH168" i="2"/>
  <c r="BI168" i="2"/>
  <c r="BK168" i="2"/>
  <c r="T167" i="2"/>
  <c r="R167" i="2"/>
  <c r="P167" i="2"/>
  <c r="J168" i="2"/>
  <c r="BE168" i="2" s="1"/>
  <c r="BK96" i="11"/>
  <c r="BI96" i="11"/>
  <c r="BH96" i="11"/>
  <c r="BG96" i="11"/>
  <c r="BF96" i="11"/>
  <c r="T96" i="11"/>
  <c r="R96" i="11"/>
  <c r="P96" i="11"/>
  <c r="J96" i="11"/>
  <c r="BE96" i="11" s="1"/>
  <c r="BK95" i="11"/>
  <c r="J95" i="11" s="1"/>
  <c r="J64" i="11" s="1"/>
  <c r="T95" i="11"/>
  <c r="R95" i="11"/>
  <c r="P95" i="11"/>
  <c r="BK93" i="11"/>
  <c r="BK92" i="11" s="1"/>
  <c r="J92" i="11" s="1"/>
  <c r="J63" i="11" s="1"/>
  <c r="BI93" i="11"/>
  <c r="BH93" i="11"/>
  <c r="BG93" i="11"/>
  <c r="BF93" i="11"/>
  <c r="T93" i="11"/>
  <c r="T92" i="11" s="1"/>
  <c r="R93" i="11"/>
  <c r="P93" i="11"/>
  <c r="P92" i="11" s="1"/>
  <c r="J93" i="11"/>
  <c r="BE93" i="11" s="1"/>
  <c r="R92" i="11"/>
  <c r="BK90" i="11"/>
  <c r="BK89" i="11" s="1"/>
  <c r="J89" i="11" s="1"/>
  <c r="J62" i="11" s="1"/>
  <c r="BI90" i="11"/>
  <c r="BH90" i="11"/>
  <c r="BG90" i="11"/>
  <c r="F35" i="11" s="1"/>
  <c r="BF90" i="11"/>
  <c r="BE90" i="11"/>
  <c r="T90" i="11"/>
  <c r="R90" i="11"/>
  <c r="P90" i="11"/>
  <c r="P89" i="11" s="1"/>
  <c r="J90" i="11"/>
  <c r="T89" i="11"/>
  <c r="R89" i="11"/>
  <c r="BK87" i="11"/>
  <c r="BK86" i="11" s="1"/>
  <c r="BK85" i="11" s="1"/>
  <c r="BI87" i="11"/>
  <c r="BH87" i="11"/>
  <c r="F36" i="11" s="1"/>
  <c r="BG87" i="11"/>
  <c r="BF87" i="11"/>
  <c r="T87" i="11"/>
  <c r="T86" i="11" s="1"/>
  <c r="R87" i="11"/>
  <c r="P87" i="11"/>
  <c r="P86" i="11" s="1"/>
  <c r="J87" i="11"/>
  <c r="BE87" i="11" s="1"/>
  <c r="R86" i="11"/>
  <c r="R85" i="11" s="1"/>
  <c r="R84" i="11" s="1"/>
  <c r="J86" i="11"/>
  <c r="J61" i="11" s="1"/>
  <c r="J81" i="11"/>
  <c r="J80" i="11"/>
  <c r="F80" i="11"/>
  <c r="F78" i="11"/>
  <c r="E76" i="11"/>
  <c r="J55" i="11"/>
  <c r="J54" i="11"/>
  <c r="F54" i="11"/>
  <c r="F52" i="11"/>
  <c r="E50" i="11"/>
  <c r="J37" i="11"/>
  <c r="F37" i="11"/>
  <c r="J36" i="11"/>
  <c r="J35" i="11"/>
  <c r="J34" i="11"/>
  <c r="F34" i="11"/>
  <c r="J18" i="11"/>
  <c r="E18" i="11"/>
  <c r="F55" i="11" s="1"/>
  <c r="J17" i="11"/>
  <c r="J12" i="11"/>
  <c r="E7" i="11"/>
  <c r="E74" i="11" s="1"/>
  <c r="BK103" i="10"/>
  <c r="BI103" i="10"/>
  <c r="BH103" i="10"/>
  <c r="BG103" i="10"/>
  <c r="BF103" i="10"/>
  <c r="T103" i="10"/>
  <c r="R103" i="10"/>
  <c r="P103" i="10"/>
  <c r="P101" i="10" s="1"/>
  <c r="J103" i="10"/>
  <c r="BE103" i="10" s="1"/>
  <c r="BK102" i="10"/>
  <c r="BK101" i="10" s="1"/>
  <c r="J101" i="10" s="1"/>
  <c r="J63" i="10" s="1"/>
  <c r="BI102" i="10"/>
  <c r="BH102" i="10"/>
  <c r="BG102" i="10"/>
  <c r="BF102" i="10"/>
  <c r="BE102" i="10"/>
  <c r="T102" i="10"/>
  <c r="R102" i="10"/>
  <c r="P102" i="10"/>
  <c r="J102" i="10"/>
  <c r="T101" i="10"/>
  <c r="R101" i="10"/>
  <c r="BK100" i="10"/>
  <c r="BI100" i="10"/>
  <c r="BH100" i="10"/>
  <c r="BG100" i="10"/>
  <c r="BF100" i="10"/>
  <c r="T100" i="10"/>
  <c r="R100" i="10"/>
  <c r="R97" i="10" s="1"/>
  <c r="P100" i="10"/>
  <c r="J100" i="10"/>
  <c r="BE100" i="10" s="1"/>
  <c r="BK99" i="10"/>
  <c r="BI99" i="10"/>
  <c r="BH99" i="10"/>
  <c r="BG99" i="10"/>
  <c r="BF99" i="10"/>
  <c r="T99" i="10"/>
  <c r="R99" i="10"/>
  <c r="P99" i="10"/>
  <c r="J99" i="10"/>
  <c r="BE99" i="10" s="1"/>
  <c r="BK98" i="10"/>
  <c r="BK97" i="10" s="1"/>
  <c r="J97" i="10" s="1"/>
  <c r="J62" i="10" s="1"/>
  <c r="BI98" i="10"/>
  <c r="F37" i="10" s="1"/>
  <c r="BH98" i="10"/>
  <c r="BG98" i="10"/>
  <c r="BF98" i="10"/>
  <c r="BE98" i="10"/>
  <c r="T98" i="10"/>
  <c r="R98" i="10"/>
  <c r="P98" i="10"/>
  <c r="J98" i="10"/>
  <c r="T97" i="10"/>
  <c r="P97" i="10"/>
  <c r="BK95" i="10"/>
  <c r="BI95" i="10"/>
  <c r="BH95" i="10"/>
  <c r="BG95" i="10"/>
  <c r="BF95" i="10"/>
  <c r="BE95" i="10"/>
  <c r="T95" i="10"/>
  <c r="R95" i="10"/>
  <c r="P95" i="10"/>
  <c r="J95" i="10"/>
  <c r="BK94" i="10"/>
  <c r="BI94" i="10"/>
  <c r="BH94" i="10"/>
  <c r="BG94" i="10"/>
  <c r="BF94" i="10"/>
  <c r="BE94" i="10"/>
  <c r="T94" i="10"/>
  <c r="R94" i="10"/>
  <c r="P94" i="10"/>
  <c r="J94" i="10"/>
  <c r="BK92" i="10"/>
  <c r="BI92" i="10"/>
  <c r="BH92" i="10"/>
  <c r="BG92" i="10"/>
  <c r="BF92" i="10"/>
  <c r="T92" i="10"/>
  <c r="R92" i="10"/>
  <c r="P92" i="10"/>
  <c r="J92" i="10"/>
  <c r="BE92" i="10" s="1"/>
  <c r="BK90" i="10"/>
  <c r="BI90" i="10"/>
  <c r="BH90" i="10"/>
  <c r="F36" i="10" s="1"/>
  <c r="BC63" i="1" s="1"/>
  <c r="BG90" i="10"/>
  <c r="BF90" i="10"/>
  <c r="T90" i="10"/>
  <c r="R90" i="10"/>
  <c r="P90" i="10"/>
  <c r="J90" i="10"/>
  <c r="BE90" i="10" s="1"/>
  <c r="BK88" i="10"/>
  <c r="BI88" i="10"/>
  <c r="BH88" i="10"/>
  <c r="BG88" i="10"/>
  <c r="BF88" i="10"/>
  <c r="J34" i="10" s="1"/>
  <c r="AW63" i="1" s="1"/>
  <c r="AT63" i="1" s="1"/>
  <c r="BE88" i="10"/>
  <c r="T88" i="10"/>
  <c r="R88" i="10"/>
  <c r="P88" i="10"/>
  <c r="J88" i="10"/>
  <c r="BK86" i="10"/>
  <c r="BI86" i="10"/>
  <c r="BH86" i="10"/>
  <c r="BG86" i="10"/>
  <c r="F35" i="10" s="1"/>
  <c r="BF86" i="10"/>
  <c r="T86" i="10"/>
  <c r="R86" i="10"/>
  <c r="P86" i="10"/>
  <c r="P85" i="10" s="1"/>
  <c r="P84" i="10" s="1"/>
  <c r="P83" i="10" s="1"/>
  <c r="AU63" i="1" s="1"/>
  <c r="J86" i="10"/>
  <c r="BE86" i="10" s="1"/>
  <c r="J33" i="10" s="1"/>
  <c r="R85" i="10"/>
  <c r="J80" i="10"/>
  <c r="J79" i="10"/>
  <c r="F79" i="10"/>
  <c r="F77" i="10"/>
  <c r="E75" i="10"/>
  <c r="E73" i="10"/>
  <c r="J55" i="10"/>
  <c r="F55" i="10"/>
  <c r="J54" i="10"/>
  <c r="F54" i="10"/>
  <c r="J52" i="10"/>
  <c r="F52" i="10"/>
  <c r="E50" i="10"/>
  <c r="J37" i="10"/>
  <c r="J36" i="10"/>
  <c r="J35" i="10"/>
  <c r="J18" i="10"/>
  <c r="E18" i="10"/>
  <c r="F80" i="10" s="1"/>
  <c r="J17" i="10"/>
  <c r="J12" i="10"/>
  <c r="J77" i="10" s="1"/>
  <c r="E7" i="10"/>
  <c r="E48" i="10" s="1"/>
  <c r="BK153" i="9"/>
  <c r="BI153" i="9"/>
  <c r="BH153" i="9"/>
  <c r="BG153" i="9"/>
  <c r="BF153" i="9"/>
  <c r="BE153" i="9"/>
  <c r="T153" i="9"/>
  <c r="R153" i="9"/>
  <c r="P153" i="9"/>
  <c r="J153" i="9"/>
  <c r="BK151" i="9"/>
  <c r="BI151" i="9"/>
  <c r="BH151" i="9"/>
  <c r="BG151" i="9"/>
  <c r="BF151" i="9"/>
  <c r="BE151" i="9"/>
  <c r="T151" i="9"/>
  <c r="R151" i="9"/>
  <c r="P151" i="9"/>
  <c r="J151" i="9"/>
  <c r="BK149" i="9"/>
  <c r="BI149" i="9"/>
  <c r="BH149" i="9"/>
  <c r="BG149" i="9"/>
  <c r="BF149" i="9"/>
  <c r="T149" i="9"/>
  <c r="R149" i="9"/>
  <c r="P149" i="9"/>
  <c r="J149" i="9"/>
  <c r="BE149" i="9" s="1"/>
  <c r="BK147" i="9"/>
  <c r="BI147" i="9"/>
  <c r="BH147" i="9"/>
  <c r="BG147" i="9"/>
  <c r="BF147" i="9"/>
  <c r="T147" i="9"/>
  <c r="R147" i="9"/>
  <c r="P147" i="9"/>
  <c r="J147" i="9"/>
  <c r="BE147" i="9" s="1"/>
  <c r="BK146" i="9"/>
  <c r="BK145" i="9" s="1"/>
  <c r="J145" i="9" s="1"/>
  <c r="J64" i="9" s="1"/>
  <c r="BI146" i="9"/>
  <c r="BH146" i="9"/>
  <c r="BG146" i="9"/>
  <c r="BF146" i="9"/>
  <c r="BE146" i="9"/>
  <c r="T146" i="9"/>
  <c r="R146" i="9"/>
  <c r="P146" i="9"/>
  <c r="J146" i="9"/>
  <c r="T145" i="9"/>
  <c r="P145" i="9"/>
  <c r="BK144" i="9"/>
  <c r="BI144" i="9"/>
  <c r="BH144" i="9"/>
  <c r="BG144" i="9"/>
  <c r="BF144" i="9"/>
  <c r="BE144" i="9"/>
  <c r="T144" i="9"/>
  <c r="R144" i="9"/>
  <c r="P144" i="9"/>
  <c r="J144" i="9"/>
  <c r="BK143" i="9"/>
  <c r="BI143" i="9"/>
  <c r="BH143" i="9"/>
  <c r="BG143" i="9"/>
  <c r="BF143" i="9"/>
  <c r="BE143" i="9"/>
  <c r="T143" i="9"/>
  <c r="R143" i="9"/>
  <c r="P143" i="9"/>
  <c r="J143" i="9"/>
  <c r="BK142" i="9"/>
  <c r="BI142" i="9"/>
  <c r="BH142" i="9"/>
  <c r="BG142" i="9"/>
  <c r="BF142" i="9"/>
  <c r="T142" i="9"/>
  <c r="R142" i="9"/>
  <c r="P142" i="9"/>
  <c r="J142" i="9"/>
  <c r="BE142" i="9" s="1"/>
  <c r="BK141" i="9"/>
  <c r="BI141" i="9"/>
  <c r="BH141" i="9"/>
  <c r="BG141" i="9"/>
  <c r="BF141" i="9"/>
  <c r="T141" i="9"/>
  <c r="R141" i="9"/>
  <c r="P141" i="9"/>
  <c r="J141" i="9"/>
  <c r="BE141" i="9" s="1"/>
  <c r="BK140" i="9"/>
  <c r="BI140" i="9"/>
  <c r="BH140" i="9"/>
  <c r="BG140" i="9"/>
  <c r="BF140" i="9"/>
  <c r="BE140" i="9"/>
  <c r="T140" i="9"/>
  <c r="R140" i="9"/>
  <c r="P140" i="9"/>
  <c r="J140" i="9"/>
  <c r="BK139" i="9"/>
  <c r="BK138" i="9" s="1"/>
  <c r="J138" i="9" s="1"/>
  <c r="BI139" i="9"/>
  <c r="BH139" i="9"/>
  <c r="BG139" i="9"/>
  <c r="BF139" i="9"/>
  <c r="T139" i="9"/>
  <c r="T138" i="9" s="1"/>
  <c r="R139" i="9"/>
  <c r="P139" i="9"/>
  <c r="P138" i="9" s="1"/>
  <c r="J139" i="9"/>
  <c r="BE139" i="9" s="1"/>
  <c r="R138" i="9"/>
  <c r="BK136" i="9"/>
  <c r="BI136" i="9"/>
  <c r="BH136" i="9"/>
  <c r="BG136" i="9"/>
  <c r="BF136" i="9"/>
  <c r="BE136" i="9"/>
  <c r="T136" i="9"/>
  <c r="R136" i="9"/>
  <c r="P136" i="9"/>
  <c r="J136" i="9"/>
  <c r="BK135" i="9"/>
  <c r="BK132" i="9" s="1"/>
  <c r="J132" i="9" s="1"/>
  <c r="J62" i="9" s="1"/>
  <c r="BI135" i="9"/>
  <c r="BH135" i="9"/>
  <c r="BG135" i="9"/>
  <c r="BF135" i="9"/>
  <c r="BE135" i="9"/>
  <c r="T135" i="9"/>
  <c r="R135" i="9"/>
  <c r="P135" i="9"/>
  <c r="J135" i="9"/>
  <c r="BK134" i="9"/>
  <c r="BI134" i="9"/>
  <c r="BH134" i="9"/>
  <c r="BG134" i="9"/>
  <c r="BF134" i="9"/>
  <c r="T134" i="9"/>
  <c r="R134" i="9"/>
  <c r="P134" i="9"/>
  <c r="J134" i="9"/>
  <c r="BE134" i="9" s="1"/>
  <c r="BK133" i="9"/>
  <c r="BI133" i="9"/>
  <c r="BH133" i="9"/>
  <c r="BG133" i="9"/>
  <c r="BF133" i="9"/>
  <c r="T133" i="9"/>
  <c r="R133" i="9"/>
  <c r="P133" i="9"/>
  <c r="J133" i="9"/>
  <c r="BE133" i="9" s="1"/>
  <c r="T132" i="9"/>
  <c r="P132" i="9"/>
  <c r="BK130" i="9"/>
  <c r="BI130" i="9"/>
  <c r="BH130" i="9"/>
  <c r="BG130" i="9"/>
  <c r="BF130" i="9"/>
  <c r="BE130" i="9"/>
  <c r="T130" i="9"/>
  <c r="R130" i="9"/>
  <c r="P130" i="9"/>
  <c r="J130" i="9"/>
  <c r="BK129" i="9"/>
  <c r="BI129" i="9"/>
  <c r="BH129" i="9"/>
  <c r="BG129" i="9"/>
  <c r="BF129" i="9"/>
  <c r="BE129" i="9"/>
  <c r="T129" i="9"/>
  <c r="R129" i="9"/>
  <c r="P129" i="9"/>
  <c r="J129" i="9"/>
  <c r="BK128" i="9"/>
  <c r="BI128" i="9"/>
  <c r="BH128" i="9"/>
  <c r="BG128" i="9"/>
  <c r="BF128" i="9"/>
  <c r="BE128" i="9"/>
  <c r="T128" i="9"/>
  <c r="R128" i="9"/>
  <c r="P128" i="9"/>
  <c r="J128" i="9"/>
  <c r="BK127" i="9"/>
  <c r="BI127" i="9"/>
  <c r="BH127" i="9"/>
  <c r="BG127" i="9"/>
  <c r="BF127" i="9"/>
  <c r="T127" i="9"/>
  <c r="R127" i="9"/>
  <c r="P127" i="9"/>
  <c r="J127" i="9"/>
  <c r="BE127" i="9" s="1"/>
  <c r="BK126" i="9"/>
  <c r="BI126" i="9"/>
  <c r="BH126" i="9"/>
  <c r="BG126" i="9"/>
  <c r="BF126" i="9"/>
  <c r="T126" i="9"/>
  <c r="R126" i="9"/>
  <c r="P126" i="9"/>
  <c r="J126" i="9"/>
  <c r="BE126" i="9" s="1"/>
  <c r="BK125" i="9"/>
  <c r="BI125" i="9"/>
  <c r="BH125" i="9"/>
  <c r="BG125" i="9"/>
  <c r="BF125" i="9"/>
  <c r="BE125" i="9"/>
  <c r="T125" i="9"/>
  <c r="R125" i="9"/>
  <c r="P125" i="9"/>
  <c r="J125" i="9"/>
  <c r="BK124" i="9"/>
  <c r="BI124" i="9"/>
  <c r="BH124" i="9"/>
  <c r="BG124" i="9"/>
  <c r="BF124" i="9"/>
  <c r="T124" i="9"/>
  <c r="R124" i="9"/>
  <c r="P124" i="9"/>
  <c r="J124" i="9"/>
  <c r="BE124" i="9" s="1"/>
  <c r="BK123" i="9"/>
  <c r="BI123" i="9"/>
  <c r="BH123" i="9"/>
  <c r="BG123" i="9"/>
  <c r="BF123" i="9"/>
  <c r="BE123" i="9"/>
  <c r="T123" i="9"/>
  <c r="R123" i="9"/>
  <c r="P123" i="9"/>
  <c r="J123" i="9"/>
  <c r="BK121" i="9"/>
  <c r="BI121" i="9"/>
  <c r="BH121" i="9"/>
  <c r="BG121" i="9"/>
  <c r="BF121" i="9"/>
  <c r="BE121" i="9"/>
  <c r="T121" i="9"/>
  <c r="R121" i="9"/>
  <c r="P121" i="9"/>
  <c r="J121" i="9"/>
  <c r="BK119" i="9"/>
  <c r="BI119" i="9"/>
  <c r="BH119" i="9"/>
  <c r="BG119" i="9"/>
  <c r="BF119" i="9"/>
  <c r="T119" i="9"/>
  <c r="R119" i="9"/>
  <c r="P119" i="9"/>
  <c r="J119" i="9"/>
  <c r="BE119" i="9" s="1"/>
  <c r="BK117" i="9"/>
  <c r="BI117" i="9"/>
  <c r="BH117" i="9"/>
  <c r="BG117" i="9"/>
  <c r="BF117" i="9"/>
  <c r="T117" i="9"/>
  <c r="R117" i="9"/>
  <c r="P117" i="9"/>
  <c r="J117" i="9"/>
  <c r="BE117" i="9" s="1"/>
  <c r="BK115" i="9"/>
  <c r="BI115" i="9"/>
  <c r="BH115" i="9"/>
  <c r="BG115" i="9"/>
  <c r="BF115" i="9"/>
  <c r="BE115" i="9"/>
  <c r="T115" i="9"/>
  <c r="R115" i="9"/>
  <c r="P115" i="9"/>
  <c r="J115" i="9"/>
  <c r="BK113" i="9"/>
  <c r="BI113" i="9"/>
  <c r="BH113" i="9"/>
  <c r="BG113" i="9"/>
  <c r="BF113" i="9"/>
  <c r="T113" i="9"/>
  <c r="R113" i="9"/>
  <c r="P113" i="9"/>
  <c r="J113" i="9"/>
  <c r="BE113" i="9" s="1"/>
  <c r="BK111" i="9"/>
  <c r="BI111" i="9"/>
  <c r="BH111" i="9"/>
  <c r="BG111" i="9"/>
  <c r="BF111" i="9"/>
  <c r="BE111" i="9"/>
  <c r="T111" i="9"/>
  <c r="R111" i="9"/>
  <c r="P111" i="9"/>
  <c r="J111" i="9"/>
  <c r="BK109" i="9"/>
  <c r="BI109" i="9"/>
  <c r="BH109" i="9"/>
  <c r="BG109" i="9"/>
  <c r="BF109" i="9"/>
  <c r="BE109" i="9"/>
  <c r="T109" i="9"/>
  <c r="R109" i="9"/>
  <c r="P109" i="9"/>
  <c r="J109" i="9"/>
  <c r="BK107" i="9"/>
  <c r="BK86" i="9" s="1"/>
  <c r="BI107" i="9"/>
  <c r="BH107" i="9"/>
  <c r="BG107" i="9"/>
  <c r="BF107" i="9"/>
  <c r="T107" i="9"/>
  <c r="R107" i="9"/>
  <c r="P107" i="9"/>
  <c r="J107" i="9"/>
  <c r="BE107" i="9" s="1"/>
  <c r="BK105" i="9"/>
  <c r="BI105" i="9"/>
  <c r="BH105" i="9"/>
  <c r="BG105" i="9"/>
  <c r="BF105" i="9"/>
  <c r="T105" i="9"/>
  <c r="R105" i="9"/>
  <c r="P105" i="9"/>
  <c r="J105" i="9"/>
  <c r="BE105" i="9" s="1"/>
  <c r="BK103" i="9"/>
  <c r="BI103" i="9"/>
  <c r="BH103" i="9"/>
  <c r="BG103" i="9"/>
  <c r="BF103" i="9"/>
  <c r="BE103" i="9"/>
  <c r="T103" i="9"/>
  <c r="R103" i="9"/>
  <c r="P103" i="9"/>
  <c r="J103" i="9"/>
  <c r="BK101" i="9"/>
  <c r="BI101" i="9"/>
  <c r="BH101" i="9"/>
  <c r="BG101" i="9"/>
  <c r="BF101" i="9"/>
  <c r="T101" i="9"/>
  <c r="R101" i="9"/>
  <c r="P101" i="9"/>
  <c r="J101" i="9"/>
  <c r="BE101" i="9" s="1"/>
  <c r="BK99" i="9"/>
  <c r="BI99" i="9"/>
  <c r="BH99" i="9"/>
  <c r="BG99" i="9"/>
  <c r="BF99" i="9"/>
  <c r="BE99" i="9"/>
  <c r="T99" i="9"/>
  <c r="R99" i="9"/>
  <c r="P99" i="9"/>
  <c r="J99" i="9"/>
  <c r="BK97" i="9"/>
  <c r="BI97" i="9"/>
  <c r="BH97" i="9"/>
  <c r="BG97" i="9"/>
  <c r="BF97" i="9"/>
  <c r="BE97" i="9"/>
  <c r="T97" i="9"/>
  <c r="R97" i="9"/>
  <c r="P97" i="9"/>
  <c r="J97" i="9"/>
  <c r="BK95" i="9"/>
  <c r="BI95" i="9"/>
  <c r="BH95" i="9"/>
  <c r="BG95" i="9"/>
  <c r="BF95" i="9"/>
  <c r="T95" i="9"/>
  <c r="R95" i="9"/>
  <c r="R86" i="9" s="1"/>
  <c r="P95" i="9"/>
  <c r="J95" i="9"/>
  <c r="BE95" i="9" s="1"/>
  <c r="BK93" i="9"/>
  <c r="BI93" i="9"/>
  <c r="BH93" i="9"/>
  <c r="BG93" i="9"/>
  <c r="BF93" i="9"/>
  <c r="T93" i="9"/>
  <c r="R93" i="9"/>
  <c r="P93" i="9"/>
  <c r="J93" i="9"/>
  <c r="BE93" i="9" s="1"/>
  <c r="BK91" i="9"/>
  <c r="BI91" i="9"/>
  <c r="BH91" i="9"/>
  <c r="BG91" i="9"/>
  <c r="BF91" i="9"/>
  <c r="BE91" i="9"/>
  <c r="T91" i="9"/>
  <c r="R91" i="9"/>
  <c r="P91" i="9"/>
  <c r="J91" i="9"/>
  <c r="BK89" i="9"/>
  <c r="BI89" i="9"/>
  <c r="F37" i="9" s="1"/>
  <c r="BH89" i="9"/>
  <c r="BG89" i="9"/>
  <c r="BF89" i="9"/>
  <c r="T89" i="9"/>
  <c r="R89" i="9"/>
  <c r="P89" i="9"/>
  <c r="J89" i="9"/>
  <c r="BE89" i="9" s="1"/>
  <c r="BK87" i="9"/>
  <c r="BI87" i="9"/>
  <c r="BH87" i="9"/>
  <c r="BG87" i="9"/>
  <c r="F35" i="9" s="1"/>
  <c r="BF87" i="9"/>
  <c r="BE87" i="9"/>
  <c r="T87" i="9"/>
  <c r="R87" i="9"/>
  <c r="P87" i="9"/>
  <c r="J87" i="9"/>
  <c r="J81" i="9"/>
  <c r="F81" i="9"/>
  <c r="J80" i="9"/>
  <c r="F80" i="9"/>
  <c r="F78" i="9"/>
  <c r="E76" i="9"/>
  <c r="E74" i="9"/>
  <c r="J63" i="9"/>
  <c r="J55" i="9"/>
  <c r="J54" i="9"/>
  <c r="F54" i="9"/>
  <c r="F52" i="9"/>
  <c r="E50" i="9"/>
  <c r="E48" i="9"/>
  <c r="J37" i="9"/>
  <c r="J36" i="9"/>
  <c r="J35" i="9"/>
  <c r="J33" i="9"/>
  <c r="J18" i="9"/>
  <c r="E18" i="9"/>
  <c r="F55" i="9" s="1"/>
  <c r="J17" i="9"/>
  <c r="J12" i="9"/>
  <c r="J78" i="9" s="1"/>
  <c r="E7" i="9"/>
  <c r="BK114" i="8"/>
  <c r="BI114" i="8"/>
  <c r="BH114" i="8"/>
  <c r="BG114" i="8"/>
  <c r="BF114" i="8"/>
  <c r="T114" i="8"/>
  <c r="R114" i="8"/>
  <c r="P114" i="8"/>
  <c r="J114" i="8"/>
  <c r="BE114" i="8" s="1"/>
  <c r="BK113" i="8"/>
  <c r="BI113" i="8"/>
  <c r="BH113" i="8"/>
  <c r="BG113" i="8"/>
  <c r="BF113" i="8"/>
  <c r="BE113" i="8"/>
  <c r="T113" i="8"/>
  <c r="R113" i="8"/>
  <c r="P113" i="8"/>
  <c r="J113" i="8"/>
  <c r="BK112" i="8"/>
  <c r="BI112" i="8"/>
  <c r="BH112" i="8"/>
  <c r="BG112" i="8"/>
  <c r="BF112" i="8"/>
  <c r="T112" i="8"/>
  <c r="R112" i="8"/>
  <c r="P112" i="8"/>
  <c r="J112" i="8"/>
  <c r="BE112" i="8" s="1"/>
  <c r="BK110" i="8"/>
  <c r="BI110" i="8"/>
  <c r="BH110" i="8"/>
  <c r="BG110" i="8"/>
  <c r="BF110" i="8"/>
  <c r="BE110" i="8"/>
  <c r="T110" i="8"/>
  <c r="R110" i="8"/>
  <c r="P110" i="8"/>
  <c r="J110" i="8"/>
  <c r="BK109" i="8"/>
  <c r="BI109" i="8"/>
  <c r="BH109" i="8"/>
  <c r="BG109" i="8"/>
  <c r="BF109" i="8"/>
  <c r="BE109" i="8"/>
  <c r="T109" i="8"/>
  <c r="R109" i="8"/>
  <c r="P109" i="8"/>
  <c r="J109" i="8"/>
  <c r="R108" i="8"/>
  <c r="BK106" i="8"/>
  <c r="BI106" i="8"/>
  <c r="BH106" i="8"/>
  <c r="BG106" i="8"/>
  <c r="BF106" i="8"/>
  <c r="T106" i="8"/>
  <c r="R106" i="8"/>
  <c r="P106" i="8"/>
  <c r="J106" i="8"/>
  <c r="BE106" i="8" s="1"/>
  <c r="BK105" i="8"/>
  <c r="BI105" i="8"/>
  <c r="BH105" i="8"/>
  <c r="BG105" i="8"/>
  <c r="BF105" i="8"/>
  <c r="BE105" i="8"/>
  <c r="T105" i="8"/>
  <c r="R105" i="8"/>
  <c r="P105" i="8"/>
  <c r="J105" i="8"/>
  <c r="BK104" i="8"/>
  <c r="BI104" i="8"/>
  <c r="F37" i="8" s="1"/>
  <c r="BD61" i="1" s="1"/>
  <c r="BH104" i="8"/>
  <c r="BG104" i="8"/>
  <c r="BF104" i="8"/>
  <c r="BE104" i="8"/>
  <c r="T104" i="8"/>
  <c r="R104" i="8"/>
  <c r="P104" i="8"/>
  <c r="J104" i="8"/>
  <c r="BK103" i="8"/>
  <c r="BI103" i="8"/>
  <c r="BH103" i="8"/>
  <c r="BG103" i="8"/>
  <c r="F35" i="8" s="1"/>
  <c r="BF103" i="8"/>
  <c r="BE103" i="8"/>
  <c r="T103" i="8"/>
  <c r="R103" i="8"/>
  <c r="P103" i="8"/>
  <c r="J103" i="8"/>
  <c r="BK102" i="8"/>
  <c r="BI102" i="8"/>
  <c r="BH102" i="8"/>
  <c r="BG102" i="8"/>
  <c r="BF102" i="8"/>
  <c r="BE102" i="8"/>
  <c r="T102" i="8"/>
  <c r="R102" i="8"/>
  <c r="P102" i="8"/>
  <c r="J102" i="8"/>
  <c r="BK101" i="8"/>
  <c r="BK100" i="8" s="1"/>
  <c r="J100" i="8" s="1"/>
  <c r="J62" i="8" s="1"/>
  <c r="BI101" i="8"/>
  <c r="BH101" i="8"/>
  <c r="BG101" i="8"/>
  <c r="BF101" i="8"/>
  <c r="T101" i="8"/>
  <c r="T100" i="8" s="1"/>
  <c r="R101" i="8"/>
  <c r="P101" i="8"/>
  <c r="J101" i="8"/>
  <c r="BE101" i="8" s="1"/>
  <c r="P100" i="8"/>
  <c r="BK99" i="8"/>
  <c r="BI99" i="8"/>
  <c r="BH99" i="8"/>
  <c r="BG99" i="8"/>
  <c r="BF99" i="8"/>
  <c r="T99" i="8"/>
  <c r="R99" i="8"/>
  <c r="P99" i="8"/>
  <c r="J99" i="8"/>
  <c r="BE99" i="8" s="1"/>
  <c r="BK98" i="8"/>
  <c r="BI98" i="8"/>
  <c r="BH98" i="8"/>
  <c r="BG98" i="8"/>
  <c r="BF98" i="8"/>
  <c r="BE98" i="8"/>
  <c r="T98" i="8"/>
  <c r="R98" i="8"/>
  <c r="P98" i="8"/>
  <c r="J98" i="8"/>
  <c r="BK97" i="8"/>
  <c r="BI97" i="8"/>
  <c r="BH97" i="8"/>
  <c r="BG97" i="8"/>
  <c r="BF97" i="8"/>
  <c r="T97" i="8"/>
  <c r="R97" i="8"/>
  <c r="P97" i="8"/>
  <c r="J97" i="8"/>
  <c r="BE97" i="8" s="1"/>
  <c r="BK95" i="8"/>
  <c r="BI95" i="8"/>
  <c r="BH95" i="8"/>
  <c r="BG95" i="8"/>
  <c r="BF95" i="8"/>
  <c r="BE95" i="8"/>
  <c r="T95" i="8"/>
  <c r="R95" i="8"/>
  <c r="P95" i="8"/>
  <c r="J95" i="8"/>
  <c r="BK94" i="8"/>
  <c r="BI94" i="8"/>
  <c r="BH94" i="8"/>
  <c r="BG94" i="8"/>
  <c r="BF94" i="8"/>
  <c r="BE94" i="8"/>
  <c r="T94" i="8"/>
  <c r="R94" i="8"/>
  <c r="P94" i="8"/>
  <c r="J94" i="8"/>
  <c r="BK93" i="8"/>
  <c r="BI93" i="8"/>
  <c r="BH93" i="8"/>
  <c r="BG93" i="8"/>
  <c r="BF93" i="8"/>
  <c r="T93" i="8"/>
  <c r="R93" i="8"/>
  <c r="P93" i="8"/>
  <c r="J93" i="8"/>
  <c r="BE93" i="8" s="1"/>
  <c r="BK92" i="8"/>
  <c r="BI92" i="8"/>
  <c r="BH92" i="8"/>
  <c r="BG92" i="8"/>
  <c r="BF92" i="8"/>
  <c r="T92" i="8"/>
  <c r="R92" i="8"/>
  <c r="P92" i="8"/>
  <c r="J92" i="8"/>
  <c r="BE92" i="8" s="1"/>
  <c r="BK90" i="8"/>
  <c r="BI90" i="8"/>
  <c r="BH90" i="8"/>
  <c r="BG90" i="8"/>
  <c r="BF90" i="8"/>
  <c r="T90" i="8"/>
  <c r="R90" i="8"/>
  <c r="P90" i="8"/>
  <c r="J90" i="8"/>
  <c r="BE90" i="8" s="1"/>
  <c r="BK88" i="8"/>
  <c r="BI88" i="8"/>
  <c r="BH88" i="8"/>
  <c r="BG88" i="8"/>
  <c r="BF88" i="8"/>
  <c r="T88" i="8"/>
  <c r="R88" i="8"/>
  <c r="P88" i="8"/>
  <c r="J88" i="8"/>
  <c r="BE88" i="8" s="1"/>
  <c r="BK86" i="8"/>
  <c r="BK85" i="8" s="1"/>
  <c r="BI86" i="8"/>
  <c r="BH86" i="8"/>
  <c r="BG86" i="8"/>
  <c r="BF86" i="8"/>
  <c r="F34" i="8" s="1"/>
  <c r="BA61" i="1" s="1"/>
  <c r="BE86" i="8"/>
  <c r="J33" i="8" s="1"/>
  <c r="T86" i="8"/>
  <c r="R86" i="8"/>
  <c r="P86" i="8"/>
  <c r="J86" i="8"/>
  <c r="R85" i="8"/>
  <c r="J80" i="8"/>
  <c r="J79" i="8"/>
  <c r="F79" i="8"/>
  <c r="J77" i="8"/>
  <c r="F77" i="8"/>
  <c r="E75" i="8"/>
  <c r="J55" i="8"/>
  <c r="J54" i="8"/>
  <c r="F54" i="8"/>
  <c r="F52" i="8"/>
  <c r="E50" i="8"/>
  <c r="J37" i="8"/>
  <c r="J36" i="8"/>
  <c r="J35" i="8"/>
  <c r="J18" i="8"/>
  <c r="E18" i="8"/>
  <c r="F80" i="8" s="1"/>
  <c r="J17" i="8"/>
  <c r="J12" i="8"/>
  <c r="J52" i="8" s="1"/>
  <c r="E7" i="8"/>
  <c r="E73" i="8" s="1"/>
  <c r="BK121" i="7"/>
  <c r="BI121" i="7"/>
  <c r="BH121" i="7"/>
  <c r="BG121" i="7"/>
  <c r="BF121" i="7"/>
  <c r="T121" i="7"/>
  <c r="R121" i="7"/>
  <c r="P121" i="7"/>
  <c r="J121" i="7"/>
  <c r="BE121" i="7" s="1"/>
  <c r="BK120" i="7"/>
  <c r="BI120" i="7"/>
  <c r="BH120" i="7"/>
  <c r="BG120" i="7"/>
  <c r="BF120" i="7"/>
  <c r="T120" i="7"/>
  <c r="R120" i="7"/>
  <c r="P120" i="7"/>
  <c r="J120" i="7"/>
  <c r="BE120" i="7" s="1"/>
  <c r="BK119" i="7"/>
  <c r="BI119" i="7"/>
  <c r="BH119" i="7"/>
  <c r="BG119" i="7"/>
  <c r="BF119" i="7"/>
  <c r="BE119" i="7"/>
  <c r="T119" i="7"/>
  <c r="R119" i="7"/>
  <c r="P119" i="7"/>
  <c r="J119" i="7"/>
  <c r="BK117" i="7"/>
  <c r="BI117" i="7"/>
  <c r="BH117" i="7"/>
  <c r="BG117" i="7"/>
  <c r="BF117" i="7"/>
  <c r="BE117" i="7"/>
  <c r="T117" i="7"/>
  <c r="R117" i="7"/>
  <c r="R115" i="7" s="1"/>
  <c r="P117" i="7"/>
  <c r="P115" i="7" s="1"/>
  <c r="J117" i="7"/>
  <c r="BK116" i="7"/>
  <c r="BI116" i="7"/>
  <c r="BH116" i="7"/>
  <c r="BG116" i="7"/>
  <c r="BF116" i="7"/>
  <c r="BE116" i="7"/>
  <c r="T116" i="7"/>
  <c r="T115" i="7" s="1"/>
  <c r="R116" i="7"/>
  <c r="P116" i="7"/>
  <c r="J116" i="7"/>
  <c r="BK115" i="7"/>
  <c r="J115" i="7" s="1"/>
  <c r="BK113" i="7"/>
  <c r="BI113" i="7"/>
  <c r="BH113" i="7"/>
  <c r="BG113" i="7"/>
  <c r="BF113" i="7"/>
  <c r="BE113" i="7"/>
  <c r="T113" i="7"/>
  <c r="R113" i="7"/>
  <c r="P113" i="7"/>
  <c r="J113" i="7"/>
  <c r="BK112" i="7"/>
  <c r="BI112" i="7"/>
  <c r="BH112" i="7"/>
  <c r="BG112" i="7"/>
  <c r="BF112" i="7"/>
  <c r="T112" i="7"/>
  <c r="R112" i="7"/>
  <c r="P112" i="7"/>
  <c r="J112" i="7"/>
  <c r="BE112" i="7" s="1"/>
  <c r="BK111" i="7"/>
  <c r="BI111" i="7"/>
  <c r="BH111" i="7"/>
  <c r="BG111" i="7"/>
  <c r="BF111" i="7"/>
  <c r="T111" i="7"/>
  <c r="R111" i="7"/>
  <c r="P111" i="7"/>
  <c r="J111" i="7"/>
  <c r="BE111" i="7" s="1"/>
  <c r="BK110" i="7"/>
  <c r="BI110" i="7"/>
  <c r="BH110" i="7"/>
  <c r="BG110" i="7"/>
  <c r="BF110" i="7"/>
  <c r="T110" i="7"/>
  <c r="R110" i="7"/>
  <c r="P110" i="7"/>
  <c r="J110" i="7"/>
  <c r="BE110" i="7" s="1"/>
  <c r="BK108" i="7"/>
  <c r="BI108" i="7"/>
  <c r="BH108" i="7"/>
  <c r="BG108" i="7"/>
  <c r="BF108" i="7"/>
  <c r="BE108" i="7"/>
  <c r="T108" i="7"/>
  <c r="R108" i="7"/>
  <c r="P108" i="7"/>
  <c r="J108" i="7"/>
  <c r="BK107" i="7"/>
  <c r="BI107" i="7"/>
  <c r="BH107" i="7"/>
  <c r="BG107" i="7"/>
  <c r="BF107" i="7"/>
  <c r="BE107" i="7"/>
  <c r="T107" i="7"/>
  <c r="R107" i="7"/>
  <c r="P107" i="7"/>
  <c r="J107" i="7"/>
  <c r="BK106" i="7"/>
  <c r="BI106" i="7"/>
  <c r="BH106" i="7"/>
  <c r="BG106" i="7"/>
  <c r="BF106" i="7"/>
  <c r="BE106" i="7"/>
  <c r="T106" i="7"/>
  <c r="R106" i="7"/>
  <c r="R102" i="7" s="1"/>
  <c r="P106" i="7"/>
  <c r="J106" i="7"/>
  <c r="BK105" i="7"/>
  <c r="BI105" i="7"/>
  <c r="BH105" i="7"/>
  <c r="BG105" i="7"/>
  <c r="BF105" i="7"/>
  <c r="T105" i="7"/>
  <c r="R105" i="7"/>
  <c r="P105" i="7"/>
  <c r="J105" i="7"/>
  <c r="BE105" i="7" s="1"/>
  <c r="BK104" i="7"/>
  <c r="BI104" i="7"/>
  <c r="BH104" i="7"/>
  <c r="BG104" i="7"/>
  <c r="BF104" i="7"/>
  <c r="T104" i="7"/>
  <c r="R104" i="7"/>
  <c r="P104" i="7"/>
  <c r="J104" i="7"/>
  <c r="BE104" i="7" s="1"/>
  <c r="BK103" i="7"/>
  <c r="BK102" i="7" s="1"/>
  <c r="J102" i="7" s="1"/>
  <c r="J62" i="7" s="1"/>
  <c r="BI103" i="7"/>
  <c r="BH103" i="7"/>
  <c r="BG103" i="7"/>
  <c r="BF103" i="7"/>
  <c r="T103" i="7"/>
  <c r="R103" i="7"/>
  <c r="P103" i="7"/>
  <c r="J103" i="7"/>
  <c r="BE103" i="7" s="1"/>
  <c r="BK100" i="7"/>
  <c r="BI100" i="7"/>
  <c r="BH100" i="7"/>
  <c r="BG100" i="7"/>
  <c r="BF100" i="7"/>
  <c r="BE100" i="7"/>
  <c r="T100" i="7"/>
  <c r="R100" i="7"/>
  <c r="P100" i="7"/>
  <c r="J100" i="7"/>
  <c r="BK99" i="7"/>
  <c r="BI99" i="7"/>
  <c r="BH99" i="7"/>
  <c r="BG99" i="7"/>
  <c r="BF99" i="7"/>
  <c r="BE99" i="7"/>
  <c r="T99" i="7"/>
  <c r="R99" i="7"/>
  <c r="P99" i="7"/>
  <c r="J99" i="7"/>
  <c r="BK98" i="7"/>
  <c r="BI98" i="7"/>
  <c r="BH98" i="7"/>
  <c r="BG98" i="7"/>
  <c r="BF98" i="7"/>
  <c r="T98" i="7"/>
  <c r="R98" i="7"/>
  <c r="P98" i="7"/>
  <c r="J98" i="7"/>
  <c r="BE98" i="7" s="1"/>
  <c r="BK96" i="7"/>
  <c r="BI96" i="7"/>
  <c r="BH96" i="7"/>
  <c r="BG96" i="7"/>
  <c r="BF96" i="7"/>
  <c r="T96" i="7"/>
  <c r="R96" i="7"/>
  <c r="P96" i="7"/>
  <c r="J96" i="7"/>
  <c r="BE96" i="7" s="1"/>
  <c r="BK94" i="7"/>
  <c r="BI94" i="7"/>
  <c r="BH94" i="7"/>
  <c r="BG94" i="7"/>
  <c r="BF94" i="7"/>
  <c r="BE94" i="7"/>
  <c r="T94" i="7"/>
  <c r="T85" i="7" s="1"/>
  <c r="R94" i="7"/>
  <c r="P94" i="7"/>
  <c r="J94" i="7"/>
  <c r="BK92" i="7"/>
  <c r="BI92" i="7"/>
  <c r="BH92" i="7"/>
  <c r="BG92" i="7"/>
  <c r="BF92" i="7"/>
  <c r="BE92" i="7"/>
  <c r="T92" i="7"/>
  <c r="R92" i="7"/>
  <c r="P92" i="7"/>
  <c r="P85" i="7" s="1"/>
  <c r="J92" i="7"/>
  <c r="BK90" i="7"/>
  <c r="BI90" i="7"/>
  <c r="BH90" i="7"/>
  <c r="BG90" i="7"/>
  <c r="BF90" i="7"/>
  <c r="BE90" i="7"/>
  <c r="T90" i="7"/>
  <c r="R90" i="7"/>
  <c r="P90" i="7"/>
  <c r="J90" i="7"/>
  <c r="BK88" i="7"/>
  <c r="BK85" i="7" s="1"/>
  <c r="BI88" i="7"/>
  <c r="BH88" i="7"/>
  <c r="BG88" i="7"/>
  <c r="BF88" i="7"/>
  <c r="BE88" i="7"/>
  <c r="T88" i="7"/>
  <c r="R88" i="7"/>
  <c r="P88" i="7"/>
  <c r="J88" i="7"/>
  <c r="BK86" i="7"/>
  <c r="BI86" i="7"/>
  <c r="BH86" i="7"/>
  <c r="BG86" i="7"/>
  <c r="BF86" i="7"/>
  <c r="T86" i="7"/>
  <c r="R86" i="7"/>
  <c r="P86" i="7"/>
  <c r="J86" i="7"/>
  <c r="BE86" i="7" s="1"/>
  <c r="J80" i="7"/>
  <c r="J79" i="7"/>
  <c r="F79" i="7"/>
  <c r="F77" i="7"/>
  <c r="E75" i="7"/>
  <c r="J63" i="7"/>
  <c r="J55" i="7"/>
  <c r="J54" i="7"/>
  <c r="F54" i="7"/>
  <c r="F52" i="7"/>
  <c r="E50" i="7"/>
  <c r="E48" i="7"/>
  <c r="J37" i="7"/>
  <c r="J36" i="7"/>
  <c r="J35" i="7"/>
  <c r="J18" i="7"/>
  <c r="E18" i="7"/>
  <c r="F55" i="7" s="1"/>
  <c r="J17" i="7"/>
  <c r="J12" i="7"/>
  <c r="J77" i="7" s="1"/>
  <c r="E7" i="7"/>
  <c r="E73" i="7" s="1"/>
  <c r="BK177" i="6"/>
  <c r="BI177" i="6"/>
  <c r="BH177" i="6"/>
  <c r="BG177" i="6"/>
  <c r="BF177" i="6"/>
  <c r="T177" i="6"/>
  <c r="R177" i="6"/>
  <c r="P177" i="6"/>
  <c r="J177" i="6"/>
  <c r="BE177" i="6" s="1"/>
  <c r="BK176" i="6"/>
  <c r="BI176" i="6"/>
  <c r="BH176" i="6"/>
  <c r="BG176" i="6"/>
  <c r="BF176" i="6"/>
  <c r="T176" i="6"/>
  <c r="R176" i="6"/>
  <c r="P176" i="6"/>
  <c r="J176" i="6"/>
  <c r="BE176" i="6" s="1"/>
  <c r="BK175" i="6"/>
  <c r="BI175" i="6"/>
  <c r="BH175" i="6"/>
  <c r="BG175" i="6"/>
  <c r="BF175" i="6"/>
  <c r="BE175" i="6"/>
  <c r="T175" i="6"/>
  <c r="R175" i="6"/>
  <c r="P175" i="6"/>
  <c r="J175" i="6"/>
  <c r="BK174" i="6"/>
  <c r="BI174" i="6"/>
  <c r="BH174" i="6"/>
  <c r="BG174" i="6"/>
  <c r="BF174" i="6"/>
  <c r="BE174" i="6"/>
  <c r="T174" i="6"/>
  <c r="R174" i="6"/>
  <c r="P174" i="6"/>
  <c r="J174" i="6"/>
  <c r="BK173" i="6"/>
  <c r="BI173" i="6"/>
  <c r="BH173" i="6"/>
  <c r="BG173" i="6"/>
  <c r="BF173" i="6"/>
  <c r="BE173" i="6"/>
  <c r="T173" i="6"/>
  <c r="R173" i="6"/>
  <c r="R171" i="6" s="1"/>
  <c r="P173" i="6"/>
  <c r="J173" i="6"/>
  <c r="BK172" i="6"/>
  <c r="BK171" i="6" s="1"/>
  <c r="J171" i="6" s="1"/>
  <c r="J69" i="6" s="1"/>
  <c r="BI172" i="6"/>
  <c r="BH172" i="6"/>
  <c r="BG172" i="6"/>
  <c r="BF172" i="6"/>
  <c r="T172" i="6"/>
  <c r="T171" i="6" s="1"/>
  <c r="R172" i="6"/>
  <c r="P172" i="6"/>
  <c r="J172" i="6"/>
  <c r="BE172" i="6" s="1"/>
  <c r="BK169" i="6"/>
  <c r="BI169" i="6"/>
  <c r="BH169" i="6"/>
  <c r="BG169" i="6"/>
  <c r="BF169" i="6"/>
  <c r="T169" i="6"/>
  <c r="T164" i="6" s="1"/>
  <c r="R169" i="6"/>
  <c r="P169" i="6"/>
  <c r="J169" i="6"/>
  <c r="BE169" i="6" s="1"/>
  <c r="BK168" i="6"/>
  <c r="BI168" i="6"/>
  <c r="BH168" i="6"/>
  <c r="BG168" i="6"/>
  <c r="BF168" i="6"/>
  <c r="BE168" i="6"/>
  <c r="T168" i="6"/>
  <c r="R168" i="6"/>
  <c r="P168" i="6"/>
  <c r="P164" i="6" s="1"/>
  <c r="J168" i="6"/>
  <c r="BK167" i="6"/>
  <c r="BI167" i="6"/>
  <c r="BH167" i="6"/>
  <c r="BG167" i="6"/>
  <c r="BF167" i="6"/>
  <c r="BE167" i="6"/>
  <c r="T167" i="6"/>
  <c r="R167" i="6"/>
  <c r="P167" i="6"/>
  <c r="J167" i="6"/>
  <c r="BK166" i="6"/>
  <c r="BK164" i="6" s="1"/>
  <c r="BI166" i="6"/>
  <c r="BH166" i="6"/>
  <c r="BG166" i="6"/>
  <c r="BF166" i="6"/>
  <c r="BE166" i="6"/>
  <c r="T166" i="6"/>
  <c r="R166" i="6"/>
  <c r="P166" i="6"/>
  <c r="J166" i="6"/>
  <c r="BK165" i="6"/>
  <c r="BI165" i="6"/>
  <c r="BH165" i="6"/>
  <c r="BG165" i="6"/>
  <c r="BF165" i="6"/>
  <c r="T165" i="6"/>
  <c r="R165" i="6"/>
  <c r="P165" i="6"/>
  <c r="J165" i="6"/>
  <c r="BE165" i="6" s="1"/>
  <c r="BK162" i="6"/>
  <c r="BI162" i="6"/>
  <c r="BH162" i="6"/>
  <c r="BG162" i="6"/>
  <c r="BF162" i="6"/>
  <c r="T162" i="6"/>
  <c r="T157" i="6" s="1"/>
  <c r="R162" i="6"/>
  <c r="P162" i="6"/>
  <c r="J162" i="6"/>
  <c r="BE162" i="6" s="1"/>
  <c r="BK161" i="6"/>
  <c r="BI161" i="6"/>
  <c r="BH161" i="6"/>
  <c r="BG161" i="6"/>
  <c r="BF161" i="6"/>
  <c r="BE161" i="6"/>
  <c r="T161" i="6"/>
  <c r="R161" i="6"/>
  <c r="P161" i="6"/>
  <c r="P157" i="6" s="1"/>
  <c r="J161" i="6"/>
  <c r="BK160" i="6"/>
  <c r="BI160" i="6"/>
  <c r="BH160" i="6"/>
  <c r="BG160" i="6"/>
  <c r="BF160" i="6"/>
  <c r="BE160" i="6"/>
  <c r="T160" i="6"/>
  <c r="R160" i="6"/>
  <c r="P160" i="6"/>
  <c r="J160" i="6"/>
  <c r="BK159" i="6"/>
  <c r="BK157" i="6" s="1"/>
  <c r="J157" i="6" s="1"/>
  <c r="J66" i="6" s="1"/>
  <c r="BI159" i="6"/>
  <c r="BH159" i="6"/>
  <c r="BG159" i="6"/>
  <c r="BF159" i="6"/>
  <c r="BE159" i="6"/>
  <c r="T159" i="6"/>
  <c r="R159" i="6"/>
  <c r="P159" i="6"/>
  <c r="J159" i="6"/>
  <c r="BK158" i="6"/>
  <c r="BI158" i="6"/>
  <c r="BH158" i="6"/>
  <c r="BG158" i="6"/>
  <c r="BF158" i="6"/>
  <c r="T158" i="6"/>
  <c r="R158" i="6"/>
  <c r="P158" i="6"/>
  <c r="J158" i="6"/>
  <c r="BE158" i="6" s="1"/>
  <c r="BK155" i="6"/>
  <c r="BI155" i="6"/>
  <c r="BH155" i="6"/>
  <c r="BG155" i="6"/>
  <c r="BF155" i="6"/>
  <c r="BE155" i="6"/>
  <c r="T155" i="6"/>
  <c r="R155" i="6"/>
  <c r="P155" i="6"/>
  <c r="J155" i="6"/>
  <c r="BK154" i="6"/>
  <c r="BI154" i="6"/>
  <c r="BH154" i="6"/>
  <c r="BG154" i="6"/>
  <c r="BF154" i="6"/>
  <c r="BE154" i="6"/>
  <c r="T154" i="6"/>
  <c r="R154" i="6"/>
  <c r="P154" i="6"/>
  <c r="J154" i="6"/>
  <c r="BK153" i="6"/>
  <c r="BI153" i="6"/>
  <c r="BH153" i="6"/>
  <c r="BG153" i="6"/>
  <c r="BF153" i="6"/>
  <c r="BE153" i="6"/>
  <c r="T153" i="6"/>
  <c r="R153" i="6"/>
  <c r="P153" i="6"/>
  <c r="J153" i="6"/>
  <c r="BK152" i="6"/>
  <c r="BI152" i="6"/>
  <c r="BH152" i="6"/>
  <c r="BG152" i="6"/>
  <c r="BF152" i="6"/>
  <c r="BE152" i="6"/>
  <c r="T152" i="6"/>
  <c r="R152" i="6"/>
  <c r="P152" i="6"/>
  <c r="J152" i="6"/>
  <c r="BK151" i="6"/>
  <c r="BI151" i="6"/>
  <c r="BH151" i="6"/>
  <c r="BG151" i="6"/>
  <c r="BF151" i="6"/>
  <c r="BE151" i="6"/>
  <c r="T151" i="6"/>
  <c r="R151" i="6"/>
  <c r="P151" i="6"/>
  <c r="J151" i="6"/>
  <c r="BK150" i="6"/>
  <c r="BI150" i="6"/>
  <c r="BH150" i="6"/>
  <c r="BG150" i="6"/>
  <c r="BF150" i="6"/>
  <c r="T150" i="6"/>
  <c r="R150" i="6"/>
  <c r="P150" i="6"/>
  <c r="J150" i="6"/>
  <c r="BE150" i="6" s="1"/>
  <c r="BK149" i="6"/>
  <c r="BI149" i="6"/>
  <c r="BH149" i="6"/>
  <c r="BG149" i="6"/>
  <c r="BF149" i="6"/>
  <c r="BE149" i="6"/>
  <c r="T149" i="6"/>
  <c r="T148" i="6" s="1"/>
  <c r="R149" i="6"/>
  <c r="R148" i="6" s="1"/>
  <c r="P149" i="6"/>
  <c r="J149" i="6"/>
  <c r="BK147" i="6"/>
  <c r="BI147" i="6"/>
  <c r="BH147" i="6"/>
  <c r="BG147" i="6"/>
  <c r="BF147" i="6"/>
  <c r="BE147" i="6"/>
  <c r="T147" i="6"/>
  <c r="R147" i="6"/>
  <c r="P147" i="6"/>
  <c r="J147" i="6"/>
  <c r="BK146" i="6"/>
  <c r="BI146" i="6"/>
  <c r="BH146" i="6"/>
  <c r="BG146" i="6"/>
  <c r="BF146" i="6"/>
  <c r="BE146" i="6"/>
  <c r="T146" i="6"/>
  <c r="R146" i="6"/>
  <c r="P146" i="6"/>
  <c r="J146" i="6"/>
  <c r="BK145" i="6"/>
  <c r="BI145" i="6"/>
  <c r="BH145" i="6"/>
  <c r="BG145" i="6"/>
  <c r="BF145" i="6"/>
  <c r="BE145" i="6"/>
  <c r="T145" i="6"/>
  <c r="R145" i="6"/>
  <c r="P145" i="6"/>
  <c r="J145" i="6"/>
  <c r="BK144" i="6"/>
  <c r="BI144" i="6"/>
  <c r="BH144" i="6"/>
  <c r="BG144" i="6"/>
  <c r="BF144" i="6"/>
  <c r="T144" i="6"/>
  <c r="R144" i="6"/>
  <c r="P144" i="6"/>
  <c r="J144" i="6"/>
  <c r="BE144" i="6" s="1"/>
  <c r="BK143" i="6"/>
  <c r="BI143" i="6"/>
  <c r="BH143" i="6"/>
  <c r="BG143" i="6"/>
  <c r="BF143" i="6"/>
  <c r="T143" i="6"/>
  <c r="R143" i="6"/>
  <c r="P143" i="6"/>
  <c r="J143" i="6"/>
  <c r="BE143" i="6" s="1"/>
  <c r="BK142" i="6"/>
  <c r="BI142" i="6"/>
  <c r="BH142" i="6"/>
  <c r="BG142" i="6"/>
  <c r="BF142" i="6"/>
  <c r="T142" i="6"/>
  <c r="R142" i="6"/>
  <c r="P142" i="6"/>
  <c r="J142" i="6"/>
  <c r="BE142" i="6" s="1"/>
  <c r="BK141" i="6"/>
  <c r="BI141" i="6"/>
  <c r="BH141" i="6"/>
  <c r="BG141" i="6"/>
  <c r="BF141" i="6"/>
  <c r="BE141" i="6"/>
  <c r="T141" i="6"/>
  <c r="R141" i="6"/>
  <c r="P141" i="6"/>
  <c r="J141" i="6"/>
  <c r="BK140" i="6"/>
  <c r="BI140" i="6"/>
  <c r="BH140" i="6"/>
  <c r="BG140" i="6"/>
  <c r="BF140" i="6"/>
  <c r="BE140" i="6"/>
  <c r="T140" i="6"/>
  <c r="R140" i="6"/>
  <c r="P140" i="6"/>
  <c r="J140" i="6"/>
  <c r="BK139" i="6"/>
  <c r="BI139" i="6"/>
  <c r="BH139" i="6"/>
  <c r="BG139" i="6"/>
  <c r="BF139" i="6"/>
  <c r="BE139" i="6"/>
  <c r="T139" i="6"/>
  <c r="R139" i="6"/>
  <c r="P139" i="6"/>
  <c r="J139" i="6"/>
  <c r="BK138" i="6"/>
  <c r="BI138" i="6"/>
  <c r="BH138" i="6"/>
  <c r="BG138" i="6"/>
  <c r="BF138" i="6"/>
  <c r="T138" i="6"/>
  <c r="R138" i="6"/>
  <c r="P138" i="6"/>
  <c r="J138" i="6"/>
  <c r="BE138" i="6" s="1"/>
  <c r="BK137" i="6"/>
  <c r="BI137" i="6"/>
  <c r="BH137" i="6"/>
  <c r="BG137" i="6"/>
  <c r="BF137" i="6"/>
  <c r="T137" i="6"/>
  <c r="R137" i="6"/>
  <c r="P137" i="6"/>
  <c r="J137" i="6"/>
  <c r="BE137" i="6" s="1"/>
  <c r="BK136" i="6"/>
  <c r="BI136" i="6"/>
  <c r="BH136" i="6"/>
  <c r="BG136" i="6"/>
  <c r="BF136" i="6"/>
  <c r="T136" i="6"/>
  <c r="T132" i="6" s="1"/>
  <c r="R136" i="6"/>
  <c r="P136" i="6"/>
  <c r="J136" i="6"/>
  <c r="BE136" i="6" s="1"/>
  <c r="BK135" i="6"/>
  <c r="BI135" i="6"/>
  <c r="BH135" i="6"/>
  <c r="BG135" i="6"/>
  <c r="BF135" i="6"/>
  <c r="BE135" i="6"/>
  <c r="T135" i="6"/>
  <c r="R135" i="6"/>
  <c r="P135" i="6"/>
  <c r="P132" i="6" s="1"/>
  <c r="J135" i="6"/>
  <c r="BK134" i="6"/>
  <c r="BI134" i="6"/>
  <c r="BH134" i="6"/>
  <c r="BG134" i="6"/>
  <c r="BF134" i="6"/>
  <c r="BE134" i="6"/>
  <c r="T134" i="6"/>
  <c r="R134" i="6"/>
  <c r="P134" i="6"/>
  <c r="J134" i="6"/>
  <c r="BK133" i="6"/>
  <c r="BK132" i="6" s="1"/>
  <c r="J132" i="6" s="1"/>
  <c r="J64" i="6" s="1"/>
  <c r="BI133" i="6"/>
  <c r="BH133" i="6"/>
  <c r="BG133" i="6"/>
  <c r="BF133" i="6"/>
  <c r="BE133" i="6"/>
  <c r="T133" i="6"/>
  <c r="R133" i="6"/>
  <c r="P133" i="6"/>
  <c r="J133" i="6"/>
  <c r="BK131" i="6"/>
  <c r="BI131" i="6"/>
  <c r="BH131" i="6"/>
  <c r="BG131" i="6"/>
  <c r="BF131" i="6"/>
  <c r="T131" i="6"/>
  <c r="R131" i="6"/>
  <c r="P131" i="6"/>
  <c r="J131" i="6"/>
  <c r="BE131" i="6" s="1"/>
  <c r="BK130" i="6"/>
  <c r="BI130" i="6"/>
  <c r="BH130" i="6"/>
  <c r="BG130" i="6"/>
  <c r="BF130" i="6"/>
  <c r="BE130" i="6"/>
  <c r="T130" i="6"/>
  <c r="R130" i="6"/>
  <c r="P130" i="6"/>
  <c r="J130" i="6"/>
  <c r="BK129" i="6"/>
  <c r="BI129" i="6"/>
  <c r="BH129" i="6"/>
  <c r="BG129" i="6"/>
  <c r="BF129" i="6"/>
  <c r="T129" i="6"/>
  <c r="R129" i="6"/>
  <c r="P129" i="6"/>
  <c r="J129" i="6"/>
  <c r="BE129" i="6" s="1"/>
  <c r="BK128" i="6"/>
  <c r="BI128" i="6"/>
  <c r="BH128" i="6"/>
  <c r="BG128" i="6"/>
  <c r="BF128" i="6"/>
  <c r="T128" i="6"/>
  <c r="R128" i="6"/>
  <c r="P128" i="6"/>
  <c r="J128" i="6"/>
  <c r="BE128" i="6" s="1"/>
  <c r="BK127" i="6"/>
  <c r="BI127" i="6"/>
  <c r="BH127" i="6"/>
  <c r="BG127" i="6"/>
  <c r="BF127" i="6"/>
  <c r="BE127" i="6"/>
  <c r="T127" i="6"/>
  <c r="R127" i="6"/>
  <c r="P127" i="6"/>
  <c r="J127" i="6"/>
  <c r="BK126" i="6"/>
  <c r="BI126" i="6"/>
  <c r="BH126" i="6"/>
  <c r="BG126" i="6"/>
  <c r="BF126" i="6"/>
  <c r="BE126" i="6"/>
  <c r="T126" i="6"/>
  <c r="R126" i="6"/>
  <c r="P126" i="6"/>
  <c r="J126" i="6"/>
  <c r="R125" i="6"/>
  <c r="BK124" i="6"/>
  <c r="BI124" i="6"/>
  <c r="BH124" i="6"/>
  <c r="BG124" i="6"/>
  <c r="BF124" i="6"/>
  <c r="T124" i="6"/>
  <c r="R124" i="6"/>
  <c r="P124" i="6"/>
  <c r="J124" i="6"/>
  <c r="BE124" i="6" s="1"/>
  <c r="BK123" i="6"/>
  <c r="BI123" i="6"/>
  <c r="BH123" i="6"/>
  <c r="BG123" i="6"/>
  <c r="BF123" i="6"/>
  <c r="T123" i="6"/>
  <c r="R123" i="6"/>
  <c r="P123" i="6"/>
  <c r="J123" i="6"/>
  <c r="BE123" i="6" s="1"/>
  <c r="BK122" i="6"/>
  <c r="BI122" i="6"/>
  <c r="BH122" i="6"/>
  <c r="BG122" i="6"/>
  <c r="BF122" i="6"/>
  <c r="BE122" i="6"/>
  <c r="T122" i="6"/>
  <c r="R122" i="6"/>
  <c r="P122" i="6"/>
  <c r="J122" i="6"/>
  <c r="BK121" i="6"/>
  <c r="BI121" i="6"/>
  <c r="BH121" i="6"/>
  <c r="BG121" i="6"/>
  <c r="BF121" i="6"/>
  <c r="BE121" i="6"/>
  <c r="T121" i="6"/>
  <c r="R121" i="6"/>
  <c r="P121" i="6"/>
  <c r="J121" i="6"/>
  <c r="BK120" i="6"/>
  <c r="BI120" i="6"/>
  <c r="BH120" i="6"/>
  <c r="BG120" i="6"/>
  <c r="BF120" i="6"/>
  <c r="BE120" i="6"/>
  <c r="T120" i="6"/>
  <c r="R120" i="6"/>
  <c r="P120" i="6"/>
  <c r="J120" i="6"/>
  <c r="BK119" i="6"/>
  <c r="BI119" i="6"/>
  <c r="BH119" i="6"/>
  <c r="BG119" i="6"/>
  <c r="BF119" i="6"/>
  <c r="T119" i="6"/>
  <c r="R119" i="6"/>
  <c r="P119" i="6"/>
  <c r="J119" i="6"/>
  <c r="BE119" i="6" s="1"/>
  <c r="BK118" i="6"/>
  <c r="BI118" i="6"/>
  <c r="BH118" i="6"/>
  <c r="BG118" i="6"/>
  <c r="BF118" i="6"/>
  <c r="T118" i="6"/>
  <c r="R118" i="6"/>
  <c r="P118" i="6"/>
  <c r="J118" i="6"/>
  <c r="BE118" i="6" s="1"/>
  <c r="BK117" i="6"/>
  <c r="BI117" i="6"/>
  <c r="BH117" i="6"/>
  <c r="BG117" i="6"/>
  <c r="BF117" i="6"/>
  <c r="T117" i="6"/>
  <c r="R117" i="6"/>
  <c r="P117" i="6"/>
  <c r="J117" i="6"/>
  <c r="BE117" i="6" s="1"/>
  <c r="BK116" i="6"/>
  <c r="BI116" i="6"/>
  <c r="BH116" i="6"/>
  <c r="BG116" i="6"/>
  <c r="BF116" i="6"/>
  <c r="BE116" i="6"/>
  <c r="T116" i="6"/>
  <c r="R116" i="6"/>
  <c r="P116" i="6"/>
  <c r="J116" i="6"/>
  <c r="BK115" i="6"/>
  <c r="BI115" i="6"/>
  <c r="BH115" i="6"/>
  <c r="BG115" i="6"/>
  <c r="BF115" i="6"/>
  <c r="BE115" i="6"/>
  <c r="T115" i="6"/>
  <c r="R115" i="6"/>
  <c r="P115" i="6"/>
  <c r="J115" i="6"/>
  <c r="BK114" i="6"/>
  <c r="BI114" i="6"/>
  <c r="BH114" i="6"/>
  <c r="BG114" i="6"/>
  <c r="BF114" i="6"/>
  <c r="BE114" i="6"/>
  <c r="T114" i="6"/>
  <c r="R114" i="6"/>
  <c r="P114" i="6"/>
  <c r="J114" i="6"/>
  <c r="BK113" i="6"/>
  <c r="BI113" i="6"/>
  <c r="BH113" i="6"/>
  <c r="BG113" i="6"/>
  <c r="BF113" i="6"/>
  <c r="T113" i="6"/>
  <c r="R113" i="6"/>
  <c r="P113" i="6"/>
  <c r="J113" i="6"/>
  <c r="BE113" i="6" s="1"/>
  <c r="BK112" i="6"/>
  <c r="BI112" i="6"/>
  <c r="BH112" i="6"/>
  <c r="BG112" i="6"/>
  <c r="BF112" i="6"/>
  <c r="T112" i="6"/>
  <c r="R112" i="6"/>
  <c r="P112" i="6"/>
  <c r="J112" i="6"/>
  <c r="BE112" i="6" s="1"/>
  <c r="BK111" i="6"/>
  <c r="BI111" i="6"/>
  <c r="BH111" i="6"/>
  <c r="BG111" i="6"/>
  <c r="BF111" i="6"/>
  <c r="T111" i="6"/>
  <c r="T108" i="6" s="1"/>
  <c r="R111" i="6"/>
  <c r="P111" i="6"/>
  <c r="J111" i="6"/>
  <c r="BE111" i="6" s="1"/>
  <c r="BK110" i="6"/>
  <c r="BI110" i="6"/>
  <c r="F37" i="6" s="1"/>
  <c r="BD59" i="1" s="1"/>
  <c r="BH110" i="6"/>
  <c r="BG110" i="6"/>
  <c r="BF110" i="6"/>
  <c r="BE110" i="6"/>
  <c r="T110" i="6"/>
  <c r="R110" i="6"/>
  <c r="P110" i="6"/>
  <c r="P108" i="6" s="1"/>
  <c r="J110" i="6"/>
  <c r="BK109" i="6"/>
  <c r="BI109" i="6"/>
  <c r="BH109" i="6"/>
  <c r="BG109" i="6"/>
  <c r="BF109" i="6"/>
  <c r="BE109" i="6"/>
  <c r="T109" i="6"/>
  <c r="R109" i="6"/>
  <c r="P109" i="6"/>
  <c r="J109" i="6"/>
  <c r="BK108" i="6"/>
  <c r="J108" i="6" s="1"/>
  <c r="J62" i="6" s="1"/>
  <c r="BK107" i="6"/>
  <c r="BI107" i="6"/>
  <c r="BH107" i="6"/>
  <c r="BG107" i="6"/>
  <c r="BF107" i="6"/>
  <c r="BE107" i="6"/>
  <c r="T107" i="6"/>
  <c r="R107" i="6"/>
  <c r="P107" i="6"/>
  <c r="J107" i="6"/>
  <c r="BK106" i="6"/>
  <c r="BI106" i="6"/>
  <c r="BH106" i="6"/>
  <c r="BG106" i="6"/>
  <c r="BF106" i="6"/>
  <c r="T106" i="6"/>
  <c r="R106" i="6"/>
  <c r="P106" i="6"/>
  <c r="J106" i="6"/>
  <c r="BE106" i="6" s="1"/>
  <c r="BK105" i="6"/>
  <c r="BI105" i="6"/>
  <c r="BH105" i="6"/>
  <c r="BG105" i="6"/>
  <c r="BF105" i="6"/>
  <c r="BE105" i="6"/>
  <c r="T105" i="6"/>
  <c r="R105" i="6"/>
  <c r="P105" i="6"/>
  <c r="J105" i="6"/>
  <c r="BK104" i="6"/>
  <c r="BI104" i="6"/>
  <c r="BH104" i="6"/>
  <c r="BG104" i="6"/>
  <c r="BF104" i="6"/>
  <c r="T104" i="6"/>
  <c r="R104" i="6"/>
  <c r="P104" i="6"/>
  <c r="J104" i="6"/>
  <c r="BE104" i="6" s="1"/>
  <c r="BK103" i="6"/>
  <c r="BI103" i="6"/>
  <c r="BH103" i="6"/>
  <c r="BG103" i="6"/>
  <c r="BF103" i="6"/>
  <c r="T103" i="6"/>
  <c r="R103" i="6"/>
  <c r="P103" i="6"/>
  <c r="J103" i="6"/>
  <c r="BE103" i="6" s="1"/>
  <c r="BK102" i="6"/>
  <c r="BI102" i="6"/>
  <c r="BH102" i="6"/>
  <c r="BG102" i="6"/>
  <c r="BF102" i="6"/>
  <c r="BE102" i="6"/>
  <c r="T102" i="6"/>
  <c r="R102" i="6"/>
  <c r="P102" i="6"/>
  <c r="J102" i="6"/>
  <c r="BK101" i="6"/>
  <c r="BI101" i="6"/>
  <c r="BH101" i="6"/>
  <c r="BG101" i="6"/>
  <c r="BF101" i="6"/>
  <c r="BE101" i="6"/>
  <c r="T101" i="6"/>
  <c r="R101" i="6"/>
  <c r="P101" i="6"/>
  <c r="J101" i="6"/>
  <c r="BK100" i="6"/>
  <c r="BI100" i="6"/>
  <c r="BH100" i="6"/>
  <c r="BG100" i="6"/>
  <c r="BF100" i="6"/>
  <c r="T100" i="6"/>
  <c r="R100" i="6"/>
  <c r="P100" i="6"/>
  <c r="J100" i="6"/>
  <c r="BE100" i="6" s="1"/>
  <c r="BK99" i="6"/>
  <c r="BI99" i="6"/>
  <c r="BH99" i="6"/>
  <c r="BG99" i="6"/>
  <c r="BF99" i="6"/>
  <c r="BE99" i="6"/>
  <c r="T99" i="6"/>
  <c r="R99" i="6"/>
  <c r="P99" i="6"/>
  <c r="J99" i="6"/>
  <c r="BK98" i="6"/>
  <c r="BI98" i="6"/>
  <c r="BH98" i="6"/>
  <c r="BG98" i="6"/>
  <c r="BF98" i="6"/>
  <c r="T98" i="6"/>
  <c r="R98" i="6"/>
  <c r="P98" i="6"/>
  <c r="J98" i="6"/>
  <c r="BE98" i="6" s="1"/>
  <c r="BK97" i="6"/>
  <c r="BI97" i="6"/>
  <c r="BH97" i="6"/>
  <c r="BG97" i="6"/>
  <c r="BF97" i="6"/>
  <c r="T97" i="6"/>
  <c r="R97" i="6"/>
  <c r="P97" i="6"/>
  <c r="J97" i="6"/>
  <c r="BE97" i="6" s="1"/>
  <c r="BK96" i="6"/>
  <c r="BI96" i="6"/>
  <c r="BH96" i="6"/>
  <c r="BG96" i="6"/>
  <c r="BF96" i="6"/>
  <c r="BE96" i="6"/>
  <c r="T96" i="6"/>
  <c r="R96" i="6"/>
  <c r="P96" i="6"/>
  <c r="J96" i="6"/>
  <c r="BK95" i="6"/>
  <c r="BI95" i="6"/>
  <c r="BH95" i="6"/>
  <c r="BG95" i="6"/>
  <c r="BF95" i="6"/>
  <c r="BE95" i="6"/>
  <c r="T95" i="6"/>
  <c r="R95" i="6"/>
  <c r="P95" i="6"/>
  <c r="J95" i="6"/>
  <c r="BK94" i="6"/>
  <c r="BI94" i="6"/>
  <c r="BH94" i="6"/>
  <c r="F36" i="6" s="1"/>
  <c r="BC59" i="1" s="1"/>
  <c r="BG94" i="6"/>
  <c r="BF94" i="6"/>
  <c r="T94" i="6"/>
  <c r="R94" i="6"/>
  <c r="P94" i="6"/>
  <c r="J94" i="6"/>
  <c r="BE94" i="6" s="1"/>
  <c r="BK93" i="6"/>
  <c r="BI93" i="6"/>
  <c r="BH93" i="6"/>
  <c r="BG93" i="6"/>
  <c r="BF93" i="6"/>
  <c r="BE93" i="6"/>
  <c r="T93" i="6"/>
  <c r="R93" i="6"/>
  <c r="P93" i="6"/>
  <c r="J93" i="6"/>
  <c r="BK92" i="6"/>
  <c r="BI92" i="6"/>
  <c r="BH92" i="6"/>
  <c r="BG92" i="6"/>
  <c r="BF92" i="6"/>
  <c r="T92" i="6"/>
  <c r="R92" i="6"/>
  <c r="R91" i="6" s="1"/>
  <c r="P92" i="6"/>
  <c r="P91" i="6" s="1"/>
  <c r="J92" i="6"/>
  <c r="BE92" i="6" s="1"/>
  <c r="J86" i="6"/>
  <c r="J85" i="6"/>
  <c r="F85" i="6"/>
  <c r="F83" i="6"/>
  <c r="E81" i="6"/>
  <c r="J55" i="6"/>
  <c r="J54" i="6"/>
  <c r="F54" i="6"/>
  <c r="F52" i="6"/>
  <c r="E50" i="6"/>
  <c r="J37" i="6"/>
  <c r="J36" i="6"/>
  <c r="J35" i="6"/>
  <c r="J18" i="6"/>
  <c r="E18" i="6"/>
  <c r="F55" i="6" s="1"/>
  <c r="J17" i="6"/>
  <c r="J12" i="6"/>
  <c r="J52" i="6" s="1"/>
  <c r="E7" i="6"/>
  <c r="E48" i="6" s="1"/>
  <c r="BK178" i="5"/>
  <c r="BI178" i="5"/>
  <c r="BH178" i="5"/>
  <c r="BG178" i="5"/>
  <c r="BF178" i="5"/>
  <c r="T178" i="5"/>
  <c r="R178" i="5"/>
  <c r="P178" i="5"/>
  <c r="J178" i="5"/>
  <c r="BE178" i="5" s="1"/>
  <c r="BK177" i="5"/>
  <c r="BI177" i="5"/>
  <c r="BH177" i="5"/>
  <c r="BG177" i="5"/>
  <c r="BF177" i="5"/>
  <c r="T177" i="5"/>
  <c r="T173" i="5" s="1"/>
  <c r="R177" i="5"/>
  <c r="P177" i="5"/>
  <c r="J177" i="5"/>
  <c r="BE177" i="5" s="1"/>
  <c r="BK176" i="5"/>
  <c r="BI176" i="5"/>
  <c r="BH176" i="5"/>
  <c r="BG176" i="5"/>
  <c r="BF176" i="5"/>
  <c r="T176" i="5"/>
  <c r="R176" i="5"/>
  <c r="P176" i="5"/>
  <c r="P173" i="5" s="1"/>
  <c r="J176" i="5"/>
  <c r="BE176" i="5" s="1"/>
  <c r="BK175" i="5"/>
  <c r="BI175" i="5"/>
  <c r="BH175" i="5"/>
  <c r="BG175" i="5"/>
  <c r="BF175" i="5"/>
  <c r="BE175" i="5"/>
  <c r="T175" i="5"/>
  <c r="R175" i="5"/>
  <c r="P175" i="5"/>
  <c r="J175" i="5"/>
  <c r="BK174" i="5"/>
  <c r="BK173" i="5" s="1"/>
  <c r="J173" i="5" s="1"/>
  <c r="J65" i="5" s="1"/>
  <c r="BI174" i="5"/>
  <c r="BH174" i="5"/>
  <c r="BG174" i="5"/>
  <c r="BF174" i="5"/>
  <c r="BE174" i="5"/>
  <c r="T174" i="5"/>
  <c r="R174" i="5"/>
  <c r="R173" i="5" s="1"/>
  <c r="P174" i="5"/>
  <c r="J174" i="5"/>
  <c r="BK172" i="5"/>
  <c r="BI172" i="5"/>
  <c r="BH172" i="5"/>
  <c r="BG172" i="5"/>
  <c r="BF172" i="5"/>
  <c r="T172" i="5"/>
  <c r="R172" i="5"/>
  <c r="P172" i="5"/>
  <c r="J172" i="5"/>
  <c r="BE172" i="5" s="1"/>
  <c r="BK171" i="5"/>
  <c r="BI171" i="5"/>
  <c r="BH171" i="5"/>
  <c r="BG171" i="5"/>
  <c r="BF171" i="5"/>
  <c r="BE171" i="5"/>
  <c r="T171" i="5"/>
  <c r="R171" i="5"/>
  <c r="P171" i="5"/>
  <c r="J171" i="5"/>
  <c r="BK170" i="5"/>
  <c r="BI170" i="5"/>
  <c r="BH170" i="5"/>
  <c r="BG170" i="5"/>
  <c r="BF170" i="5"/>
  <c r="BE170" i="5"/>
  <c r="T170" i="5"/>
  <c r="R170" i="5"/>
  <c r="P170" i="5"/>
  <c r="J170" i="5"/>
  <c r="BK169" i="5"/>
  <c r="BI169" i="5"/>
  <c r="BH169" i="5"/>
  <c r="BG169" i="5"/>
  <c r="BF169" i="5"/>
  <c r="T169" i="5"/>
  <c r="R169" i="5"/>
  <c r="P169" i="5"/>
  <c r="P164" i="5" s="1"/>
  <c r="J169" i="5"/>
  <c r="BE169" i="5" s="1"/>
  <c r="BK168" i="5"/>
  <c r="BI168" i="5"/>
  <c r="BH168" i="5"/>
  <c r="BG168" i="5"/>
  <c r="BF168" i="5"/>
  <c r="BE168" i="5"/>
  <c r="T168" i="5"/>
  <c r="R168" i="5"/>
  <c r="P168" i="5"/>
  <c r="J168" i="5"/>
  <c r="BK167" i="5"/>
  <c r="BI167" i="5"/>
  <c r="BH167" i="5"/>
  <c r="BG167" i="5"/>
  <c r="BF167" i="5"/>
  <c r="BE167" i="5"/>
  <c r="T167" i="5"/>
  <c r="R167" i="5"/>
  <c r="P167" i="5"/>
  <c r="J167" i="5"/>
  <c r="BK166" i="5"/>
  <c r="BI166" i="5"/>
  <c r="BH166" i="5"/>
  <c r="BG166" i="5"/>
  <c r="BF166" i="5"/>
  <c r="T166" i="5"/>
  <c r="R166" i="5"/>
  <c r="P166" i="5"/>
  <c r="J166" i="5"/>
  <c r="BE166" i="5" s="1"/>
  <c r="BK165" i="5"/>
  <c r="BI165" i="5"/>
  <c r="BH165" i="5"/>
  <c r="BG165" i="5"/>
  <c r="BF165" i="5"/>
  <c r="BE165" i="5"/>
  <c r="T165" i="5"/>
  <c r="T164" i="5" s="1"/>
  <c r="R165" i="5"/>
  <c r="R164" i="5" s="1"/>
  <c r="P165" i="5"/>
  <c r="J165" i="5"/>
  <c r="BK163" i="5"/>
  <c r="BI163" i="5"/>
  <c r="BH163" i="5"/>
  <c r="BG163" i="5"/>
  <c r="BF163" i="5"/>
  <c r="BE163" i="5"/>
  <c r="T163" i="5"/>
  <c r="R163" i="5"/>
  <c r="P163" i="5"/>
  <c r="J163" i="5"/>
  <c r="BK162" i="5"/>
  <c r="BI162" i="5"/>
  <c r="BH162" i="5"/>
  <c r="BG162" i="5"/>
  <c r="BF162" i="5"/>
  <c r="BE162" i="5"/>
  <c r="T162" i="5"/>
  <c r="R162" i="5"/>
  <c r="P162" i="5"/>
  <c r="J162" i="5"/>
  <c r="BK161" i="5"/>
  <c r="BI161" i="5"/>
  <c r="BH161" i="5"/>
  <c r="BG161" i="5"/>
  <c r="BF161" i="5"/>
  <c r="BE161" i="5"/>
  <c r="T161" i="5"/>
  <c r="R161" i="5"/>
  <c r="P161" i="5"/>
  <c r="J161" i="5"/>
  <c r="BK160" i="5"/>
  <c r="BI160" i="5"/>
  <c r="BH160" i="5"/>
  <c r="BG160" i="5"/>
  <c r="BF160" i="5"/>
  <c r="T160" i="5"/>
  <c r="R160" i="5"/>
  <c r="P160" i="5"/>
  <c r="J160" i="5"/>
  <c r="BE160" i="5" s="1"/>
  <c r="BK159" i="5"/>
  <c r="BI159" i="5"/>
  <c r="BH159" i="5"/>
  <c r="BG159" i="5"/>
  <c r="BF159" i="5"/>
  <c r="T159" i="5"/>
  <c r="R159" i="5"/>
  <c r="P159" i="5"/>
  <c r="J159" i="5"/>
  <c r="BE159" i="5" s="1"/>
  <c r="BK158" i="5"/>
  <c r="BI158" i="5"/>
  <c r="BH158" i="5"/>
  <c r="BG158" i="5"/>
  <c r="BF158" i="5"/>
  <c r="T158" i="5"/>
  <c r="R158" i="5"/>
  <c r="P158" i="5"/>
  <c r="J158" i="5"/>
  <c r="BE158" i="5" s="1"/>
  <c r="BK157" i="5"/>
  <c r="BI157" i="5"/>
  <c r="BH157" i="5"/>
  <c r="BG157" i="5"/>
  <c r="BF157" i="5"/>
  <c r="BE157" i="5"/>
  <c r="T157" i="5"/>
  <c r="R157" i="5"/>
  <c r="P157" i="5"/>
  <c r="J157" i="5"/>
  <c r="BK156" i="5"/>
  <c r="BI156" i="5"/>
  <c r="BH156" i="5"/>
  <c r="BG156" i="5"/>
  <c r="BF156" i="5"/>
  <c r="BE156" i="5"/>
  <c r="T156" i="5"/>
  <c r="R156" i="5"/>
  <c r="P156" i="5"/>
  <c r="J156" i="5"/>
  <c r="BK155" i="5"/>
  <c r="BI155" i="5"/>
  <c r="BH155" i="5"/>
  <c r="BG155" i="5"/>
  <c r="BF155" i="5"/>
  <c r="BE155" i="5"/>
  <c r="T155" i="5"/>
  <c r="R155" i="5"/>
  <c r="P155" i="5"/>
  <c r="J155" i="5"/>
  <c r="BK154" i="5"/>
  <c r="BI154" i="5"/>
  <c r="BH154" i="5"/>
  <c r="BG154" i="5"/>
  <c r="BF154" i="5"/>
  <c r="T154" i="5"/>
  <c r="R154" i="5"/>
  <c r="P154" i="5"/>
  <c r="J154" i="5"/>
  <c r="BE154" i="5" s="1"/>
  <c r="BK153" i="5"/>
  <c r="BI153" i="5"/>
  <c r="BH153" i="5"/>
  <c r="BG153" i="5"/>
  <c r="BF153" i="5"/>
  <c r="T153" i="5"/>
  <c r="R153" i="5"/>
  <c r="P153" i="5"/>
  <c r="J153" i="5"/>
  <c r="BE153" i="5" s="1"/>
  <c r="BK152" i="5"/>
  <c r="BI152" i="5"/>
  <c r="BH152" i="5"/>
  <c r="BG152" i="5"/>
  <c r="BF152" i="5"/>
  <c r="T152" i="5"/>
  <c r="R152" i="5"/>
  <c r="P152" i="5"/>
  <c r="J152" i="5"/>
  <c r="BE152" i="5" s="1"/>
  <c r="BK151" i="5"/>
  <c r="BI151" i="5"/>
  <c r="BH151" i="5"/>
  <c r="BG151" i="5"/>
  <c r="BF151" i="5"/>
  <c r="BE151" i="5"/>
  <c r="T151" i="5"/>
  <c r="R151" i="5"/>
  <c r="P151" i="5"/>
  <c r="P148" i="5" s="1"/>
  <c r="J151" i="5"/>
  <c r="BK150" i="5"/>
  <c r="BI150" i="5"/>
  <c r="BH150" i="5"/>
  <c r="BG150" i="5"/>
  <c r="BF150" i="5"/>
  <c r="BE150" i="5"/>
  <c r="T150" i="5"/>
  <c r="R150" i="5"/>
  <c r="P150" i="5"/>
  <c r="J150" i="5"/>
  <c r="BK149" i="5"/>
  <c r="BK148" i="5" s="1"/>
  <c r="J148" i="5" s="1"/>
  <c r="J63" i="5" s="1"/>
  <c r="BI149" i="5"/>
  <c r="BH149" i="5"/>
  <c r="BG149" i="5"/>
  <c r="BF149" i="5"/>
  <c r="BE149" i="5"/>
  <c r="T149" i="5"/>
  <c r="T148" i="5" s="1"/>
  <c r="R149" i="5"/>
  <c r="P149" i="5"/>
  <c r="J149" i="5"/>
  <c r="BK147" i="5"/>
  <c r="BI147" i="5"/>
  <c r="BH147" i="5"/>
  <c r="BG147" i="5"/>
  <c r="BF147" i="5"/>
  <c r="T147" i="5"/>
  <c r="R147" i="5"/>
  <c r="P147" i="5"/>
  <c r="J147" i="5"/>
  <c r="BE147" i="5" s="1"/>
  <c r="BK146" i="5"/>
  <c r="BI146" i="5"/>
  <c r="BH146" i="5"/>
  <c r="BG146" i="5"/>
  <c r="BF146" i="5"/>
  <c r="BE146" i="5"/>
  <c r="T146" i="5"/>
  <c r="R146" i="5"/>
  <c r="P146" i="5"/>
  <c r="J146" i="5"/>
  <c r="BK145" i="5"/>
  <c r="BI145" i="5"/>
  <c r="BH145" i="5"/>
  <c r="BG145" i="5"/>
  <c r="BF145" i="5"/>
  <c r="BE145" i="5"/>
  <c r="T145" i="5"/>
  <c r="R145" i="5"/>
  <c r="P145" i="5"/>
  <c r="J145" i="5"/>
  <c r="BK144" i="5"/>
  <c r="BI144" i="5"/>
  <c r="BH144" i="5"/>
  <c r="BG144" i="5"/>
  <c r="BF144" i="5"/>
  <c r="T144" i="5"/>
  <c r="R144" i="5"/>
  <c r="P144" i="5"/>
  <c r="J144" i="5"/>
  <c r="BE144" i="5" s="1"/>
  <c r="BK143" i="5"/>
  <c r="BI143" i="5"/>
  <c r="BH143" i="5"/>
  <c r="BG143" i="5"/>
  <c r="BF143" i="5"/>
  <c r="BE143" i="5"/>
  <c r="T143" i="5"/>
  <c r="R143" i="5"/>
  <c r="P143" i="5"/>
  <c r="J143" i="5"/>
  <c r="BK142" i="5"/>
  <c r="BI142" i="5"/>
  <c r="BH142" i="5"/>
  <c r="BG142" i="5"/>
  <c r="BF142" i="5"/>
  <c r="T142" i="5"/>
  <c r="R142" i="5"/>
  <c r="P142" i="5"/>
  <c r="J142" i="5"/>
  <c r="BE142" i="5" s="1"/>
  <c r="BK141" i="5"/>
  <c r="BI141" i="5"/>
  <c r="BH141" i="5"/>
  <c r="BG141" i="5"/>
  <c r="BF141" i="5"/>
  <c r="T141" i="5"/>
  <c r="R141" i="5"/>
  <c r="P141" i="5"/>
  <c r="J141" i="5"/>
  <c r="BE141" i="5" s="1"/>
  <c r="BK140" i="5"/>
  <c r="BI140" i="5"/>
  <c r="BH140" i="5"/>
  <c r="BG140" i="5"/>
  <c r="BF140" i="5"/>
  <c r="BE140" i="5"/>
  <c r="T140" i="5"/>
  <c r="R140" i="5"/>
  <c r="P140" i="5"/>
  <c r="J140" i="5"/>
  <c r="BK139" i="5"/>
  <c r="BI139" i="5"/>
  <c r="BH139" i="5"/>
  <c r="BG139" i="5"/>
  <c r="BF139" i="5"/>
  <c r="BE139" i="5"/>
  <c r="T139" i="5"/>
  <c r="R139" i="5"/>
  <c r="P139" i="5"/>
  <c r="J139" i="5"/>
  <c r="BK138" i="5"/>
  <c r="BI138" i="5"/>
  <c r="BH138" i="5"/>
  <c r="BG138" i="5"/>
  <c r="BF138" i="5"/>
  <c r="T138" i="5"/>
  <c r="T134" i="5" s="1"/>
  <c r="R138" i="5"/>
  <c r="P138" i="5"/>
  <c r="J138" i="5"/>
  <c r="BE138" i="5" s="1"/>
  <c r="BK137" i="5"/>
  <c r="BI137" i="5"/>
  <c r="BH137" i="5"/>
  <c r="BG137" i="5"/>
  <c r="BF137" i="5"/>
  <c r="BE137" i="5"/>
  <c r="T137" i="5"/>
  <c r="R137" i="5"/>
  <c r="P137" i="5"/>
  <c r="P134" i="5" s="1"/>
  <c r="J137" i="5"/>
  <c r="BK136" i="5"/>
  <c r="BI136" i="5"/>
  <c r="BH136" i="5"/>
  <c r="BG136" i="5"/>
  <c r="BF136" i="5"/>
  <c r="T136" i="5"/>
  <c r="R136" i="5"/>
  <c r="R134" i="5" s="1"/>
  <c r="P136" i="5"/>
  <c r="J136" i="5"/>
  <c r="BE136" i="5" s="1"/>
  <c r="BK135" i="5"/>
  <c r="BK134" i="5" s="1"/>
  <c r="J134" i="5" s="1"/>
  <c r="J62" i="5" s="1"/>
  <c r="BI135" i="5"/>
  <c r="BH135" i="5"/>
  <c r="BG135" i="5"/>
  <c r="BF135" i="5"/>
  <c r="T135" i="5"/>
  <c r="R135" i="5"/>
  <c r="P135" i="5"/>
  <c r="J135" i="5"/>
  <c r="BE135" i="5" s="1"/>
  <c r="BK133" i="5"/>
  <c r="BI133" i="5"/>
  <c r="BH133" i="5"/>
  <c r="BG133" i="5"/>
  <c r="BF133" i="5"/>
  <c r="T133" i="5"/>
  <c r="R133" i="5"/>
  <c r="P133" i="5"/>
  <c r="J133" i="5"/>
  <c r="BE133" i="5" s="1"/>
  <c r="BK132" i="5"/>
  <c r="BI132" i="5"/>
  <c r="BH132" i="5"/>
  <c r="BG132" i="5"/>
  <c r="BF132" i="5"/>
  <c r="BE132" i="5"/>
  <c r="T132" i="5"/>
  <c r="R132" i="5"/>
  <c r="P132" i="5"/>
  <c r="J132" i="5"/>
  <c r="BK131" i="5"/>
  <c r="BI131" i="5"/>
  <c r="BH131" i="5"/>
  <c r="BG131" i="5"/>
  <c r="BF131" i="5"/>
  <c r="BE131" i="5"/>
  <c r="T131" i="5"/>
  <c r="R131" i="5"/>
  <c r="P131" i="5"/>
  <c r="J131" i="5"/>
  <c r="BK130" i="5"/>
  <c r="BI130" i="5"/>
  <c r="BH130" i="5"/>
  <c r="BG130" i="5"/>
  <c r="BF130" i="5"/>
  <c r="BE130" i="5"/>
  <c r="T130" i="5"/>
  <c r="R130" i="5"/>
  <c r="P130" i="5"/>
  <c r="J130" i="5"/>
  <c r="BK129" i="5"/>
  <c r="BI129" i="5"/>
  <c r="BH129" i="5"/>
  <c r="BG129" i="5"/>
  <c r="BF129" i="5"/>
  <c r="T129" i="5"/>
  <c r="R129" i="5"/>
  <c r="P129" i="5"/>
  <c r="J129" i="5"/>
  <c r="BE129" i="5" s="1"/>
  <c r="BK128" i="5"/>
  <c r="BI128" i="5"/>
  <c r="BH128" i="5"/>
  <c r="BG128" i="5"/>
  <c r="BF128" i="5"/>
  <c r="T128" i="5"/>
  <c r="R128" i="5"/>
  <c r="P128" i="5"/>
  <c r="J128" i="5"/>
  <c r="BE128" i="5" s="1"/>
  <c r="BK127" i="5"/>
  <c r="BI127" i="5"/>
  <c r="BH127" i="5"/>
  <c r="BG127" i="5"/>
  <c r="BF127" i="5"/>
  <c r="T127" i="5"/>
  <c r="R127" i="5"/>
  <c r="P127" i="5"/>
  <c r="J127" i="5"/>
  <c r="BE127" i="5" s="1"/>
  <c r="BK126" i="5"/>
  <c r="BI126" i="5"/>
  <c r="BH126" i="5"/>
  <c r="BG126" i="5"/>
  <c r="BF126" i="5"/>
  <c r="BE126" i="5"/>
  <c r="T126" i="5"/>
  <c r="R126" i="5"/>
  <c r="P126" i="5"/>
  <c r="P121" i="5" s="1"/>
  <c r="J126" i="5"/>
  <c r="BK125" i="5"/>
  <c r="BI125" i="5"/>
  <c r="BH125" i="5"/>
  <c r="BG125" i="5"/>
  <c r="BF125" i="5"/>
  <c r="BE125" i="5"/>
  <c r="T125" i="5"/>
  <c r="R125" i="5"/>
  <c r="P125" i="5"/>
  <c r="J125" i="5"/>
  <c r="BK124" i="5"/>
  <c r="BK121" i="5" s="1"/>
  <c r="J121" i="5" s="1"/>
  <c r="J61" i="5" s="1"/>
  <c r="BI124" i="5"/>
  <c r="BH124" i="5"/>
  <c r="BG124" i="5"/>
  <c r="BF124" i="5"/>
  <c r="BE124" i="5"/>
  <c r="T124" i="5"/>
  <c r="R124" i="5"/>
  <c r="P124" i="5"/>
  <c r="J124" i="5"/>
  <c r="BK123" i="5"/>
  <c r="BI123" i="5"/>
  <c r="BH123" i="5"/>
  <c r="BG123" i="5"/>
  <c r="BF123" i="5"/>
  <c r="T123" i="5"/>
  <c r="R123" i="5"/>
  <c r="P123" i="5"/>
  <c r="J123" i="5"/>
  <c r="BE123" i="5" s="1"/>
  <c r="BK122" i="5"/>
  <c r="BI122" i="5"/>
  <c r="BH122" i="5"/>
  <c r="BG122" i="5"/>
  <c r="BF122" i="5"/>
  <c r="T122" i="5"/>
  <c r="R122" i="5"/>
  <c r="R121" i="5" s="1"/>
  <c r="P122" i="5"/>
  <c r="J122" i="5"/>
  <c r="BE122" i="5" s="1"/>
  <c r="T121" i="5"/>
  <c r="BK120" i="5"/>
  <c r="BI120" i="5"/>
  <c r="BH120" i="5"/>
  <c r="BG120" i="5"/>
  <c r="BF120" i="5"/>
  <c r="T120" i="5"/>
  <c r="R120" i="5"/>
  <c r="P120" i="5"/>
  <c r="J120" i="5"/>
  <c r="BE120" i="5" s="1"/>
  <c r="BK119" i="5"/>
  <c r="BI119" i="5"/>
  <c r="BH119" i="5"/>
  <c r="BG119" i="5"/>
  <c r="BF119" i="5"/>
  <c r="BE119" i="5"/>
  <c r="T119" i="5"/>
  <c r="R119" i="5"/>
  <c r="P119" i="5"/>
  <c r="J119" i="5"/>
  <c r="BK118" i="5"/>
  <c r="BI118" i="5"/>
  <c r="BH118" i="5"/>
  <c r="BG118" i="5"/>
  <c r="BF118" i="5"/>
  <c r="BE118" i="5"/>
  <c r="T118" i="5"/>
  <c r="R118" i="5"/>
  <c r="P118" i="5"/>
  <c r="J118" i="5"/>
  <c r="BK117" i="5"/>
  <c r="BI117" i="5"/>
  <c r="BH117" i="5"/>
  <c r="BG117" i="5"/>
  <c r="BF117" i="5"/>
  <c r="T117" i="5"/>
  <c r="R117" i="5"/>
  <c r="P117" i="5"/>
  <c r="J117" i="5"/>
  <c r="BE117" i="5" s="1"/>
  <c r="BK116" i="5"/>
  <c r="BI116" i="5"/>
  <c r="BH116" i="5"/>
  <c r="BG116" i="5"/>
  <c r="BF116" i="5"/>
  <c r="T116" i="5"/>
  <c r="R116" i="5"/>
  <c r="P116" i="5"/>
  <c r="J116" i="5"/>
  <c r="BE116" i="5" s="1"/>
  <c r="BK115" i="5"/>
  <c r="BI115" i="5"/>
  <c r="BH115" i="5"/>
  <c r="BG115" i="5"/>
  <c r="BF115" i="5"/>
  <c r="BE115" i="5"/>
  <c r="T115" i="5"/>
  <c r="R115" i="5"/>
  <c r="P115" i="5"/>
  <c r="J115" i="5"/>
  <c r="BK114" i="5"/>
  <c r="BI114" i="5"/>
  <c r="BH114" i="5"/>
  <c r="BG114" i="5"/>
  <c r="BF114" i="5"/>
  <c r="BE114" i="5"/>
  <c r="T114" i="5"/>
  <c r="R114" i="5"/>
  <c r="P114" i="5"/>
  <c r="J114" i="5"/>
  <c r="BK113" i="5"/>
  <c r="BI113" i="5"/>
  <c r="BH113" i="5"/>
  <c r="BG113" i="5"/>
  <c r="BF113" i="5"/>
  <c r="BE113" i="5"/>
  <c r="T113" i="5"/>
  <c r="R113" i="5"/>
  <c r="P113" i="5"/>
  <c r="J113" i="5"/>
  <c r="BK112" i="5"/>
  <c r="BI112" i="5"/>
  <c r="BH112" i="5"/>
  <c r="BG112" i="5"/>
  <c r="BF112" i="5"/>
  <c r="BE112" i="5"/>
  <c r="T112" i="5"/>
  <c r="R112" i="5"/>
  <c r="P112" i="5"/>
  <c r="J112" i="5"/>
  <c r="BK111" i="5"/>
  <c r="BI111" i="5"/>
  <c r="BH111" i="5"/>
  <c r="BG111" i="5"/>
  <c r="BF111" i="5"/>
  <c r="T111" i="5"/>
  <c r="R111" i="5"/>
  <c r="P111" i="5"/>
  <c r="J111" i="5"/>
  <c r="BE111" i="5" s="1"/>
  <c r="BK110" i="5"/>
  <c r="BI110" i="5"/>
  <c r="BH110" i="5"/>
  <c r="BG110" i="5"/>
  <c r="BF110" i="5"/>
  <c r="T110" i="5"/>
  <c r="R110" i="5"/>
  <c r="P110" i="5"/>
  <c r="J110" i="5"/>
  <c r="BE110" i="5" s="1"/>
  <c r="BK109" i="5"/>
  <c r="BI109" i="5"/>
  <c r="BH109" i="5"/>
  <c r="BG109" i="5"/>
  <c r="BF109" i="5"/>
  <c r="BE109" i="5"/>
  <c r="T109" i="5"/>
  <c r="R109" i="5"/>
  <c r="P109" i="5"/>
  <c r="J109" i="5"/>
  <c r="BK108" i="5"/>
  <c r="BI108" i="5"/>
  <c r="BH108" i="5"/>
  <c r="BG108" i="5"/>
  <c r="BF108" i="5"/>
  <c r="BE108" i="5"/>
  <c r="T108" i="5"/>
  <c r="R108" i="5"/>
  <c r="P108" i="5"/>
  <c r="J108" i="5"/>
  <c r="BK107" i="5"/>
  <c r="BI107" i="5"/>
  <c r="BH107" i="5"/>
  <c r="BG107" i="5"/>
  <c r="BF107" i="5"/>
  <c r="BE107" i="5"/>
  <c r="T107" i="5"/>
  <c r="R107" i="5"/>
  <c r="P107" i="5"/>
  <c r="J107" i="5"/>
  <c r="BK106" i="5"/>
  <c r="BI106" i="5"/>
  <c r="BH106" i="5"/>
  <c r="BG106" i="5"/>
  <c r="BF106" i="5"/>
  <c r="BE106" i="5"/>
  <c r="T106" i="5"/>
  <c r="R106" i="5"/>
  <c r="P106" i="5"/>
  <c r="J106" i="5"/>
  <c r="BK105" i="5"/>
  <c r="BI105" i="5"/>
  <c r="BH105" i="5"/>
  <c r="BG105" i="5"/>
  <c r="BF105" i="5"/>
  <c r="T105" i="5"/>
  <c r="R105" i="5"/>
  <c r="P105" i="5"/>
  <c r="J105" i="5"/>
  <c r="BE105" i="5" s="1"/>
  <c r="BK104" i="5"/>
  <c r="BI104" i="5"/>
  <c r="BH104" i="5"/>
  <c r="BG104" i="5"/>
  <c r="BF104" i="5"/>
  <c r="T104" i="5"/>
  <c r="R104" i="5"/>
  <c r="P104" i="5"/>
  <c r="J104" i="5"/>
  <c r="BE104" i="5" s="1"/>
  <c r="BK103" i="5"/>
  <c r="BI103" i="5"/>
  <c r="BH103" i="5"/>
  <c r="BG103" i="5"/>
  <c r="BF103" i="5"/>
  <c r="BE103" i="5"/>
  <c r="T103" i="5"/>
  <c r="R103" i="5"/>
  <c r="P103" i="5"/>
  <c r="J103" i="5"/>
  <c r="BK102" i="5"/>
  <c r="BI102" i="5"/>
  <c r="BH102" i="5"/>
  <c r="BG102" i="5"/>
  <c r="BF102" i="5"/>
  <c r="T102" i="5"/>
  <c r="R102" i="5"/>
  <c r="P102" i="5"/>
  <c r="J102" i="5"/>
  <c r="BE102" i="5" s="1"/>
  <c r="BK101" i="5"/>
  <c r="BI101" i="5"/>
  <c r="BH101" i="5"/>
  <c r="BG101" i="5"/>
  <c r="BF101" i="5"/>
  <c r="BE101" i="5"/>
  <c r="T101" i="5"/>
  <c r="R101" i="5"/>
  <c r="P101" i="5"/>
  <c r="J101" i="5"/>
  <c r="BK100" i="5"/>
  <c r="BI100" i="5"/>
  <c r="BH100" i="5"/>
  <c r="BG100" i="5"/>
  <c r="BF100" i="5"/>
  <c r="BE100" i="5"/>
  <c r="T100" i="5"/>
  <c r="R100" i="5"/>
  <c r="P100" i="5"/>
  <c r="J100" i="5"/>
  <c r="BK99" i="5"/>
  <c r="BI99" i="5"/>
  <c r="BH99" i="5"/>
  <c r="BG99" i="5"/>
  <c r="BF99" i="5"/>
  <c r="T99" i="5"/>
  <c r="R99" i="5"/>
  <c r="P99" i="5"/>
  <c r="J99" i="5"/>
  <c r="BE99" i="5" s="1"/>
  <c r="BK98" i="5"/>
  <c r="BI98" i="5"/>
  <c r="BH98" i="5"/>
  <c r="BG98" i="5"/>
  <c r="BF98" i="5"/>
  <c r="T98" i="5"/>
  <c r="R98" i="5"/>
  <c r="P98" i="5"/>
  <c r="J98" i="5"/>
  <c r="BE98" i="5" s="1"/>
  <c r="BK97" i="5"/>
  <c r="BI97" i="5"/>
  <c r="BH97" i="5"/>
  <c r="BG97" i="5"/>
  <c r="BF97" i="5"/>
  <c r="BE97" i="5"/>
  <c r="T97" i="5"/>
  <c r="R97" i="5"/>
  <c r="P97" i="5"/>
  <c r="J97" i="5"/>
  <c r="BK96" i="5"/>
  <c r="BI96" i="5"/>
  <c r="BH96" i="5"/>
  <c r="BG96" i="5"/>
  <c r="BF96" i="5"/>
  <c r="T96" i="5"/>
  <c r="R96" i="5"/>
  <c r="P96" i="5"/>
  <c r="J96" i="5"/>
  <c r="BE96" i="5" s="1"/>
  <c r="BK95" i="5"/>
  <c r="BI95" i="5"/>
  <c r="BH95" i="5"/>
  <c r="BG95" i="5"/>
  <c r="BF95" i="5"/>
  <c r="T95" i="5"/>
  <c r="R95" i="5"/>
  <c r="P95" i="5"/>
  <c r="J95" i="5"/>
  <c r="BE95" i="5" s="1"/>
  <c r="BK94" i="5"/>
  <c r="BI94" i="5"/>
  <c r="BH94" i="5"/>
  <c r="BG94" i="5"/>
  <c r="BF94" i="5"/>
  <c r="BE94" i="5"/>
  <c r="T94" i="5"/>
  <c r="R94" i="5"/>
  <c r="P94" i="5"/>
  <c r="J94" i="5"/>
  <c r="BK93" i="5"/>
  <c r="BI93" i="5"/>
  <c r="BH93" i="5"/>
  <c r="BG93" i="5"/>
  <c r="BF93" i="5"/>
  <c r="T93" i="5"/>
  <c r="R93" i="5"/>
  <c r="P93" i="5"/>
  <c r="J93" i="5"/>
  <c r="BE93" i="5" s="1"/>
  <c r="BK92" i="5"/>
  <c r="BI92" i="5"/>
  <c r="BH92" i="5"/>
  <c r="BG92" i="5"/>
  <c r="BF92" i="5"/>
  <c r="J34" i="5" s="1"/>
  <c r="AW58" i="1" s="1"/>
  <c r="T92" i="5"/>
  <c r="R92" i="5"/>
  <c r="P92" i="5"/>
  <c r="J92" i="5"/>
  <c r="BE92" i="5" s="1"/>
  <c r="BK91" i="5"/>
  <c r="BI91" i="5"/>
  <c r="BH91" i="5"/>
  <c r="BG91" i="5"/>
  <c r="BF91" i="5"/>
  <c r="BE91" i="5"/>
  <c r="T91" i="5"/>
  <c r="R91" i="5"/>
  <c r="P91" i="5"/>
  <c r="J91" i="5"/>
  <c r="BK90" i="5"/>
  <c r="BI90" i="5"/>
  <c r="BH90" i="5"/>
  <c r="BG90" i="5"/>
  <c r="BF90" i="5"/>
  <c r="T90" i="5"/>
  <c r="R90" i="5"/>
  <c r="P90" i="5"/>
  <c r="J90" i="5"/>
  <c r="BE90" i="5" s="1"/>
  <c r="BK89" i="5"/>
  <c r="BI89" i="5"/>
  <c r="BH89" i="5"/>
  <c r="BG89" i="5"/>
  <c r="BF89" i="5"/>
  <c r="T89" i="5"/>
  <c r="R89" i="5"/>
  <c r="P89" i="5"/>
  <c r="J89" i="5"/>
  <c r="BE89" i="5" s="1"/>
  <c r="BK88" i="5"/>
  <c r="BI88" i="5"/>
  <c r="BH88" i="5"/>
  <c r="BG88" i="5"/>
  <c r="BF88" i="5"/>
  <c r="BE88" i="5"/>
  <c r="T88" i="5"/>
  <c r="R88" i="5"/>
  <c r="P88" i="5"/>
  <c r="J88" i="5"/>
  <c r="BK87" i="5"/>
  <c r="BI87" i="5"/>
  <c r="BH87" i="5"/>
  <c r="BG87" i="5"/>
  <c r="BF87" i="5"/>
  <c r="T87" i="5"/>
  <c r="R87" i="5"/>
  <c r="P87" i="5"/>
  <c r="J87" i="5"/>
  <c r="BE87" i="5" s="1"/>
  <c r="R86" i="5"/>
  <c r="J82" i="5"/>
  <c r="J81" i="5"/>
  <c r="F81" i="5"/>
  <c r="J79" i="5"/>
  <c r="F79" i="5"/>
  <c r="E77" i="5"/>
  <c r="J55" i="5"/>
  <c r="J54" i="5"/>
  <c r="F54" i="5"/>
  <c r="F52" i="5"/>
  <c r="E50" i="5"/>
  <c r="J37" i="5"/>
  <c r="J36" i="5"/>
  <c r="J35" i="5"/>
  <c r="J18" i="5"/>
  <c r="E18" i="5"/>
  <c r="F55" i="5" s="1"/>
  <c r="J17" i="5"/>
  <c r="J12" i="5"/>
  <c r="J52" i="5" s="1"/>
  <c r="E7" i="5"/>
  <c r="E75" i="5" s="1"/>
  <c r="BK200" i="4"/>
  <c r="BI200" i="4"/>
  <c r="BH200" i="4"/>
  <c r="BG200" i="4"/>
  <c r="BF200" i="4"/>
  <c r="T200" i="4"/>
  <c r="R200" i="4"/>
  <c r="P200" i="4"/>
  <c r="J200" i="4"/>
  <c r="BE200" i="4" s="1"/>
  <c r="BK199" i="4"/>
  <c r="BI199" i="4"/>
  <c r="BH199" i="4"/>
  <c r="BG199" i="4"/>
  <c r="BF199" i="4"/>
  <c r="T199" i="4"/>
  <c r="R199" i="4"/>
  <c r="P199" i="4"/>
  <c r="J199" i="4"/>
  <c r="BE199" i="4" s="1"/>
  <c r="BK198" i="4"/>
  <c r="BI198" i="4"/>
  <c r="BH198" i="4"/>
  <c r="BG198" i="4"/>
  <c r="BF198" i="4"/>
  <c r="BE198" i="4"/>
  <c r="T198" i="4"/>
  <c r="R198" i="4"/>
  <c r="P198" i="4"/>
  <c r="J198" i="4"/>
  <c r="BK197" i="4"/>
  <c r="BI197" i="4"/>
  <c r="BH197" i="4"/>
  <c r="BG197" i="4"/>
  <c r="BF197" i="4"/>
  <c r="BE197" i="4"/>
  <c r="T197" i="4"/>
  <c r="R197" i="4"/>
  <c r="P197" i="4"/>
  <c r="J197" i="4"/>
  <c r="BK196" i="4"/>
  <c r="BI196" i="4"/>
  <c r="BH196" i="4"/>
  <c r="BG196" i="4"/>
  <c r="BF196" i="4"/>
  <c r="T196" i="4"/>
  <c r="R196" i="4"/>
  <c r="P196" i="4"/>
  <c r="J196" i="4"/>
  <c r="BE196" i="4" s="1"/>
  <c r="BK195" i="4"/>
  <c r="BI195" i="4"/>
  <c r="BH195" i="4"/>
  <c r="BG195" i="4"/>
  <c r="BF195" i="4"/>
  <c r="BE195" i="4"/>
  <c r="T195" i="4"/>
  <c r="R195" i="4"/>
  <c r="P195" i="4"/>
  <c r="J195" i="4"/>
  <c r="BK194" i="4"/>
  <c r="BI194" i="4"/>
  <c r="BH194" i="4"/>
  <c r="BG194" i="4"/>
  <c r="BF194" i="4"/>
  <c r="T194" i="4"/>
  <c r="R194" i="4"/>
  <c r="P194" i="4"/>
  <c r="J194" i="4"/>
  <c r="BE194" i="4" s="1"/>
  <c r="BK193" i="4"/>
  <c r="BI193" i="4"/>
  <c r="BH193" i="4"/>
  <c r="BG193" i="4"/>
  <c r="BF193" i="4"/>
  <c r="T193" i="4"/>
  <c r="R193" i="4"/>
  <c r="P193" i="4"/>
  <c r="J193" i="4"/>
  <c r="BE193" i="4" s="1"/>
  <c r="BK192" i="4"/>
  <c r="BI192" i="4"/>
  <c r="BH192" i="4"/>
  <c r="BG192" i="4"/>
  <c r="BF192" i="4"/>
  <c r="BE192" i="4"/>
  <c r="T192" i="4"/>
  <c r="R192" i="4"/>
  <c r="P192" i="4"/>
  <c r="J192" i="4"/>
  <c r="BK191" i="4"/>
  <c r="BI191" i="4"/>
  <c r="BH191" i="4"/>
  <c r="BG191" i="4"/>
  <c r="BF191" i="4"/>
  <c r="BE191" i="4"/>
  <c r="T191" i="4"/>
  <c r="R191" i="4"/>
  <c r="R190" i="4" s="1"/>
  <c r="P191" i="4"/>
  <c r="P190" i="4" s="1"/>
  <c r="J191" i="4"/>
  <c r="BK189" i="4"/>
  <c r="BI189" i="4"/>
  <c r="BH189" i="4"/>
  <c r="BG189" i="4"/>
  <c r="BF189" i="4"/>
  <c r="BE189" i="4"/>
  <c r="T189" i="4"/>
  <c r="R189" i="4"/>
  <c r="P189" i="4"/>
  <c r="J189" i="4"/>
  <c r="BK188" i="4"/>
  <c r="BK184" i="4" s="1"/>
  <c r="J184" i="4" s="1"/>
  <c r="J69" i="4" s="1"/>
  <c r="BI188" i="4"/>
  <c r="BH188" i="4"/>
  <c r="BG188" i="4"/>
  <c r="BF188" i="4"/>
  <c r="BE188" i="4"/>
  <c r="T188" i="4"/>
  <c r="R188" i="4"/>
  <c r="P188" i="4"/>
  <c r="J188" i="4"/>
  <c r="BK187" i="4"/>
  <c r="BI187" i="4"/>
  <c r="BH187" i="4"/>
  <c r="BG187" i="4"/>
  <c r="BF187" i="4"/>
  <c r="T187" i="4"/>
  <c r="R187" i="4"/>
  <c r="P187" i="4"/>
  <c r="J187" i="4"/>
  <c r="BE187" i="4" s="1"/>
  <c r="BK186" i="4"/>
  <c r="BI186" i="4"/>
  <c r="BH186" i="4"/>
  <c r="BG186" i="4"/>
  <c r="BF186" i="4"/>
  <c r="T186" i="4"/>
  <c r="R186" i="4"/>
  <c r="R184" i="4" s="1"/>
  <c r="P186" i="4"/>
  <c r="J186" i="4"/>
  <c r="BE186" i="4" s="1"/>
  <c r="BK185" i="4"/>
  <c r="BI185" i="4"/>
  <c r="BH185" i="4"/>
  <c r="BG185" i="4"/>
  <c r="BF185" i="4"/>
  <c r="T185" i="4"/>
  <c r="R185" i="4"/>
  <c r="P185" i="4"/>
  <c r="J185" i="4"/>
  <c r="BE185" i="4" s="1"/>
  <c r="T184" i="4"/>
  <c r="P184" i="4"/>
  <c r="BK183" i="4"/>
  <c r="BI183" i="4"/>
  <c r="BH183" i="4"/>
  <c r="BG183" i="4"/>
  <c r="BF183" i="4"/>
  <c r="T183" i="4"/>
  <c r="R183" i="4"/>
  <c r="P183" i="4"/>
  <c r="J183" i="4"/>
  <c r="BE183" i="4" s="1"/>
  <c r="BK182" i="4"/>
  <c r="BI182" i="4"/>
  <c r="BH182" i="4"/>
  <c r="BG182" i="4"/>
  <c r="BF182" i="4"/>
  <c r="BE182" i="4"/>
  <c r="T182" i="4"/>
  <c r="R182" i="4"/>
  <c r="P182" i="4"/>
  <c r="J182" i="4"/>
  <c r="BK181" i="4"/>
  <c r="BI181" i="4"/>
  <c r="BH181" i="4"/>
  <c r="BG181" i="4"/>
  <c r="BF181" i="4"/>
  <c r="T181" i="4"/>
  <c r="R181" i="4"/>
  <c r="P181" i="4"/>
  <c r="J181" i="4"/>
  <c r="BE181" i="4" s="1"/>
  <c r="BK180" i="4"/>
  <c r="BI180" i="4"/>
  <c r="BH180" i="4"/>
  <c r="BG180" i="4"/>
  <c r="BF180" i="4"/>
  <c r="T180" i="4"/>
  <c r="R180" i="4"/>
  <c r="P180" i="4"/>
  <c r="J180" i="4"/>
  <c r="BE180" i="4" s="1"/>
  <c r="BK179" i="4"/>
  <c r="BI179" i="4"/>
  <c r="BH179" i="4"/>
  <c r="BG179" i="4"/>
  <c r="BF179" i="4"/>
  <c r="BE179" i="4"/>
  <c r="T179" i="4"/>
  <c r="R179" i="4"/>
  <c r="P179" i="4"/>
  <c r="J179" i="4"/>
  <c r="BK178" i="4"/>
  <c r="BI178" i="4"/>
  <c r="BH178" i="4"/>
  <c r="BG178" i="4"/>
  <c r="BF178" i="4"/>
  <c r="BE178" i="4"/>
  <c r="T178" i="4"/>
  <c r="R178" i="4"/>
  <c r="R177" i="4" s="1"/>
  <c r="P178" i="4"/>
  <c r="P177" i="4" s="1"/>
  <c r="J178" i="4"/>
  <c r="BK176" i="4"/>
  <c r="BI176" i="4"/>
  <c r="BH176" i="4"/>
  <c r="BG176" i="4"/>
  <c r="BF176" i="4"/>
  <c r="BE176" i="4"/>
  <c r="T176" i="4"/>
  <c r="R176" i="4"/>
  <c r="P176" i="4"/>
  <c r="J176" i="4"/>
  <c r="BK175" i="4"/>
  <c r="BK174" i="4" s="1"/>
  <c r="BI175" i="4"/>
  <c r="BH175" i="4"/>
  <c r="BG175" i="4"/>
  <c r="BF175" i="4"/>
  <c r="BE175" i="4"/>
  <c r="T175" i="4"/>
  <c r="T174" i="4" s="1"/>
  <c r="R175" i="4"/>
  <c r="R174" i="4" s="1"/>
  <c r="R173" i="4" s="1"/>
  <c r="P175" i="4"/>
  <c r="P174" i="4" s="1"/>
  <c r="J175" i="4"/>
  <c r="BK172" i="4"/>
  <c r="BI172" i="4"/>
  <c r="BH172" i="4"/>
  <c r="BG172" i="4"/>
  <c r="BF172" i="4"/>
  <c r="T172" i="4"/>
  <c r="R172" i="4"/>
  <c r="R169" i="4" s="1"/>
  <c r="P172" i="4"/>
  <c r="J172" i="4"/>
  <c r="BE172" i="4" s="1"/>
  <c r="BK170" i="4"/>
  <c r="BI170" i="4"/>
  <c r="BH170" i="4"/>
  <c r="BG170" i="4"/>
  <c r="BF170" i="4"/>
  <c r="T170" i="4"/>
  <c r="R170" i="4"/>
  <c r="P170" i="4"/>
  <c r="J170" i="4"/>
  <c r="BE170" i="4" s="1"/>
  <c r="BK169" i="4"/>
  <c r="J169" i="4" s="1"/>
  <c r="J65" i="4" s="1"/>
  <c r="T169" i="4"/>
  <c r="P169" i="4"/>
  <c r="BK168" i="4"/>
  <c r="BI168" i="4"/>
  <c r="BH168" i="4"/>
  <c r="BG168" i="4"/>
  <c r="BF168" i="4"/>
  <c r="T168" i="4"/>
  <c r="R168" i="4"/>
  <c r="P168" i="4"/>
  <c r="J168" i="4"/>
  <c r="BE168" i="4" s="1"/>
  <c r="BK167" i="4"/>
  <c r="BI167" i="4"/>
  <c r="BH167" i="4"/>
  <c r="BG167" i="4"/>
  <c r="BF167" i="4"/>
  <c r="BE167" i="4"/>
  <c r="T167" i="4"/>
  <c r="R167" i="4"/>
  <c r="P167" i="4"/>
  <c r="J167" i="4"/>
  <c r="BK166" i="4"/>
  <c r="BI166" i="4"/>
  <c r="BH166" i="4"/>
  <c r="BG166" i="4"/>
  <c r="BF166" i="4"/>
  <c r="T166" i="4"/>
  <c r="R166" i="4"/>
  <c r="P166" i="4"/>
  <c r="J166" i="4"/>
  <c r="BE166" i="4" s="1"/>
  <c r="BK165" i="4"/>
  <c r="BI165" i="4"/>
  <c r="BH165" i="4"/>
  <c r="BG165" i="4"/>
  <c r="BF165" i="4"/>
  <c r="T165" i="4"/>
  <c r="R165" i="4"/>
  <c r="P165" i="4"/>
  <c r="J165" i="4"/>
  <c r="BE165" i="4" s="1"/>
  <c r="BK164" i="4"/>
  <c r="BI164" i="4"/>
  <c r="BH164" i="4"/>
  <c r="BG164" i="4"/>
  <c r="BF164" i="4"/>
  <c r="BE164" i="4"/>
  <c r="T164" i="4"/>
  <c r="R164" i="4"/>
  <c r="P164" i="4"/>
  <c r="J164" i="4"/>
  <c r="BK163" i="4"/>
  <c r="BI163" i="4"/>
  <c r="BH163" i="4"/>
  <c r="BG163" i="4"/>
  <c r="BF163" i="4"/>
  <c r="BE163" i="4"/>
  <c r="T163" i="4"/>
  <c r="R163" i="4"/>
  <c r="P163" i="4"/>
  <c r="J163" i="4"/>
  <c r="BK162" i="4"/>
  <c r="BI162" i="4"/>
  <c r="BH162" i="4"/>
  <c r="BG162" i="4"/>
  <c r="BF162" i="4"/>
  <c r="T162" i="4"/>
  <c r="R162" i="4"/>
  <c r="P162" i="4"/>
  <c r="J162" i="4"/>
  <c r="BE162" i="4" s="1"/>
  <c r="BK161" i="4"/>
  <c r="BI161" i="4"/>
  <c r="BH161" i="4"/>
  <c r="BG161" i="4"/>
  <c r="BF161" i="4"/>
  <c r="BE161" i="4"/>
  <c r="T161" i="4"/>
  <c r="R161" i="4"/>
  <c r="P161" i="4"/>
  <c r="J161" i="4"/>
  <c r="BK160" i="4"/>
  <c r="BK155" i="4" s="1"/>
  <c r="J155" i="4" s="1"/>
  <c r="J64" i="4" s="1"/>
  <c r="BI160" i="4"/>
  <c r="BH160" i="4"/>
  <c r="BG160" i="4"/>
  <c r="BF160" i="4"/>
  <c r="T160" i="4"/>
  <c r="R160" i="4"/>
  <c r="P160" i="4"/>
  <c r="J160" i="4"/>
  <c r="BE160" i="4" s="1"/>
  <c r="BK159" i="4"/>
  <c r="BI159" i="4"/>
  <c r="BH159" i="4"/>
  <c r="BG159" i="4"/>
  <c r="BF159" i="4"/>
  <c r="T159" i="4"/>
  <c r="R159" i="4"/>
  <c r="P159" i="4"/>
  <c r="J159" i="4"/>
  <c r="BE159" i="4" s="1"/>
  <c r="BK158" i="4"/>
  <c r="BI158" i="4"/>
  <c r="BH158" i="4"/>
  <c r="BG158" i="4"/>
  <c r="BF158" i="4"/>
  <c r="BE158" i="4"/>
  <c r="T158" i="4"/>
  <c r="R158" i="4"/>
  <c r="P158" i="4"/>
  <c r="J158" i="4"/>
  <c r="BK157" i="4"/>
  <c r="BI157" i="4"/>
  <c r="BH157" i="4"/>
  <c r="BG157" i="4"/>
  <c r="BF157" i="4"/>
  <c r="BE157" i="4"/>
  <c r="T157" i="4"/>
  <c r="R157" i="4"/>
  <c r="P157" i="4"/>
  <c r="J157" i="4"/>
  <c r="BK156" i="4"/>
  <c r="BI156" i="4"/>
  <c r="BH156" i="4"/>
  <c r="BG156" i="4"/>
  <c r="BF156" i="4"/>
  <c r="T156" i="4"/>
  <c r="R156" i="4"/>
  <c r="R155" i="4" s="1"/>
  <c r="P156" i="4"/>
  <c r="J156" i="4"/>
  <c r="BE156" i="4" s="1"/>
  <c r="BK154" i="4"/>
  <c r="BI154" i="4"/>
  <c r="BH154" i="4"/>
  <c r="BG154" i="4"/>
  <c r="BF154" i="4"/>
  <c r="BE154" i="4"/>
  <c r="T154" i="4"/>
  <c r="R154" i="4"/>
  <c r="P154" i="4"/>
  <c r="J154" i="4"/>
  <c r="BK153" i="4"/>
  <c r="BI153" i="4"/>
  <c r="BH153" i="4"/>
  <c r="BG153" i="4"/>
  <c r="BF153" i="4"/>
  <c r="T153" i="4"/>
  <c r="R153" i="4"/>
  <c r="P153" i="4"/>
  <c r="J153" i="4"/>
  <c r="BE153" i="4" s="1"/>
  <c r="BK152" i="4"/>
  <c r="BI152" i="4"/>
  <c r="BH152" i="4"/>
  <c r="BG152" i="4"/>
  <c r="BF152" i="4"/>
  <c r="T152" i="4"/>
  <c r="R152" i="4"/>
  <c r="P152" i="4"/>
  <c r="J152" i="4"/>
  <c r="BE152" i="4" s="1"/>
  <c r="BK151" i="4"/>
  <c r="BI151" i="4"/>
  <c r="BH151" i="4"/>
  <c r="BG151" i="4"/>
  <c r="BF151" i="4"/>
  <c r="T151" i="4"/>
  <c r="R151" i="4"/>
  <c r="P151" i="4"/>
  <c r="J151" i="4"/>
  <c r="BE151" i="4" s="1"/>
  <c r="BK150" i="4"/>
  <c r="BI150" i="4"/>
  <c r="BH150" i="4"/>
  <c r="BG150" i="4"/>
  <c r="BF150" i="4"/>
  <c r="T150" i="4"/>
  <c r="R150" i="4"/>
  <c r="P150" i="4"/>
  <c r="J150" i="4"/>
  <c r="BE150" i="4" s="1"/>
  <c r="BK149" i="4"/>
  <c r="BI149" i="4"/>
  <c r="BH149" i="4"/>
  <c r="BG149" i="4"/>
  <c r="BF149" i="4"/>
  <c r="BE149" i="4"/>
  <c r="T149" i="4"/>
  <c r="R149" i="4"/>
  <c r="P149" i="4"/>
  <c r="J149" i="4"/>
  <c r="BK148" i="4"/>
  <c r="BI148" i="4"/>
  <c r="BH148" i="4"/>
  <c r="BG148" i="4"/>
  <c r="BF148" i="4"/>
  <c r="BE148" i="4"/>
  <c r="T148" i="4"/>
  <c r="R148" i="4"/>
  <c r="P148" i="4"/>
  <c r="J148" i="4"/>
  <c r="BK147" i="4"/>
  <c r="BI147" i="4"/>
  <c r="BH147" i="4"/>
  <c r="BG147" i="4"/>
  <c r="BF147" i="4"/>
  <c r="T147" i="4"/>
  <c r="R147" i="4"/>
  <c r="P147" i="4"/>
  <c r="J147" i="4"/>
  <c r="BE147" i="4" s="1"/>
  <c r="BK146" i="4"/>
  <c r="BI146" i="4"/>
  <c r="BH146" i="4"/>
  <c r="BG146" i="4"/>
  <c r="BF146" i="4"/>
  <c r="T146" i="4"/>
  <c r="R146" i="4"/>
  <c r="P146" i="4"/>
  <c r="J146" i="4"/>
  <c r="BE146" i="4" s="1"/>
  <c r="BK145" i="4"/>
  <c r="BI145" i="4"/>
  <c r="BH145" i="4"/>
  <c r="BG145" i="4"/>
  <c r="BF145" i="4"/>
  <c r="T145" i="4"/>
  <c r="R145" i="4"/>
  <c r="P145" i="4"/>
  <c r="J145" i="4"/>
  <c r="BE145" i="4" s="1"/>
  <c r="BK144" i="4"/>
  <c r="BI144" i="4"/>
  <c r="BH144" i="4"/>
  <c r="BG144" i="4"/>
  <c r="BF144" i="4"/>
  <c r="T144" i="4"/>
  <c r="R144" i="4"/>
  <c r="P144" i="4"/>
  <c r="J144" i="4"/>
  <c r="BE144" i="4" s="1"/>
  <c r="BK143" i="4"/>
  <c r="BI143" i="4"/>
  <c r="BH143" i="4"/>
  <c r="BG143" i="4"/>
  <c r="BF143" i="4"/>
  <c r="BE143" i="4"/>
  <c r="T143" i="4"/>
  <c r="R143" i="4"/>
  <c r="P143" i="4"/>
  <c r="J143" i="4"/>
  <c r="BK142" i="4"/>
  <c r="BK139" i="4" s="1"/>
  <c r="J139" i="4" s="1"/>
  <c r="J63" i="4" s="1"/>
  <c r="BI142" i="4"/>
  <c r="BH142" i="4"/>
  <c r="BG142" i="4"/>
  <c r="BF142" i="4"/>
  <c r="BE142" i="4"/>
  <c r="T142" i="4"/>
  <c r="R142" i="4"/>
  <c r="P142" i="4"/>
  <c r="J142" i="4"/>
  <c r="BK141" i="4"/>
  <c r="BI141" i="4"/>
  <c r="BH141" i="4"/>
  <c r="BG141" i="4"/>
  <c r="BF141" i="4"/>
  <c r="T141" i="4"/>
  <c r="R141" i="4"/>
  <c r="P141" i="4"/>
  <c r="J141" i="4"/>
  <c r="BE141" i="4" s="1"/>
  <c r="BK140" i="4"/>
  <c r="BI140" i="4"/>
  <c r="BH140" i="4"/>
  <c r="BG140" i="4"/>
  <c r="BF140" i="4"/>
  <c r="T140" i="4"/>
  <c r="R140" i="4"/>
  <c r="P140" i="4"/>
  <c r="P139" i="4" s="1"/>
  <c r="J140" i="4"/>
  <c r="BE140" i="4" s="1"/>
  <c r="T139" i="4"/>
  <c r="BK138" i="4"/>
  <c r="BI138" i="4"/>
  <c r="BH138" i="4"/>
  <c r="BG138" i="4"/>
  <c r="BF138" i="4"/>
  <c r="BE138" i="4"/>
  <c r="T138" i="4"/>
  <c r="R138" i="4"/>
  <c r="P138" i="4"/>
  <c r="J138" i="4"/>
  <c r="BK137" i="4"/>
  <c r="BI137" i="4"/>
  <c r="BH137" i="4"/>
  <c r="BG137" i="4"/>
  <c r="BF137" i="4"/>
  <c r="BE137" i="4"/>
  <c r="T137" i="4"/>
  <c r="R137" i="4"/>
  <c r="P137" i="4"/>
  <c r="J137" i="4"/>
  <c r="BK136" i="4"/>
  <c r="BI136" i="4"/>
  <c r="BH136" i="4"/>
  <c r="BG136" i="4"/>
  <c r="BF136" i="4"/>
  <c r="BE136" i="4"/>
  <c r="T136" i="4"/>
  <c r="R136" i="4"/>
  <c r="P136" i="4"/>
  <c r="J136" i="4"/>
  <c r="BK135" i="4"/>
  <c r="BI135" i="4"/>
  <c r="BH135" i="4"/>
  <c r="BG135" i="4"/>
  <c r="BF135" i="4"/>
  <c r="T135" i="4"/>
  <c r="R135" i="4"/>
  <c r="P135" i="4"/>
  <c r="J135" i="4"/>
  <c r="BE135" i="4" s="1"/>
  <c r="BK134" i="4"/>
  <c r="BI134" i="4"/>
  <c r="BH134" i="4"/>
  <c r="BG134" i="4"/>
  <c r="BF134" i="4"/>
  <c r="T134" i="4"/>
  <c r="R134" i="4"/>
  <c r="P134" i="4"/>
  <c r="J134" i="4"/>
  <c r="BE134" i="4" s="1"/>
  <c r="BK133" i="4"/>
  <c r="BI133" i="4"/>
  <c r="BH133" i="4"/>
  <c r="BG133" i="4"/>
  <c r="BF133" i="4"/>
  <c r="BE133" i="4"/>
  <c r="T133" i="4"/>
  <c r="R133" i="4"/>
  <c r="P133" i="4"/>
  <c r="J133" i="4"/>
  <c r="BK132" i="4"/>
  <c r="BI132" i="4"/>
  <c r="BH132" i="4"/>
  <c r="BG132" i="4"/>
  <c r="BF132" i="4"/>
  <c r="BE132" i="4"/>
  <c r="T132" i="4"/>
  <c r="R132" i="4"/>
  <c r="P132" i="4"/>
  <c r="J132" i="4"/>
  <c r="BK131" i="4"/>
  <c r="BI131" i="4"/>
  <c r="BH131" i="4"/>
  <c r="BG131" i="4"/>
  <c r="BF131" i="4"/>
  <c r="BE131" i="4"/>
  <c r="T131" i="4"/>
  <c r="R131" i="4"/>
  <c r="P131" i="4"/>
  <c r="J131" i="4"/>
  <c r="BK130" i="4"/>
  <c r="BI130" i="4"/>
  <c r="BH130" i="4"/>
  <c r="BG130" i="4"/>
  <c r="BF130" i="4"/>
  <c r="BE130" i="4"/>
  <c r="T130" i="4"/>
  <c r="R130" i="4"/>
  <c r="P130" i="4"/>
  <c r="J130" i="4"/>
  <c r="BK129" i="4"/>
  <c r="BI129" i="4"/>
  <c r="BH129" i="4"/>
  <c r="BG129" i="4"/>
  <c r="BF129" i="4"/>
  <c r="T129" i="4"/>
  <c r="R129" i="4"/>
  <c r="P129" i="4"/>
  <c r="J129" i="4"/>
  <c r="BE129" i="4" s="1"/>
  <c r="BK128" i="4"/>
  <c r="BI128" i="4"/>
  <c r="BH128" i="4"/>
  <c r="BG128" i="4"/>
  <c r="BF128" i="4"/>
  <c r="T128" i="4"/>
  <c r="R128" i="4"/>
  <c r="P128" i="4"/>
  <c r="J128" i="4"/>
  <c r="BE128" i="4" s="1"/>
  <c r="BK127" i="4"/>
  <c r="BI127" i="4"/>
  <c r="BH127" i="4"/>
  <c r="BG127" i="4"/>
  <c r="BF127" i="4"/>
  <c r="BE127" i="4"/>
  <c r="T127" i="4"/>
  <c r="R127" i="4"/>
  <c r="P127" i="4"/>
  <c r="J127" i="4"/>
  <c r="BK126" i="4"/>
  <c r="BI126" i="4"/>
  <c r="BH126" i="4"/>
  <c r="BG126" i="4"/>
  <c r="BF126" i="4"/>
  <c r="BE126" i="4"/>
  <c r="T126" i="4"/>
  <c r="R126" i="4"/>
  <c r="P126" i="4"/>
  <c r="J126" i="4"/>
  <c r="BK125" i="4"/>
  <c r="BI125" i="4"/>
  <c r="BH125" i="4"/>
  <c r="BG125" i="4"/>
  <c r="BF125" i="4"/>
  <c r="BE125" i="4"/>
  <c r="T125" i="4"/>
  <c r="R125" i="4"/>
  <c r="P125" i="4"/>
  <c r="J125" i="4"/>
  <c r="BK124" i="4"/>
  <c r="BK123" i="4" s="1"/>
  <c r="J123" i="4" s="1"/>
  <c r="J62" i="4" s="1"/>
  <c r="BI124" i="4"/>
  <c r="BH124" i="4"/>
  <c r="BG124" i="4"/>
  <c r="BF124" i="4"/>
  <c r="BE124" i="4"/>
  <c r="T124" i="4"/>
  <c r="R124" i="4"/>
  <c r="P124" i="4"/>
  <c r="J124" i="4"/>
  <c r="R123" i="4"/>
  <c r="BK122" i="4"/>
  <c r="BI122" i="4"/>
  <c r="BH122" i="4"/>
  <c r="BG122" i="4"/>
  <c r="BF122" i="4"/>
  <c r="T122" i="4"/>
  <c r="R122" i="4"/>
  <c r="P122" i="4"/>
  <c r="J122" i="4"/>
  <c r="BE122" i="4" s="1"/>
  <c r="BK121" i="4"/>
  <c r="BI121" i="4"/>
  <c r="BH121" i="4"/>
  <c r="BG121" i="4"/>
  <c r="BF121" i="4"/>
  <c r="T121" i="4"/>
  <c r="R121" i="4"/>
  <c r="P121" i="4"/>
  <c r="J121" i="4"/>
  <c r="BE121" i="4" s="1"/>
  <c r="BK120" i="4"/>
  <c r="BI120" i="4"/>
  <c r="BH120" i="4"/>
  <c r="BG120" i="4"/>
  <c r="BF120" i="4"/>
  <c r="T120" i="4"/>
  <c r="R120" i="4"/>
  <c r="P120" i="4"/>
  <c r="J120" i="4"/>
  <c r="BE120" i="4" s="1"/>
  <c r="BK119" i="4"/>
  <c r="BI119" i="4"/>
  <c r="BH119" i="4"/>
  <c r="BG119" i="4"/>
  <c r="BF119" i="4"/>
  <c r="T119" i="4"/>
  <c r="R119" i="4"/>
  <c r="P119" i="4"/>
  <c r="J119" i="4"/>
  <c r="BE119" i="4" s="1"/>
  <c r="BK118" i="4"/>
  <c r="BI118" i="4"/>
  <c r="BH118" i="4"/>
  <c r="BG118" i="4"/>
  <c r="BF118" i="4"/>
  <c r="BE118" i="4"/>
  <c r="T118" i="4"/>
  <c r="R118" i="4"/>
  <c r="P118" i="4"/>
  <c r="J118" i="4"/>
  <c r="BK117" i="4"/>
  <c r="BI117" i="4"/>
  <c r="BH117" i="4"/>
  <c r="BG117" i="4"/>
  <c r="BF117" i="4"/>
  <c r="BE117" i="4"/>
  <c r="T117" i="4"/>
  <c r="R117" i="4"/>
  <c r="P117" i="4"/>
  <c r="J117" i="4"/>
  <c r="BK116" i="4"/>
  <c r="BI116" i="4"/>
  <c r="BH116" i="4"/>
  <c r="BG116" i="4"/>
  <c r="BF116" i="4"/>
  <c r="T116" i="4"/>
  <c r="R116" i="4"/>
  <c r="P116" i="4"/>
  <c r="J116" i="4"/>
  <c r="BE116" i="4" s="1"/>
  <c r="BK115" i="4"/>
  <c r="BI115" i="4"/>
  <c r="BH115" i="4"/>
  <c r="BG115" i="4"/>
  <c r="BF115" i="4"/>
  <c r="T115" i="4"/>
  <c r="R115" i="4"/>
  <c r="P115" i="4"/>
  <c r="J115" i="4"/>
  <c r="BE115" i="4" s="1"/>
  <c r="BK114" i="4"/>
  <c r="BI114" i="4"/>
  <c r="BH114" i="4"/>
  <c r="BG114" i="4"/>
  <c r="BF114" i="4"/>
  <c r="T114" i="4"/>
  <c r="R114" i="4"/>
  <c r="P114" i="4"/>
  <c r="J114" i="4"/>
  <c r="BE114" i="4" s="1"/>
  <c r="BK113" i="4"/>
  <c r="BI113" i="4"/>
  <c r="BH113" i="4"/>
  <c r="BG113" i="4"/>
  <c r="BF113" i="4"/>
  <c r="T113" i="4"/>
  <c r="R113" i="4"/>
  <c r="P113" i="4"/>
  <c r="J113" i="4"/>
  <c r="BE113" i="4" s="1"/>
  <c r="BK112" i="4"/>
  <c r="BI112" i="4"/>
  <c r="BH112" i="4"/>
  <c r="BG112" i="4"/>
  <c r="BF112" i="4"/>
  <c r="BE112" i="4"/>
  <c r="T112" i="4"/>
  <c r="R112" i="4"/>
  <c r="P112" i="4"/>
  <c r="J112" i="4"/>
  <c r="BK111" i="4"/>
  <c r="BK107" i="4" s="1"/>
  <c r="J107" i="4" s="1"/>
  <c r="J61" i="4" s="1"/>
  <c r="BI111" i="4"/>
  <c r="BH111" i="4"/>
  <c r="BG111" i="4"/>
  <c r="BF111" i="4"/>
  <c r="BE111" i="4"/>
  <c r="T111" i="4"/>
  <c r="R111" i="4"/>
  <c r="P111" i="4"/>
  <c r="J111" i="4"/>
  <c r="BK110" i="4"/>
  <c r="BI110" i="4"/>
  <c r="BH110" i="4"/>
  <c r="BG110" i="4"/>
  <c r="BF110" i="4"/>
  <c r="T110" i="4"/>
  <c r="R110" i="4"/>
  <c r="P110" i="4"/>
  <c r="J110" i="4"/>
  <c r="BE110" i="4" s="1"/>
  <c r="BK109" i="4"/>
  <c r="BI109" i="4"/>
  <c r="BH109" i="4"/>
  <c r="BG109" i="4"/>
  <c r="BF109" i="4"/>
  <c r="T109" i="4"/>
  <c r="R109" i="4"/>
  <c r="P109" i="4"/>
  <c r="J109" i="4"/>
  <c r="BE109" i="4" s="1"/>
  <c r="BK108" i="4"/>
  <c r="BI108" i="4"/>
  <c r="BH108" i="4"/>
  <c r="BG108" i="4"/>
  <c r="BF108" i="4"/>
  <c r="T108" i="4"/>
  <c r="R108" i="4"/>
  <c r="P108" i="4"/>
  <c r="J108" i="4"/>
  <c r="BE108" i="4" s="1"/>
  <c r="T107" i="4"/>
  <c r="P107" i="4"/>
  <c r="BK106" i="4"/>
  <c r="BI106" i="4"/>
  <c r="BH106" i="4"/>
  <c r="BG106" i="4"/>
  <c r="BF106" i="4"/>
  <c r="BE106" i="4"/>
  <c r="T106" i="4"/>
  <c r="R106" i="4"/>
  <c r="P106" i="4"/>
  <c r="J106" i="4"/>
  <c r="BK105" i="4"/>
  <c r="BI105" i="4"/>
  <c r="BH105" i="4"/>
  <c r="BG105" i="4"/>
  <c r="BF105" i="4"/>
  <c r="BE105" i="4"/>
  <c r="T105" i="4"/>
  <c r="R105" i="4"/>
  <c r="P105" i="4"/>
  <c r="J105" i="4"/>
  <c r="BK104" i="4"/>
  <c r="BI104" i="4"/>
  <c r="BH104" i="4"/>
  <c r="BG104" i="4"/>
  <c r="BF104" i="4"/>
  <c r="T104" i="4"/>
  <c r="R104" i="4"/>
  <c r="P104" i="4"/>
  <c r="J104" i="4"/>
  <c r="BE104" i="4" s="1"/>
  <c r="BK103" i="4"/>
  <c r="BI103" i="4"/>
  <c r="BH103" i="4"/>
  <c r="BG103" i="4"/>
  <c r="BF103" i="4"/>
  <c r="T103" i="4"/>
  <c r="R103" i="4"/>
  <c r="P103" i="4"/>
  <c r="J103" i="4"/>
  <c r="BE103" i="4" s="1"/>
  <c r="BK102" i="4"/>
  <c r="BI102" i="4"/>
  <c r="BH102" i="4"/>
  <c r="BG102" i="4"/>
  <c r="BF102" i="4"/>
  <c r="BE102" i="4"/>
  <c r="T102" i="4"/>
  <c r="R102" i="4"/>
  <c r="P102" i="4"/>
  <c r="J102" i="4"/>
  <c r="BK101" i="4"/>
  <c r="BI101" i="4"/>
  <c r="BH101" i="4"/>
  <c r="BG101" i="4"/>
  <c r="BF101" i="4"/>
  <c r="BE101" i="4"/>
  <c r="T101" i="4"/>
  <c r="R101" i="4"/>
  <c r="P101" i="4"/>
  <c r="J101" i="4"/>
  <c r="BK100" i="4"/>
  <c r="BI100" i="4"/>
  <c r="BH100" i="4"/>
  <c r="BG100" i="4"/>
  <c r="BF100" i="4"/>
  <c r="BE100" i="4"/>
  <c r="T100" i="4"/>
  <c r="R100" i="4"/>
  <c r="P100" i="4"/>
  <c r="J100" i="4"/>
  <c r="BK99" i="4"/>
  <c r="BI99" i="4"/>
  <c r="BH99" i="4"/>
  <c r="BG99" i="4"/>
  <c r="BF99" i="4"/>
  <c r="BE99" i="4"/>
  <c r="T99" i="4"/>
  <c r="R99" i="4"/>
  <c r="P99" i="4"/>
  <c r="J99" i="4"/>
  <c r="BK98" i="4"/>
  <c r="BI98" i="4"/>
  <c r="BH98" i="4"/>
  <c r="BG98" i="4"/>
  <c r="BF98" i="4"/>
  <c r="T98" i="4"/>
  <c r="R98" i="4"/>
  <c r="P98" i="4"/>
  <c r="BE98" i="4"/>
  <c r="BK97" i="4"/>
  <c r="BI97" i="4"/>
  <c r="BH97" i="4"/>
  <c r="BG97" i="4"/>
  <c r="BF97" i="4"/>
  <c r="T97" i="4"/>
  <c r="R97" i="4"/>
  <c r="P97" i="4"/>
  <c r="J97" i="4"/>
  <c r="BE97" i="4" s="1"/>
  <c r="BK96" i="4"/>
  <c r="BI96" i="4"/>
  <c r="BH96" i="4"/>
  <c r="BG96" i="4"/>
  <c r="BF96" i="4"/>
  <c r="T96" i="4"/>
  <c r="R96" i="4"/>
  <c r="P96" i="4"/>
  <c r="J96" i="4"/>
  <c r="BE96" i="4" s="1"/>
  <c r="BK95" i="4"/>
  <c r="BI95" i="4"/>
  <c r="BH95" i="4"/>
  <c r="BG95" i="4"/>
  <c r="BF95" i="4"/>
  <c r="BE95" i="4"/>
  <c r="T95" i="4"/>
  <c r="R95" i="4"/>
  <c r="P95" i="4"/>
  <c r="J95" i="4"/>
  <c r="BK94" i="4"/>
  <c r="BI94" i="4"/>
  <c r="BH94" i="4"/>
  <c r="BG94" i="4"/>
  <c r="BF94" i="4"/>
  <c r="BE94" i="4"/>
  <c r="T94" i="4"/>
  <c r="R94" i="4"/>
  <c r="P94" i="4"/>
  <c r="J94" i="4"/>
  <c r="BK93" i="4"/>
  <c r="BI93" i="4"/>
  <c r="BH93" i="4"/>
  <c r="BG93" i="4"/>
  <c r="BF93" i="4"/>
  <c r="BE93" i="4"/>
  <c r="T93" i="4"/>
  <c r="R93" i="4"/>
  <c r="P93" i="4"/>
  <c r="J93" i="4"/>
  <c r="BK92" i="4"/>
  <c r="BI92" i="4"/>
  <c r="BH92" i="4"/>
  <c r="BG92" i="4"/>
  <c r="BF92" i="4"/>
  <c r="T92" i="4"/>
  <c r="R92" i="4"/>
  <c r="P92" i="4"/>
  <c r="J92" i="4"/>
  <c r="BE92" i="4" s="1"/>
  <c r="R91" i="4"/>
  <c r="J87" i="4"/>
  <c r="J86" i="4"/>
  <c r="F86" i="4"/>
  <c r="J84" i="4"/>
  <c r="F84" i="4"/>
  <c r="E82" i="4"/>
  <c r="E80" i="4"/>
  <c r="J55" i="4"/>
  <c r="J54" i="4"/>
  <c r="F54" i="4"/>
  <c r="F52" i="4"/>
  <c r="E50" i="4"/>
  <c r="E48" i="4"/>
  <c r="J37" i="4"/>
  <c r="J36" i="4"/>
  <c r="J35" i="4"/>
  <c r="J18" i="4"/>
  <c r="E18" i="4"/>
  <c r="F55" i="4" s="1"/>
  <c r="J17" i="4"/>
  <c r="J12" i="4"/>
  <c r="J52" i="4" s="1"/>
  <c r="E7" i="4"/>
  <c r="BK285" i="3"/>
  <c r="BI285" i="3"/>
  <c r="BH285" i="3"/>
  <c r="BG285" i="3"/>
  <c r="BF285" i="3"/>
  <c r="T285" i="3"/>
  <c r="T284" i="3" s="1"/>
  <c r="R285" i="3"/>
  <c r="R284" i="3" s="1"/>
  <c r="P285" i="3"/>
  <c r="P284" i="3" s="1"/>
  <c r="J285" i="3"/>
  <c r="BE285" i="3" s="1"/>
  <c r="BK284" i="3"/>
  <c r="J284" i="3"/>
  <c r="BK282" i="3"/>
  <c r="BI282" i="3"/>
  <c r="BH282" i="3"/>
  <c r="BG282" i="3"/>
  <c r="BF282" i="3"/>
  <c r="BE282" i="3"/>
  <c r="T282" i="3"/>
  <c r="R282" i="3"/>
  <c r="P282" i="3"/>
  <c r="J282" i="3"/>
  <c r="BK280" i="3"/>
  <c r="BI280" i="3"/>
  <c r="BH280" i="3"/>
  <c r="BG280" i="3"/>
  <c r="BF280" i="3"/>
  <c r="BE280" i="3"/>
  <c r="T280" i="3"/>
  <c r="R280" i="3"/>
  <c r="P280" i="3"/>
  <c r="J280" i="3"/>
  <c r="BK276" i="3"/>
  <c r="BK275" i="3" s="1"/>
  <c r="J275" i="3" s="1"/>
  <c r="J74" i="3" s="1"/>
  <c r="BI276" i="3"/>
  <c r="BH276" i="3"/>
  <c r="BG276" i="3"/>
  <c r="BF276" i="3"/>
  <c r="T276" i="3"/>
  <c r="R276" i="3"/>
  <c r="R275" i="3" s="1"/>
  <c r="P276" i="3"/>
  <c r="J276" i="3"/>
  <c r="BE276" i="3" s="1"/>
  <c r="J33" i="3" s="1"/>
  <c r="AV56" i="1" s="1"/>
  <c r="BK273" i="3"/>
  <c r="BI273" i="3"/>
  <c r="BH273" i="3"/>
  <c r="BG273" i="3"/>
  <c r="BF273" i="3"/>
  <c r="BE273" i="3"/>
  <c r="T273" i="3"/>
  <c r="R273" i="3"/>
  <c r="P273" i="3"/>
  <c r="J273" i="3"/>
  <c r="BK271" i="3"/>
  <c r="BI271" i="3"/>
  <c r="BH271" i="3"/>
  <c r="BG271" i="3"/>
  <c r="BF271" i="3"/>
  <c r="T271" i="3"/>
  <c r="R271" i="3"/>
  <c r="P271" i="3"/>
  <c r="J271" i="3"/>
  <c r="BE271" i="3" s="1"/>
  <c r="BK266" i="3"/>
  <c r="BK265" i="3" s="1"/>
  <c r="J265" i="3" s="1"/>
  <c r="J73" i="3" s="1"/>
  <c r="BI266" i="3"/>
  <c r="BH266" i="3"/>
  <c r="BG266" i="3"/>
  <c r="BF266" i="3"/>
  <c r="T266" i="3"/>
  <c r="R266" i="3"/>
  <c r="P266" i="3"/>
  <c r="P265" i="3" s="1"/>
  <c r="J266" i="3"/>
  <c r="BE266" i="3" s="1"/>
  <c r="T265" i="3"/>
  <c r="BK263" i="3"/>
  <c r="BI263" i="3"/>
  <c r="BH263" i="3"/>
  <c r="BG263" i="3"/>
  <c r="BF263" i="3"/>
  <c r="BE263" i="3"/>
  <c r="T263" i="3"/>
  <c r="R263" i="3"/>
  <c r="P263" i="3"/>
  <c r="J263" i="3"/>
  <c r="BK261" i="3"/>
  <c r="BI261" i="3"/>
  <c r="BH261" i="3"/>
  <c r="BG261" i="3"/>
  <c r="BF261" i="3"/>
  <c r="BE261" i="3"/>
  <c r="T261" i="3"/>
  <c r="R261" i="3"/>
  <c r="P261" i="3"/>
  <c r="J261" i="3"/>
  <c r="BK257" i="3"/>
  <c r="BI257" i="3"/>
  <c r="BH257" i="3"/>
  <c r="BG257" i="3"/>
  <c r="BF257" i="3"/>
  <c r="BE257" i="3"/>
  <c r="T257" i="3"/>
  <c r="R257" i="3"/>
  <c r="P257" i="3"/>
  <c r="J257" i="3"/>
  <c r="BK255" i="3"/>
  <c r="BI255" i="3"/>
  <c r="BH255" i="3"/>
  <c r="BG255" i="3"/>
  <c r="BF255" i="3"/>
  <c r="T255" i="3"/>
  <c r="R255" i="3"/>
  <c r="P255" i="3"/>
  <c r="J255" i="3"/>
  <c r="BE255" i="3" s="1"/>
  <c r="BK253" i="3"/>
  <c r="BI253" i="3"/>
  <c r="BH253" i="3"/>
  <c r="BG253" i="3"/>
  <c r="BF253" i="3"/>
  <c r="T253" i="3"/>
  <c r="R253" i="3"/>
  <c r="P253" i="3"/>
  <c r="J253" i="3"/>
  <c r="BE253" i="3" s="1"/>
  <c r="BK251" i="3"/>
  <c r="BI251" i="3"/>
  <c r="BH251" i="3"/>
  <c r="BG251" i="3"/>
  <c r="BF251" i="3"/>
  <c r="BE251" i="3"/>
  <c r="T251" i="3"/>
  <c r="R251" i="3"/>
  <c r="P251" i="3"/>
  <c r="J251" i="3"/>
  <c r="BK249" i="3"/>
  <c r="BI249" i="3"/>
  <c r="BH249" i="3"/>
  <c r="BG249" i="3"/>
  <c r="BF249" i="3"/>
  <c r="BE249" i="3"/>
  <c r="T249" i="3"/>
  <c r="R249" i="3"/>
  <c r="P249" i="3"/>
  <c r="J249" i="3"/>
  <c r="BK245" i="3"/>
  <c r="BI245" i="3"/>
  <c r="BH245" i="3"/>
  <c r="BG245" i="3"/>
  <c r="BF245" i="3"/>
  <c r="BE245" i="3"/>
  <c r="T245" i="3"/>
  <c r="R245" i="3"/>
  <c r="R244" i="3" s="1"/>
  <c r="P245" i="3"/>
  <c r="J245" i="3"/>
  <c r="BK244" i="3"/>
  <c r="J244" i="3" s="1"/>
  <c r="BK242" i="3"/>
  <c r="BI242" i="3"/>
  <c r="BH242" i="3"/>
  <c r="BG242" i="3"/>
  <c r="BF242" i="3"/>
  <c r="BE242" i="3"/>
  <c r="T242" i="3"/>
  <c r="R242" i="3"/>
  <c r="P242" i="3"/>
  <c r="J242" i="3"/>
  <c r="BK240" i="3"/>
  <c r="BI240" i="3"/>
  <c r="BH240" i="3"/>
  <c r="BG240" i="3"/>
  <c r="BF240" i="3"/>
  <c r="T240" i="3"/>
  <c r="R240" i="3"/>
  <c r="P240" i="3"/>
  <c r="J240" i="3"/>
  <c r="BE240" i="3" s="1"/>
  <c r="BK238" i="3"/>
  <c r="BI238" i="3"/>
  <c r="BH238" i="3"/>
  <c r="BG238" i="3"/>
  <c r="BF238" i="3"/>
  <c r="T238" i="3"/>
  <c r="R238" i="3"/>
  <c r="P238" i="3"/>
  <c r="J238" i="3"/>
  <c r="BE238" i="3" s="1"/>
  <c r="BK236" i="3"/>
  <c r="BI236" i="3"/>
  <c r="BH236" i="3"/>
  <c r="BG236" i="3"/>
  <c r="BF236" i="3"/>
  <c r="T236" i="3"/>
  <c r="R236" i="3"/>
  <c r="P236" i="3"/>
  <c r="J236" i="3"/>
  <c r="BE236" i="3" s="1"/>
  <c r="BK234" i="3"/>
  <c r="BI234" i="3"/>
  <c r="BH234" i="3"/>
  <c r="BG234" i="3"/>
  <c r="BF234" i="3"/>
  <c r="T234" i="3"/>
  <c r="R234" i="3"/>
  <c r="P234" i="3"/>
  <c r="J234" i="3"/>
  <c r="BE234" i="3" s="1"/>
  <c r="BK232" i="3"/>
  <c r="BI232" i="3"/>
  <c r="BH232" i="3"/>
  <c r="BG232" i="3"/>
  <c r="BF232" i="3"/>
  <c r="BE232" i="3"/>
  <c r="T232" i="3"/>
  <c r="T227" i="3" s="1"/>
  <c r="R232" i="3"/>
  <c r="P232" i="3"/>
  <c r="J232" i="3"/>
  <c r="BK228" i="3"/>
  <c r="BK227" i="3" s="1"/>
  <c r="J227" i="3" s="1"/>
  <c r="J71" i="3" s="1"/>
  <c r="BI228" i="3"/>
  <c r="BH228" i="3"/>
  <c r="BG228" i="3"/>
  <c r="BF228" i="3"/>
  <c r="BE228" i="3"/>
  <c r="T228" i="3"/>
  <c r="R228" i="3"/>
  <c r="P228" i="3"/>
  <c r="P227" i="3" s="1"/>
  <c r="J228" i="3"/>
  <c r="BK225" i="3"/>
  <c r="BI225" i="3"/>
  <c r="BH225" i="3"/>
  <c r="BG225" i="3"/>
  <c r="BF225" i="3"/>
  <c r="T225" i="3"/>
  <c r="R225" i="3"/>
  <c r="P225" i="3"/>
  <c r="J225" i="3"/>
  <c r="BE225" i="3" s="1"/>
  <c r="BK223" i="3"/>
  <c r="BI223" i="3"/>
  <c r="BH223" i="3"/>
  <c r="BG223" i="3"/>
  <c r="BF223" i="3"/>
  <c r="BE223" i="3"/>
  <c r="T223" i="3"/>
  <c r="R223" i="3"/>
  <c r="P223" i="3"/>
  <c r="J223" i="3"/>
  <c r="BK221" i="3"/>
  <c r="BI221" i="3"/>
  <c r="BH221" i="3"/>
  <c r="BG221" i="3"/>
  <c r="BF221" i="3"/>
  <c r="BE221" i="3"/>
  <c r="T221" i="3"/>
  <c r="R221" i="3"/>
  <c r="P221" i="3"/>
  <c r="J221" i="3"/>
  <c r="BK219" i="3"/>
  <c r="BI219" i="3"/>
  <c r="BH219" i="3"/>
  <c r="BG219" i="3"/>
  <c r="BF219" i="3"/>
  <c r="BE219" i="3"/>
  <c r="T219" i="3"/>
  <c r="R219" i="3"/>
  <c r="P219" i="3"/>
  <c r="J219" i="3"/>
  <c r="BK217" i="3"/>
  <c r="BI217" i="3"/>
  <c r="BH217" i="3"/>
  <c r="BG217" i="3"/>
  <c r="BF217" i="3"/>
  <c r="BE217" i="3"/>
  <c r="T217" i="3"/>
  <c r="R217" i="3"/>
  <c r="P217" i="3"/>
  <c r="P208" i="3" s="1"/>
  <c r="J217" i="3"/>
  <c r="BK215" i="3"/>
  <c r="BI215" i="3"/>
  <c r="BH215" i="3"/>
  <c r="BG215" i="3"/>
  <c r="BF215" i="3"/>
  <c r="T215" i="3"/>
  <c r="R215" i="3"/>
  <c r="P215" i="3"/>
  <c r="J215" i="3"/>
  <c r="BE215" i="3" s="1"/>
  <c r="BK213" i="3"/>
  <c r="BK208" i="3" s="1"/>
  <c r="J208" i="3" s="1"/>
  <c r="J70" i="3" s="1"/>
  <c r="BI213" i="3"/>
  <c r="BH213" i="3"/>
  <c r="BG213" i="3"/>
  <c r="BF213" i="3"/>
  <c r="T213" i="3"/>
  <c r="R213" i="3"/>
  <c r="P213" i="3"/>
  <c r="J213" i="3"/>
  <c r="BE213" i="3" s="1"/>
  <c r="BK209" i="3"/>
  <c r="BI209" i="3"/>
  <c r="BH209" i="3"/>
  <c r="BG209" i="3"/>
  <c r="BF209" i="3"/>
  <c r="BE209" i="3"/>
  <c r="T209" i="3"/>
  <c r="R209" i="3"/>
  <c r="R208" i="3" s="1"/>
  <c r="P209" i="3"/>
  <c r="J209" i="3"/>
  <c r="T208" i="3"/>
  <c r="BK206" i="3"/>
  <c r="BI206" i="3"/>
  <c r="BH206" i="3"/>
  <c r="BG206" i="3"/>
  <c r="BF206" i="3"/>
  <c r="BE206" i="3"/>
  <c r="T206" i="3"/>
  <c r="R206" i="3"/>
  <c r="P206" i="3"/>
  <c r="J206" i="3"/>
  <c r="BK204" i="3"/>
  <c r="BI204" i="3"/>
  <c r="BH204" i="3"/>
  <c r="BG204" i="3"/>
  <c r="BF204" i="3"/>
  <c r="BE204" i="3"/>
  <c r="T204" i="3"/>
  <c r="R204" i="3"/>
  <c r="P204" i="3"/>
  <c r="J204" i="3"/>
  <c r="BK201" i="3"/>
  <c r="BI201" i="3"/>
  <c r="BH201" i="3"/>
  <c r="BG201" i="3"/>
  <c r="BF201" i="3"/>
  <c r="BE201" i="3"/>
  <c r="T201" i="3"/>
  <c r="R201" i="3"/>
  <c r="P201" i="3"/>
  <c r="J201" i="3"/>
  <c r="BK199" i="3"/>
  <c r="BI199" i="3"/>
  <c r="BH199" i="3"/>
  <c r="BG199" i="3"/>
  <c r="BF199" i="3"/>
  <c r="T199" i="3"/>
  <c r="R199" i="3"/>
  <c r="P199" i="3"/>
  <c r="J199" i="3"/>
  <c r="BE199" i="3" s="1"/>
  <c r="BK197" i="3"/>
  <c r="BI197" i="3"/>
  <c r="BH197" i="3"/>
  <c r="BG197" i="3"/>
  <c r="BF197" i="3"/>
  <c r="T197" i="3"/>
  <c r="R197" i="3"/>
  <c r="P197" i="3"/>
  <c r="J197" i="3"/>
  <c r="BE197" i="3" s="1"/>
  <c r="BK195" i="3"/>
  <c r="BI195" i="3"/>
  <c r="BH195" i="3"/>
  <c r="BG195" i="3"/>
  <c r="BF195" i="3"/>
  <c r="T195" i="3"/>
  <c r="R195" i="3"/>
  <c r="P195" i="3"/>
  <c r="J195" i="3"/>
  <c r="BE195" i="3" s="1"/>
  <c r="BK193" i="3"/>
  <c r="BI193" i="3"/>
  <c r="BH193" i="3"/>
  <c r="BG193" i="3"/>
  <c r="BF193" i="3"/>
  <c r="BE193" i="3"/>
  <c r="T193" i="3"/>
  <c r="R193" i="3"/>
  <c r="P193" i="3"/>
  <c r="J193" i="3"/>
  <c r="BK191" i="3"/>
  <c r="BI191" i="3"/>
  <c r="BH191" i="3"/>
  <c r="BG191" i="3"/>
  <c r="BF191" i="3"/>
  <c r="BE191" i="3"/>
  <c r="T191" i="3"/>
  <c r="R191" i="3"/>
  <c r="P191" i="3"/>
  <c r="J191" i="3"/>
  <c r="BK187" i="3"/>
  <c r="BK186" i="3" s="1"/>
  <c r="J186" i="3" s="1"/>
  <c r="J69" i="3" s="1"/>
  <c r="BI187" i="3"/>
  <c r="BH187" i="3"/>
  <c r="BG187" i="3"/>
  <c r="BF187" i="3"/>
  <c r="BE187" i="3"/>
  <c r="T187" i="3"/>
  <c r="R187" i="3"/>
  <c r="P187" i="3"/>
  <c r="J187" i="3"/>
  <c r="R186" i="3"/>
  <c r="BK182" i="3"/>
  <c r="BK181" i="3" s="1"/>
  <c r="BI182" i="3"/>
  <c r="BH182" i="3"/>
  <c r="BG182" i="3"/>
  <c r="BF182" i="3"/>
  <c r="T182" i="3"/>
  <c r="R182" i="3"/>
  <c r="P182" i="3"/>
  <c r="J182" i="3"/>
  <c r="BE182" i="3" s="1"/>
  <c r="T181" i="3"/>
  <c r="R181" i="3"/>
  <c r="P181" i="3"/>
  <c r="J181" i="3"/>
  <c r="J68" i="3" s="1"/>
  <c r="BK179" i="3"/>
  <c r="BI179" i="3"/>
  <c r="BH179" i="3"/>
  <c r="BG179" i="3"/>
  <c r="BF179" i="3"/>
  <c r="T179" i="3"/>
  <c r="R179" i="3"/>
  <c r="P179" i="3"/>
  <c r="J179" i="3"/>
  <c r="BE179" i="3" s="1"/>
  <c r="BK178" i="3"/>
  <c r="BI178" i="3"/>
  <c r="BH178" i="3"/>
  <c r="BG178" i="3"/>
  <c r="BF178" i="3"/>
  <c r="BE178" i="3"/>
  <c r="T178" i="3"/>
  <c r="R178" i="3"/>
  <c r="P178" i="3"/>
  <c r="J178" i="3"/>
  <c r="BK176" i="3"/>
  <c r="BI176" i="3"/>
  <c r="BH176" i="3"/>
  <c r="BG176" i="3"/>
  <c r="BF176" i="3"/>
  <c r="BE176" i="3"/>
  <c r="T176" i="3"/>
  <c r="R176" i="3"/>
  <c r="P176" i="3"/>
  <c r="J176" i="3"/>
  <c r="BK175" i="3"/>
  <c r="BI175" i="3"/>
  <c r="BH175" i="3"/>
  <c r="BG175" i="3"/>
  <c r="BF175" i="3"/>
  <c r="BE175" i="3"/>
  <c r="T175" i="3"/>
  <c r="R175" i="3"/>
  <c r="P175" i="3"/>
  <c r="J175" i="3"/>
  <c r="BK173" i="3"/>
  <c r="BI173" i="3"/>
  <c r="BH173" i="3"/>
  <c r="BG173" i="3"/>
  <c r="BF173" i="3"/>
  <c r="T173" i="3"/>
  <c r="R173" i="3"/>
  <c r="P173" i="3"/>
  <c r="J173" i="3"/>
  <c r="BE173" i="3" s="1"/>
  <c r="BK172" i="3"/>
  <c r="BI172" i="3"/>
  <c r="BH172" i="3"/>
  <c r="BG172" i="3"/>
  <c r="BF172" i="3"/>
  <c r="T172" i="3"/>
  <c r="R172" i="3"/>
  <c r="P172" i="3"/>
  <c r="J172" i="3"/>
  <c r="BE172" i="3" s="1"/>
  <c r="BK170" i="3"/>
  <c r="BI170" i="3"/>
  <c r="BH170" i="3"/>
  <c r="BG170" i="3"/>
  <c r="BF170" i="3"/>
  <c r="T170" i="3"/>
  <c r="R170" i="3"/>
  <c r="P170" i="3"/>
  <c r="J170" i="3"/>
  <c r="BE170" i="3" s="1"/>
  <c r="BK169" i="3"/>
  <c r="BI169" i="3"/>
  <c r="BH169" i="3"/>
  <c r="BG169" i="3"/>
  <c r="BF169" i="3"/>
  <c r="BE169" i="3"/>
  <c r="T169" i="3"/>
  <c r="R169" i="3"/>
  <c r="P169" i="3"/>
  <c r="J169" i="3"/>
  <c r="BK168" i="3"/>
  <c r="BI168" i="3"/>
  <c r="BH168" i="3"/>
  <c r="BG168" i="3"/>
  <c r="BF168" i="3"/>
  <c r="BE168" i="3"/>
  <c r="T168" i="3"/>
  <c r="R168" i="3"/>
  <c r="P168" i="3"/>
  <c r="J168" i="3"/>
  <c r="BK167" i="3"/>
  <c r="BI167" i="3"/>
  <c r="BH167" i="3"/>
  <c r="BG167" i="3"/>
  <c r="BF167" i="3"/>
  <c r="BE167" i="3"/>
  <c r="T167" i="3"/>
  <c r="R167" i="3"/>
  <c r="P167" i="3"/>
  <c r="J167" i="3"/>
  <c r="BK165" i="3"/>
  <c r="BI165" i="3"/>
  <c r="BH165" i="3"/>
  <c r="BG165" i="3"/>
  <c r="BF165" i="3"/>
  <c r="T165" i="3"/>
  <c r="R165" i="3"/>
  <c r="P165" i="3"/>
  <c r="J165" i="3"/>
  <c r="BE165" i="3" s="1"/>
  <c r="BK164" i="3"/>
  <c r="BI164" i="3"/>
  <c r="BH164" i="3"/>
  <c r="BG164" i="3"/>
  <c r="BF164" i="3"/>
  <c r="T164" i="3"/>
  <c r="R164" i="3"/>
  <c r="P164" i="3"/>
  <c r="J164" i="3"/>
  <c r="BE164" i="3" s="1"/>
  <c r="BK163" i="3"/>
  <c r="BI163" i="3"/>
  <c r="BH163" i="3"/>
  <c r="BG163" i="3"/>
  <c r="BF163" i="3"/>
  <c r="T163" i="3"/>
  <c r="T158" i="3" s="1"/>
  <c r="R163" i="3"/>
  <c r="P163" i="3"/>
  <c r="J163" i="3"/>
  <c r="BE163" i="3" s="1"/>
  <c r="BK162" i="3"/>
  <c r="BI162" i="3"/>
  <c r="BH162" i="3"/>
  <c r="BG162" i="3"/>
  <c r="BF162" i="3"/>
  <c r="BE162" i="3"/>
  <c r="T162" i="3"/>
  <c r="R162" i="3"/>
  <c r="P162" i="3"/>
  <c r="J162" i="3"/>
  <c r="BK161" i="3"/>
  <c r="BI161" i="3"/>
  <c r="BH161" i="3"/>
  <c r="BG161" i="3"/>
  <c r="BF161" i="3"/>
  <c r="BE161" i="3"/>
  <c r="T161" i="3"/>
  <c r="R161" i="3"/>
  <c r="P161" i="3"/>
  <c r="J161" i="3"/>
  <c r="BK159" i="3"/>
  <c r="BK158" i="3" s="1"/>
  <c r="J158" i="3" s="1"/>
  <c r="J67" i="3" s="1"/>
  <c r="BI159" i="3"/>
  <c r="BH159" i="3"/>
  <c r="BG159" i="3"/>
  <c r="BF159" i="3"/>
  <c r="BE159" i="3"/>
  <c r="T159" i="3"/>
  <c r="R159" i="3"/>
  <c r="R158" i="3" s="1"/>
  <c r="P159" i="3"/>
  <c r="J159" i="3"/>
  <c r="BK157" i="3"/>
  <c r="BK156" i="3" s="1"/>
  <c r="BI157" i="3"/>
  <c r="BH157" i="3"/>
  <c r="BG157" i="3"/>
  <c r="BF157" i="3"/>
  <c r="T157" i="3"/>
  <c r="T156" i="3" s="1"/>
  <c r="R157" i="3"/>
  <c r="P157" i="3"/>
  <c r="J157" i="3"/>
  <c r="BE157" i="3" s="1"/>
  <c r="R156" i="3"/>
  <c r="P156" i="3"/>
  <c r="BK153" i="3"/>
  <c r="BK152" i="3" s="1"/>
  <c r="J152" i="3" s="1"/>
  <c r="J64" i="3" s="1"/>
  <c r="BI153" i="3"/>
  <c r="BH153" i="3"/>
  <c r="BG153" i="3"/>
  <c r="BF153" i="3"/>
  <c r="T153" i="3"/>
  <c r="T152" i="3" s="1"/>
  <c r="R153" i="3"/>
  <c r="R152" i="3" s="1"/>
  <c r="P153" i="3"/>
  <c r="P152" i="3" s="1"/>
  <c r="J153" i="3"/>
  <c r="BE153" i="3" s="1"/>
  <c r="BK151" i="3"/>
  <c r="BI151" i="3"/>
  <c r="BH151" i="3"/>
  <c r="BG151" i="3"/>
  <c r="BF151" i="3"/>
  <c r="BE151" i="3"/>
  <c r="T151" i="3"/>
  <c r="R151" i="3"/>
  <c r="P151" i="3"/>
  <c r="J151" i="3"/>
  <c r="BK149" i="3"/>
  <c r="BI149" i="3"/>
  <c r="BH149" i="3"/>
  <c r="BG149" i="3"/>
  <c r="BF149" i="3"/>
  <c r="BE149" i="3"/>
  <c r="T149" i="3"/>
  <c r="R149" i="3"/>
  <c r="P149" i="3"/>
  <c r="J149" i="3"/>
  <c r="BK148" i="3"/>
  <c r="BI148" i="3"/>
  <c r="BH148" i="3"/>
  <c r="BG148" i="3"/>
  <c r="BF148" i="3"/>
  <c r="T148" i="3"/>
  <c r="R148" i="3"/>
  <c r="P148" i="3"/>
  <c r="J148" i="3"/>
  <c r="BE148" i="3" s="1"/>
  <c r="BK146" i="3"/>
  <c r="BI146" i="3"/>
  <c r="BH146" i="3"/>
  <c r="BG146" i="3"/>
  <c r="BF146" i="3"/>
  <c r="T146" i="3"/>
  <c r="R146" i="3"/>
  <c r="P146" i="3"/>
  <c r="J146" i="3"/>
  <c r="BE146" i="3" s="1"/>
  <c r="BK144" i="3"/>
  <c r="BI144" i="3"/>
  <c r="BH144" i="3"/>
  <c r="BG144" i="3"/>
  <c r="BF144" i="3"/>
  <c r="T144" i="3"/>
  <c r="T141" i="3" s="1"/>
  <c r="R144" i="3"/>
  <c r="P144" i="3"/>
  <c r="J144" i="3"/>
  <c r="BE144" i="3" s="1"/>
  <c r="BK142" i="3"/>
  <c r="BK141" i="3" s="1"/>
  <c r="J141" i="3" s="1"/>
  <c r="J63" i="3" s="1"/>
  <c r="BI142" i="3"/>
  <c r="BH142" i="3"/>
  <c r="BG142" i="3"/>
  <c r="BF142" i="3"/>
  <c r="BE142" i="3"/>
  <c r="T142" i="3"/>
  <c r="R142" i="3"/>
  <c r="P142" i="3"/>
  <c r="J142" i="3"/>
  <c r="P141" i="3"/>
  <c r="BK139" i="3"/>
  <c r="BI139" i="3"/>
  <c r="BH139" i="3"/>
  <c r="BG139" i="3"/>
  <c r="BF139" i="3"/>
  <c r="BE139" i="3"/>
  <c r="T139" i="3"/>
  <c r="R139" i="3"/>
  <c r="P139" i="3"/>
  <c r="J139" i="3"/>
  <c r="BK138" i="3"/>
  <c r="BI138" i="3"/>
  <c r="BH138" i="3"/>
  <c r="BG138" i="3"/>
  <c r="BF138" i="3"/>
  <c r="T138" i="3"/>
  <c r="R138" i="3"/>
  <c r="R113" i="3" s="1"/>
  <c r="P138" i="3"/>
  <c r="J138" i="3"/>
  <c r="BE138" i="3" s="1"/>
  <c r="BK136" i="3"/>
  <c r="BI136" i="3"/>
  <c r="BH136" i="3"/>
  <c r="BG136" i="3"/>
  <c r="BF136" i="3"/>
  <c r="T136" i="3"/>
  <c r="R136" i="3"/>
  <c r="P136" i="3"/>
  <c r="J136" i="3"/>
  <c r="BE136" i="3" s="1"/>
  <c r="BK134" i="3"/>
  <c r="BI134" i="3"/>
  <c r="BH134" i="3"/>
  <c r="BG134" i="3"/>
  <c r="BF134" i="3"/>
  <c r="BE134" i="3"/>
  <c r="T134" i="3"/>
  <c r="R134" i="3"/>
  <c r="P134" i="3"/>
  <c r="J134" i="3"/>
  <c r="BK130" i="3"/>
  <c r="BI130" i="3"/>
  <c r="BH130" i="3"/>
  <c r="BG130" i="3"/>
  <c r="BF130" i="3"/>
  <c r="F34" i="3" s="1"/>
  <c r="BA56" i="1" s="1"/>
  <c r="T130" i="3"/>
  <c r="R130" i="3"/>
  <c r="P130" i="3"/>
  <c r="J130" i="3"/>
  <c r="BE130" i="3" s="1"/>
  <c r="BK126" i="3"/>
  <c r="BI126" i="3"/>
  <c r="BH126" i="3"/>
  <c r="BG126" i="3"/>
  <c r="BF126" i="3"/>
  <c r="T126" i="3"/>
  <c r="R126" i="3"/>
  <c r="P126" i="3"/>
  <c r="J126" i="3"/>
  <c r="BE126" i="3" s="1"/>
  <c r="BK122" i="3"/>
  <c r="BI122" i="3"/>
  <c r="BH122" i="3"/>
  <c r="BG122" i="3"/>
  <c r="BF122" i="3"/>
  <c r="BE122" i="3"/>
  <c r="T122" i="3"/>
  <c r="R122" i="3"/>
  <c r="P122" i="3"/>
  <c r="J122" i="3"/>
  <c r="BK118" i="3"/>
  <c r="BI118" i="3"/>
  <c r="BH118" i="3"/>
  <c r="BG118" i="3"/>
  <c r="BF118" i="3"/>
  <c r="T118" i="3"/>
  <c r="R118" i="3"/>
  <c r="P118" i="3"/>
  <c r="J118" i="3"/>
  <c r="BE118" i="3" s="1"/>
  <c r="BK114" i="3"/>
  <c r="BI114" i="3"/>
  <c r="BH114" i="3"/>
  <c r="F36" i="3" s="1"/>
  <c r="BC56" i="1" s="1"/>
  <c r="BG114" i="3"/>
  <c r="BF114" i="3"/>
  <c r="T114" i="3"/>
  <c r="R114" i="3"/>
  <c r="P114" i="3"/>
  <c r="J114" i="3"/>
  <c r="BE114" i="3" s="1"/>
  <c r="BK109" i="3"/>
  <c r="BI109" i="3"/>
  <c r="F37" i="3" s="1"/>
  <c r="BD56" i="1" s="1"/>
  <c r="BH109" i="3"/>
  <c r="BG109" i="3"/>
  <c r="BF109" i="3"/>
  <c r="T109" i="3"/>
  <c r="R109" i="3"/>
  <c r="P109" i="3"/>
  <c r="J109" i="3"/>
  <c r="BE109" i="3" s="1"/>
  <c r="BK105" i="3"/>
  <c r="BI105" i="3"/>
  <c r="BH105" i="3"/>
  <c r="BG105" i="3"/>
  <c r="BF105" i="3"/>
  <c r="BE105" i="3"/>
  <c r="T105" i="3"/>
  <c r="R105" i="3"/>
  <c r="P105" i="3"/>
  <c r="J105" i="3"/>
  <c r="BK100" i="3"/>
  <c r="BI100" i="3"/>
  <c r="BH100" i="3"/>
  <c r="BG100" i="3"/>
  <c r="BF100" i="3"/>
  <c r="BE100" i="3"/>
  <c r="T100" i="3"/>
  <c r="R100" i="3"/>
  <c r="P100" i="3"/>
  <c r="J100" i="3"/>
  <c r="BK98" i="3"/>
  <c r="BK97" i="3" s="1"/>
  <c r="J97" i="3" s="1"/>
  <c r="J61" i="3" s="1"/>
  <c r="BI98" i="3"/>
  <c r="BH98" i="3"/>
  <c r="BG98" i="3"/>
  <c r="F35" i="3" s="1"/>
  <c r="BB56" i="1" s="1"/>
  <c r="BF98" i="3"/>
  <c r="BE98" i="3"/>
  <c r="T98" i="3"/>
  <c r="T97" i="3" s="1"/>
  <c r="R98" i="3"/>
  <c r="P98" i="3"/>
  <c r="P97" i="3" s="1"/>
  <c r="J98" i="3"/>
  <c r="R97" i="3"/>
  <c r="J92" i="3"/>
  <c r="J91" i="3"/>
  <c r="F91" i="3"/>
  <c r="J89" i="3"/>
  <c r="F89" i="3"/>
  <c r="E87" i="3"/>
  <c r="E85" i="3"/>
  <c r="J75" i="3"/>
  <c r="J72" i="3"/>
  <c r="J55" i="3"/>
  <c r="J54" i="3"/>
  <c r="F54" i="3"/>
  <c r="J52" i="3"/>
  <c r="F52" i="3"/>
  <c r="E50" i="3"/>
  <c r="J37" i="3"/>
  <c r="J36" i="3"/>
  <c r="J35" i="3"/>
  <c r="J18" i="3"/>
  <c r="E18" i="3"/>
  <c r="F92" i="3" s="1"/>
  <c r="J17" i="3"/>
  <c r="J12" i="3"/>
  <c r="E7" i="3"/>
  <c r="E48" i="3" s="1"/>
  <c r="BK175" i="2"/>
  <c r="BK174" i="2" s="1"/>
  <c r="J174" i="2" s="1"/>
  <c r="J73" i="2" s="1"/>
  <c r="BI175" i="2"/>
  <c r="BH175" i="2"/>
  <c r="BG175" i="2"/>
  <c r="BF175" i="2"/>
  <c r="BE175" i="2"/>
  <c r="T175" i="2"/>
  <c r="T174" i="2" s="1"/>
  <c r="R175" i="2"/>
  <c r="R174" i="2" s="1"/>
  <c r="P175" i="2"/>
  <c r="J175" i="2"/>
  <c r="P174" i="2"/>
  <c r="BK170" i="2"/>
  <c r="BK169" i="2" s="1"/>
  <c r="J169" i="2" s="1"/>
  <c r="J72" i="2" s="1"/>
  <c r="BI170" i="2"/>
  <c r="BH170" i="2"/>
  <c r="BG170" i="2"/>
  <c r="BF170" i="2"/>
  <c r="T170" i="2"/>
  <c r="R170" i="2"/>
  <c r="P170" i="2"/>
  <c r="J170" i="2"/>
  <c r="BE170" i="2" s="1"/>
  <c r="T169" i="2"/>
  <c r="R169" i="2"/>
  <c r="P169" i="2"/>
  <c r="T168" i="2"/>
  <c r="R168" i="2"/>
  <c r="P168" i="2"/>
  <c r="J167" i="2"/>
  <c r="BE167" i="2" s="1"/>
  <c r="BK166" i="2"/>
  <c r="BI166" i="2"/>
  <c r="BH166" i="2"/>
  <c r="BG166" i="2"/>
  <c r="BF166" i="2"/>
  <c r="T166" i="2"/>
  <c r="T165" i="2" s="1"/>
  <c r="R166" i="2"/>
  <c r="R165" i="2" s="1"/>
  <c r="P166" i="2"/>
  <c r="P165" i="2" s="1"/>
  <c r="J166" i="2"/>
  <c r="BE166" i="2" s="1"/>
  <c r="BK161" i="2"/>
  <c r="BI161" i="2"/>
  <c r="BH161" i="2"/>
  <c r="BG161" i="2"/>
  <c r="BF161" i="2"/>
  <c r="T161" i="2"/>
  <c r="R161" i="2"/>
  <c r="P161" i="2"/>
  <c r="J161" i="2"/>
  <c r="BE161" i="2" s="1"/>
  <c r="BK159" i="2"/>
  <c r="BI159" i="2"/>
  <c r="BH159" i="2"/>
  <c r="BG159" i="2"/>
  <c r="BF159" i="2"/>
  <c r="BE159" i="2"/>
  <c r="T159" i="2"/>
  <c r="T158" i="2" s="1"/>
  <c r="R159" i="2"/>
  <c r="R158" i="2" s="1"/>
  <c r="P159" i="2"/>
  <c r="P158" i="2" s="1"/>
  <c r="J159" i="2"/>
  <c r="BK154" i="2"/>
  <c r="BI154" i="2"/>
  <c r="BH154" i="2"/>
  <c r="BG154" i="2"/>
  <c r="BF154" i="2"/>
  <c r="T154" i="2"/>
  <c r="T153" i="2" s="1"/>
  <c r="R154" i="2"/>
  <c r="R153" i="2" s="1"/>
  <c r="P154" i="2"/>
  <c r="P153" i="2" s="1"/>
  <c r="J154" i="2"/>
  <c r="BE154" i="2" s="1"/>
  <c r="BK153" i="2"/>
  <c r="J153" i="2" s="1"/>
  <c r="J69" i="2" s="1"/>
  <c r="BK152" i="2"/>
  <c r="BK151" i="2" s="1"/>
  <c r="J151" i="2" s="1"/>
  <c r="J68" i="2" s="1"/>
  <c r="BI152" i="2"/>
  <c r="BH152" i="2"/>
  <c r="BG152" i="2"/>
  <c r="BF152" i="2"/>
  <c r="BE152" i="2"/>
  <c r="T152" i="2"/>
  <c r="T151" i="2" s="1"/>
  <c r="R152" i="2"/>
  <c r="R151" i="2" s="1"/>
  <c r="P152" i="2"/>
  <c r="P151" i="2" s="1"/>
  <c r="J152" i="2"/>
  <c r="BK150" i="2"/>
  <c r="BI150" i="2"/>
  <c r="BH150" i="2"/>
  <c r="BG150" i="2"/>
  <c r="BF150" i="2"/>
  <c r="T150" i="2"/>
  <c r="R150" i="2"/>
  <c r="P150" i="2"/>
  <c r="J150" i="2"/>
  <c r="BE150" i="2" s="1"/>
  <c r="BK149" i="2"/>
  <c r="J149" i="2" s="1"/>
  <c r="J67" i="2" s="1"/>
  <c r="T149" i="2"/>
  <c r="R149" i="2"/>
  <c r="P149" i="2"/>
  <c r="BK147" i="2"/>
  <c r="BI147" i="2"/>
  <c r="BH147" i="2"/>
  <c r="BG147" i="2"/>
  <c r="BF147" i="2"/>
  <c r="T147" i="2"/>
  <c r="R147" i="2"/>
  <c r="P147" i="2"/>
  <c r="J147" i="2"/>
  <c r="BE147" i="2" s="1"/>
  <c r="BK145" i="2"/>
  <c r="BK142" i="2" s="1"/>
  <c r="J142" i="2" s="1"/>
  <c r="J66" i="2" s="1"/>
  <c r="BI145" i="2"/>
  <c r="BH145" i="2"/>
  <c r="BG145" i="2"/>
  <c r="BF145" i="2"/>
  <c r="T145" i="2"/>
  <c r="R145" i="2"/>
  <c r="P145" i="2"/>
  <c r="P142" i="2" s="1"/>
  <c r="J145" i="2"/>
  <c r="BE145" i="2" s="1"/>
  <c r="BK143" i="2"/>
  <c r="BI143" i="2"/>
  <c r="BH143" i="2"/>
  <c r="BG143" i="2"/>
  <c r="BF143" i="2"/>
  <c r="T143" i="2"/>
  <c r="R143" i="2"/>
  <c r="P143" i="2"/>
  <c r="J143" i="2"/>
  <c r="BE143" i="2" s="1"/>
  <c r="BK141" i="2"/>
  <c r="BK140" i="2" s="1"/>
  <c r="J140" i="2" s="1"/>
  <c r="J65" i="2" s="1"/>
  <c r="BI141" i="2"/>
  <c r="BH141" i="2"/>
  <c r="BG141" i="2"/>
  <c r="BF141" i="2"/>
  <c r="T141" i="2"/>
  <c r="T140" i="2" s="1"/>
  <c r="R141" i="2"/>
  <c r="P141" i="2"/>
  <c r="P140" i="2" s="1"/>
  <c r="J141" i="2"/>
  <c r="BE141" i="2" s="1"/>
  <c r="R140" i="2"/>
  <c r="BK139" i="2"/>
  <c r="BI139" i="2"/>
  <c r="BH139" i="2"/>
  <c r="BG139" i="2"/>
  <c r="BF139" i="2"/>
  <c r="T139" i="2"/>
  <c r="T138" i="2" s="1"/>
  <c r="R139" i="2"/>
  <c r="R138" i="2" s="1"/>
  <c r="P139" i="2"/>
  <c r="P138" i="2" s="1"/>
  <c r="J139" i="2"/>
  <c r="BE139" i="2" s="1"/>
  <c r="BK138" i="2"/>
  <c r="J138" i="2" s="1"/>
  <c r="J64" i="2" s="1"/>
  <c r="BK135" i="2"/>
  <c r="BI135" i="2"/>
  <c r="BH135" i="2"/>
  <c r="BG135" i="2"/>
  <c r="BF135" i="2"/>
  <c r="T135" i="2"/>
  <c r="R135" i="2"/>
  <c r="P135" i="2"/>
  <c r="J135" i="2"/>
  <c r="BE135" i="2" s="1"/>
  <c r="BK132" i="2"/>
  <c r="BI132" i="2"/>
  <c r="BH132" i="2"/>
  <c r="BG132" i="2"/>
  <c r="BF132" i="2"/>
  <c r="BE132" i="2"/>
  <c r="T132" i="2"/>
  <c r="R132" i="2"/>
  <c r="P132" i="2"/>
  <c r="J132" i="2"/>
  <c r="BK130" i="2"/>
  <c r="BI130" i="2"/>
  <c r="BH130" i="2"/>
  <c r="BG130" i="2"/>
  <c r="BF130" i="2"/>
  <c r="BE130" i="2"/>
  <c r="T130" i="2"/>
  <c r="T125" i="2" s="1"/>
  <c r="R130" i="2"/>
  <c r="P130" i="2"/>
  <c r="J130" i="2"/>
  <c r="BK128" i="2"/>
  <c r="BI128" i="2"/>
  <c r="BH128" i="2"/>
  <c r="BG128" i="2"/>
  <c r="BF128" i="2"/>
  <c r="T128" i="2"/>
  <c r="R128" i="2"/>
  <c r="P128" i="2"/>
  <c r="J128" i="2"/>
  <c r="BE128" i="2" s="1"/>
  <c r="BK126" i="2"/>
  <c r="BI126" i="2"/>
  <c r="BH126" i="2"/>
  <c r="BG126" i="2"/>
  <c r="BF126" i="2"/>
  <c r="T126" i="2"/>
  <c r="R126" i="2"/>
  <c r="R125" i="2" s="1"/>
  <c r="P126" i="2"/>
  <c r="J126" i="2"/>
  <c r="BE126" i="2" s="1"/>
  <c r="BK125" i="2"/>
  <c r="J125" i="2" s="1"/>
  <c r="J62" i="2" s="1"/>
  <c r="BK118" i="2"/>
  <c r="BI118" i="2"/>
  <c r="BH118" i="2"/>
  <c r="BG118" i="2"/>
  <c r="BF118" i="2"/>
  <c r="T118" i="2"/>
  <c r="R118" i="2"/>
  <c r="P118" i="2"/>
  <c r="J118" i="2"/>
  <c r="BE118" i="2" s="1"/>
  <c r="BK116" i="2"/>
  <c r="BI116" i="2"/>
  <c r="BH116" i="2"/>
  <c r="BG116" i="2"/>
  <c r="BF116" i="2"/>
  <c r="T116" i="2"/>
  <c r="R116" i="2"/>
  <c r="P116" i="2"/>
  <c r="J116" i="2"/>
  <c r="BE116" i="2" s="1"/>
  <c r="BK114" i="2"/>
  <c r="BI114" i="2"/>
  <c r="BH114" i="2"/>
  <c r="BG114" i="2"/>
  <c r="BF114" i="2"/>
  <c r="T114" i="2"/>
  <c r="R114" i="2"/>
  <c r="P114" i="2"/>
  <c r="J114" i="2"/>
  <c r="BE114" i="2" s="1"/>
  <c r="BK110" i="2"/>
  <c r="BI110" i="2"/>
  <c r="BH110" i="2"/>
  <c r="BG110" i="2"/>
  <c r="BF110" i="2"/>
  <c r="T110" i="2"/>
  <c r="R110" i="2"/>
  <c r="P110" i="2"/>
  <c r="J110" i="2"/>
  <c r="BE110" i="2" s="1"/>
  <c r="BK108" i="2"/>
  <c r="BI108" i="2"/>
  <c r="BH108" i="2"/>
  <c r="BG108" i="2"/>
  <c r="BF108" i="2"/>
  <c r="BE108" i="2"/>
  <c r="T108" i="2"/>
  <c r="R108" i="2"/>
  <c r="P108" i="2"/>
  <c r="J108" i="2"/>
  <c r="BK106" i="2"/>
  <c r="BI106" i="2"/>
  <c r="BH106" i="2"/>
  <c r="BG106" i="2"/>
  <c r="BF106" i="2"/>
  <c r="BE106" i="2"/>
  <c r="T106" i="2"/>
  <c r="R106" i="2"/>
  <c r="P106" i="2"/>
  <c r="J106" i="2"/>
  <c r="BK102" i="2"/>
  <c r="BI102" i="2"/>
  <c r="BH102" i="2"/>
  <c r="BG102" i="2"/>
  <c r="BF102" i="2"/>
  <c r="T102" i="2"/>
  <c r="R102" i="2"/>
  <c r="P102" i="2"/>
  <c r="J102" i="2"/>
  <c r="BE102" i="2" s="1"/>
  <c r="BK98" i="2"/>
  <c r="BI98" i="2"/>
  <c r="BH98" i="2"/>
  <c r="BG98" i="2"/>
  <c r="BF98" i="2"/>
  <c r="T98" i="2"/>
  <c r="R98" i="2"/>
  <c r="P98" i="2"/>
  <c r="P95" i="2" s="1"/>
  <c r="J98" i="2"/>
  <c r="BE98" i="2" s="1"/>
  <c r="BK96" i="2"/>
  <c r="BI96" i="2"/>
  <c r="BH96" i="2"/>
  <c r="BG96" i="2"/>
  <c r="BF96" i="2"/>
  <c r="T96" i="2"/>
  <c r="R96" i="2"/>
  <c r="P96" i="2"/>
  <c r="J96" i="2"/>
  <c r="BE96" i="2" s="1"/>
  <c r="R95" i="2"/>
  <c r="R94" i="2" s="1"/>
  <c r="J90" i="2"/>
  <c r="J89" i="2"/>
  <c r="F89" i="2"/>
  <c r="F87" i="2"/>
  <c r="E85" i="2"/>
  <c r="J55" i="2"/>
  <c r="J54" i="2"/>
  <c r="F54" i="2"/>
  <c r="F52" i="2"/>
  <c r="E50" i="2"/>
  <c r="J37" i="2"/>
  <c r="J36" i="2"/>
  <c r="AY55" i="1" s="1"/>
  <c r="J35" i="2"/>
  <c r="AX55" i="1" s="1"/>
  <c r="J18" i="2"/>
  <c r="E18" i="2"/>
  <c r="F90" i="2" s="1"/>
  <c r="J17" i="2"/>
  <c r="J12" i="2"/>
  <c r="J52" i="2" s="1"/>
  <c r="E7" i="2"/>
  <c r="E48" i="2" s="1"/>
  <c r="BD64" i="1"/>
  <c r="BC64" i="1"/>
  <c r="BB64" i="1"/>
  <c r="BA64" i="1"/>
  <c r="AY64" i="1"/>
  <c r="AX64" i="1"/>
  <c r="AW64" i="1"/>
  <c r="BD63" i="1"/>
  <c r="BB63" i="1"/>
  <c r="AY63" i="1"/>
  <c r="AX63" i="1"/>
  <c r="AV63" i="1"/>
  <c r="BD62" i="1"/>
  <c r="BB62" i="1"/>
  <c r="AY62" i="1"/>
  <c r="AX62" i="1"/>
  <c r="AV62" i="1"/>
  <c r="BB61" i="1"/>
  <c r="AY61" i="1"/>
  <c r="AX61" i="1"/>
  <c r="AV61" i="1"/>
  <c r="AY60" i="1"/>
  <c r="AX60" i="1"/>
  <c r="AY59" i="1"/>
  <c r="AX59" i="1"/>
  <c r="AY58" i="1"/>
  <c r="AX58" i="1"/>
  <c r="AY57" i="1"/>
  <c r="AX57" i="1"/>
  <c r="AY56" i="1"/>
  <c r="AX56" i="1"/>
  <c r="AS54" i="1"/>
  <c r="AM50" i="1"/>
  <c r="L50" i="1"/>
  <c r="AM49" i="1"/>
  <c r="L49" i="1"/>
  <c r="AM47" i="1"/>
  <c r="L47" i="1"/>
  <c r="L45" i="1"/>
  <c r="L44" i="1"/>
  <c r="F37" i="4" l="1"/>
  <c r="BD57" i="1" s="1"/>
  <c r="BK91" i="4"/>
  <c r="J91" i="4" s="1"/>
  <c r="J60" i="4" s="1"/>
  <c r="F33" i="3"/>
  <c r="AZ56" i="1" s="1"/>
  <c r="F55" i="3"/>
  <c r="F82" i="5"/>
  <c r="F80" i="7"/>
  <c r="F55" i="8"/>
  <c r="F36" i="2"/>
  <c r="BC55" i="1" s="1"/>
  <c r="T142" i="2"/>
  <c r="R142" i="2"/>
  <c r="F35" i="2"/>
  <c r="BB55" i="1" s="1"/>
  <c r="P125" i="2"/>
  <c r="P94" i="2" s="1"/>
  <c r="BK165" i="2"/>
  <c r="J165" i="2" s="1"/>
  <c r="J71" i="2" s="1"/>
  <c r="F55" i="2"/>
  <c r="J34" i="2"/>
  <c r="AW55" i="1" s="1"/>
  <c r="T95" i="2"/>
  <c r="T94" i="2" s="1"/>
  <c r="F37" i="2"/>
  <c r="BD55" i="1" s="1"/>
  <c r="BK158" i="2"/>
  <c r="J158" i="2" s="1"/>
  <c r="J70" i="2" s="1"/>
  <c r="BK95" i="2"/>
  <c r="J95" i="2" s="1"/>
  <c r="J61" i="2" s="1"/>
  <c r="F34" i="2"/>
  <c r="BA55" i="1" s="1"/>
  <c r="T137" i="2"/>
  <c r="R137" i="2"/>
  <c r="R93" i="2" s="1"/>
  <c r="J85" i="8"/>
  <c r="J61" i="8" s="1"/>
  <c r="BK84" i="8"/>
  <c r="J33" i="2"/>
  <c r="AV55" i="1" s="1"/>
  <c r="F33" i="2"/>
  <c r="AZ55" i="1" s="1"/>
  <c r="P137" i="2"/>
  <c r="J86" i="9"/>
  <c r="J61" i="9" s="1"/>
  <c r="BK85" i="9"/>
  <c r="J34" i="4"/>
  <c r="AW57" i="1" s="1"/>
  <c r="R108" i="6"/>
  <c r="F36" i="8"/>
  <c r="BC61" i="1" s="1"/>
  <c r="J85" i="11"/>
  <c r="J60" i="11" s="1"/>
  <c r="BK84" i="11"/>
  <c r="J84" i="11" s="1"/>
  <c r="J33" i="6"/>
  <c r="AV59" i="1" s="1"/>
  <c r="F33" i="6"/>
  <c r="AZ59" i="1" s="1"/>
  <c r="F33" i="7"/>
  <c r="AZ60" i="1" s="1"/>
  <c r="R85" i="9"/>
  <c r="R84" i="9" s="1"/>
  <c r="J78" i="11"/>
  <c r="J52" i="11"/>
  <c r="J34" i="3"/>
  <c r="AW56" i="1" s="1"/>
  <c r="AT56" i="1" s="1"/>
  <c r="BK113" i="3"/>
  <c r="BK155" i="3"/>
  <c r="J155" i="3" s="1"/>
  <c r="J65" i="3" s="1"/>
  <c r="R227" i="3"/>
  <c r="J174" i="4"/>
  <c r="J67" i="4" s="1"/>
  <c r="T190" i="4"/>
  <c r="R90" i="6"/>
  <c r="R89" i="6" s="1"/>
  <c r="J34" i="6"/>
  <c r="AW59" i="1" s="1"/>
  <c r="F35" i="7"/>
  <c r="BB60" i="1" s="1"/>
  <c r="F33" i="10"/>
  <c r="AZ63" i="1" s="1"/>
  <c r="T85" i="10"/>
  <c r="T84" i="10" s="1"/>
  <c r="T83" i="10" s="1"/>
  <c r="E83" i="2"/>
  <c r="J156" i="3"/>
  <c r="J66" i="3" s="1"/>
  <c r="J33" i="4"/>
  <c r="AV57" i="1" s="1"/>
  <c r="AT57" i="1" s="1"/>
  <c r="F33" i="4"/>
  <c r="AZ57" i="1" s="1"/>
  <c r="T91" i="6"/>
  <c r="T90" i="6" s="1"/>
  <c r="BK91" i="6"/>
  <c r="R157" i="6"/>
  <c r="R85" i="7"/>
  <c r="R84" i="7" s="1"/>
  <c r="R83" i="7" s="1"/>
  <c r="J34" i="8"/>
  <c r="AW61" i="1" s="1"/>
  <c r="AT61" i="1" s="1"/>
  <c r="BK108" i="8"/>
  <c r="J108" i="8" s="1"/>
  <c r="J63" i="8" s="1"/>
  <c r="P108" i="8"/>
  <c r="F34" i="10"/>
  <c r="BA63" i="1" s="1"/>
  <c r="J33" i="11"/>
  <c r="AV64" i="1" s="1"/>
  <c r="AT64" i="1" s="1"/>
  <c r="F33" i="11"/>
  <c r="AZ64" i="1" s="1"/>
  <c r="P186" i="3"/>
  <c r="R265" i="3"/>
  <c r="P123" i="4"/>
  <c r="T123" i="4"/>
  <c r="P155" i="4"/>
  <c r="T177" i="4"/>
  <c r="T173" i="4" s="1"/>
  <c r="F36" i="5"/>
  <c r="BC58" i="1" s="1"/>
  <c r="F34" i="5"/>
  <c r="BA58" i="1" s="1"/>
  <c r="E79" i="6"/>
  <c r="F34" i="6"/>
  <c r="BA59" i="1" s="1"/>
  <c r="BK125" i="6"/>
  <c r="J125" i="6" s="1"/>
  <c r="J63" i="6" s="1"/>
  <c r="R164" i="6"/>
  <c r="R163" i="6" s="1"/>
  <c r="P171" i="6"/>
  <c r="F36" i="7"/>
  <c r="BC60" i="1" s="1"/>
  <c r="F36" i="9"/>
  <c r="BC62" i="1" s="1"/>
  <c r="P85" i="11"/>
  <c r="P84" i="11" s="1"/>
  <c r="AU64" i="1" s="1"/>
  <c r="R155" i="3"/>
  <c r="P158" i="3"/>
  <c r="R107" i="4"/>
  <c r="R90" i="4" s="1"/>
  <c r="T86" i="5"/>
  <c r="T85" i="5" s="1"/>
  <c r="BK164" i="5"/>
  <c r="J164" i="5" s="1"/>
  <c r="J64" i="5" s="1"/>
  <c r="F35" i="6"/>
  <c r="BB59" i="1" s="1"/>
  <c r="P148" i="6"/>
  <c r="P102" i="7"/>
  <c r="P84" i="7" s="1"/>
  <c r="P83" i="7" s="1"/>
  <c r="AU60" i="1" s="1"/>
  <c r="T85" i="8"/>
  <c r="J87" i="2"/>
  <c r="T186" i="3"/>
  <c r="T155" i="3" s="1"/>
  <c r="T155" i="4"/>
  <c r="P173" i="4"/>
  <c r="BK190" i="4"/>
  <c r="J190" i="4" s="1"/>
  <c r="J70" i="4" s="1"/>
  <c r="BK86" i="5"/>
  <c r="P86" i="5"/>
  <c r="P85" i="5" s="1"/>
  <c r="AU58" i="1" s="1"/>
  <c r="P125" i="6"/>
  <c r="P90" i="6" s="1"/>
  <c r="P89" i="6" s="1"/>
  <c r="AU59" i="1" s="1"/>
  <c r="R132" i="6"/>
  <c r="J33" i="7"/>
  <c r="AV60" i="1" s="1"/>
  <c r="J34" i="7"/>
  <c r="AW60" i="1" s="1"/>
  <c r="P85" i="8"/>
  <c r="R145" i="9"/>
  <c r="T85" i="11"/>
  <c r="T84" i="11" s="1"/>
  <c r="P113" i="3"/>
  <c r="P96" i="3" s="1"/>
  <c r="P95" i="3" s="1"/>
  <c r="AU56" i="1" s="1"/>
  <c r="T91" i="4"/>
  <c r="J85" i="7"/>
  <c r="J61" i="7" s="1"/>
  <c r="BK84" i="7"/>
  <c r="T102" i="7"/>
  <c r="T84" i="7" s="1"/>
  <c r="T83" i="7" s="1"/>
  <c r="F33" i="9"/>
  <c r="AZ62" i="1" s="1"/>
  <c r="BK85" i="10"/>
  <c r="F34" i="4"/>
  <c r="BA57" i="1" s="1"/>
  <c r="P244" i="3"/>
  <c r="P155" i="3" s="1"/>
  <c r="P275" i="3"/>
  <c r="F35" i="4"/>
  <c r="BB57" i="1" s="1"/>
  <c r="R139" i="4"/>
  <c r="BK177" i="4"/>
  <c r="J177" i="4" s="1"/>
  <c r="J68" i="4" s="1"/>
  <c r="J164" i="6"/>
  <c r="J68" i="6" s="1"/>
  <c r="BK163" i="6"/>
  <c r="J163" i="6" s="1"/>
  <c r="J67" i="6" s="1"/>
  <c r="P163" i="6"/>
  <c r="T163" i="6"/>
  <c r="F37" i="7"/>
  <c r="BD60" i="1" s="1"/>
  <c r="R100" i="8"/>
  <c r="R84" i="8" s="1"/>
  <c r="R83" i="8" s="1"/>
  <c r="P91" i="4"/>
  <c r="P90" i="4" s="1"/>
  <c r="AU57" i="1" s="1"/>
  <c r="T113" i="3"/>
  <c r="T96" i="3" s="1"/>
  <c r="T95" i="3" s="1"/>
  <c r="R141" i="3"/>
  <c r="R96" i="3" s="1"/>
  <c r="R95" i="3" s="1"/>
  <c r="F36" i="4"/>
  <c r="BC57" i="1" s="1"/>
  <c r="F37" i="5"/>
  <c r="BD58" i="1" s="1"/>
  <c r="T108" i="8"/>
  <c r="J34" i="9"/>
  <c r="AW62" i="1" s="1"/>
  <c r="AT62" i="1" s="1"/>
  <c r="F34" i="9"/>
  <c r="BA62" i="1" s="1"/>
  <c r="R132" i="9"/>
  <c r="T244" i="3"/>
  <c r="T275" i="3"/>
  <c r="J33" i="5"/>
  <c r="AV58" i="1" s="1"/>
  <c r="AT58" i="1" s="1"/>
  <c r="F33" i="5"/>
  <c r="AZ58" i="1" s="1"/>
  <c r="F35" i="5"/>
  <c r="BB58" i="1" s="1"/>
  <c r="R148" i="5"/>
  <c r="R85" i="5" s="1"/>
  <c r="T125" i="6"/>
  <c r="BK148" i="6"/>
  <c r="J148" i="6" s="1"/>
  <c r="J65" i="6" s="1"/>
  <c r="P86" i="9"/>
  <c r="P85" i="9" s="1"/>
  <c r="P84" i="9" s="1"/>
  <c r="AU62" i="1" s="1"/>
  <c r="T86" i="9"/>
  <c r="T85" i="9" s="1"/>
  <c r="T84" i="9" s="1"/>
  <c r="R84" i="10"/>
  <c r="R83" i="10" s="1"/>
  <c r="F81" i="11"/>
  <c r="J83" i="6"/>
  <c r="F34" i="7"/>
  <c r="BA60" i="1" s="1"/>
  <c r="J52" i="7"/>
  <c r="E48" i="8"/>
  <c r="J52" i="9"/>
  <c r="F33" i="8"/>
  <c r="AZ61" i="1" s="1"/>
  <c r="E48" i="11"/>
  <c r="F87" i="4"/>
  <c r="F86" i="6"/>
  <c r="E48" i="5"/>
  <c r="BA54" i="1" l="1"/>
  <c r="W30" i="1" s="1"/>
  <c r="AT55" i="1"/>
  <c r="BC54" i="1"/>
  <c r="W32" i="1" s="1"/>
  <c r="BB54" i="1"/>
  <c r="AX54" i="1" s="1"/>
  <c r="BK94" i="2"/>
  <c r="J94" i="2" s="1"/>
  <c r="J60" i="2" s="1"/>
  <c r="P93" i="2"/>
  <c r="AU55" i="1" s="1"/>
  <c r="AU54" i="1" s="1"/>
  <c r="BK137" i="2"/>
  <c r="J137" i="2" s="1"/>
  <c r="J63" i="2" s="1"/>
  <c r="BD54" i="1"/>
  <c r="W33" i="1" s="1"/>
  <c r="T93" i="2"/>
  <c r="J85" i="9"/>
  <c r="J60" i="9" s="1"/>
  <c r="BK84" i="9"/>
  <c r="J84" i="9" s="1"/>
  <c r="J85" i="10"/>
  <c r="J61" i="10" s="1"/>
  <c r="BK84" i="10"/>
  <c r="P84" i="8"/>
  <c r="P83" i="8" s="1"/>
  <c r="AU61" i="1" s="1"/>
  <c r="T84" i="8"/>
  <c r="T83" i="8" s="1"/>
  <c r="J91" i="6"/>
  <c r="J61" i="6" s="1"/>
  <c r="BK90" i="6"/>
  <c r="BK173" i="4"/>
  <c r="T89" i="6"/>
  <c r="AT59" i="1"/>
  <c r="J84" i="8"/>
  <c r="J60" i="8" s="1"/>
  <c r="BK83" i="8"/>
  <c r="J83" i="8" s="1"/>
  <c r="J30" i="11"/>
  <c r="J59" i="11"/>
  <c r="BK83" i="7"/>
  <c r="J83" i="7" s="1"/>
  <c r="J84" i="7"/>
  <c r="J60" i="7" s="1"/>
  <c r="J113" i="3"/>
  <c r="J62" i="3" s="1"/>
  <c r="BK96" i="3"/>
  <c r="AT60" i="1"/>
  <c r="BK85" i="5"/>
  <c r="J85" i="5" s="1"/>
  <c r="J86" i="5"/>
  <c r="J60" i="5" s="1"/>
  <c r="T90" i="4"/>
  <c r="AZ54" i="1"/>
  <c r="AW54" i="1" l="1"/>
  <c r="AK30" i="1" s="1"/>
  <c r="AY54" i="1"/>
  <c r="W31" i="1"/>
  <c r="BK93" i="2"/>
  <c r="J93" i="2" s="1"/>
  <c r="J30" i="2" s="1"/>
  <c r="J59" i="8"/>
  <c r="J30" i="8"/>
  <c r="W29" i="1"/>
  <c r="AV54" i="1"/>
  <c r="J59" i="9"/>
  <c r="J30" i="9"/>
  <c r="J90" i="6"/>
  <c r="J60" i="6" s="1"/>
  <c r="BK89" i="6"/>
  <c r="J89" i="6" s="1"/>
  <c r="J39" i="11"/>
  <c r="AG64" i="1"/>
  <c r="AN64" i="1" s="1"/>
  <c r="J84" i="10"/>
  <c r="J60" i="10" s="1"/>
  <c r="BK83" i="10"/>
  <c r="J83" i="10" s="1"/>
  <c r="J30" i="5"/>
  <c r="J59" i="5"/>
  <c r="J59" i="7"/>
  <c r="J30" i="7"/>
  <c r="BK95" i="3"/>
  <c r="J95" i="3" s="1"/>
  <c r="J96" i="3"/>
  <c r="J60" i="3" s="1"/>
  <c r="J173" i="4"/>
  <c r="J66" i="4" s="1"/>
  <c r="BK90" i="4"/>
  <c r="J90" i="4" s="1"/>
  <c r="J59" i="2" l="1"/>
  <c r="J59" i="4"/>
  <c r="J30" i="4"/>
  <c r="J39" i="5"/>
  <c r="AG58" i="1"/>
  <c r="AN58" i="1" s="1"/>
  <c r="J30" i="6"/>
  <c r="J59" i="6"/>
  <c r="J39" i="7"/>
  <c r="AG60" i="1"/>
  <c r="AN60" i="1" s="1"/>
  <c r="J39" i="9"/>
  <c r="AG62" i="1"/>
  <c r="AN62" i="1" s="1"/>
  <c r="AG55" i="1"/>
  <c r="J39" i="2"/>
  <c r="AK29" i="1"/>
  <c r="AT54" i="1"/>
  <c r="J30" i="10"/>
  <c r="J59" i="10"/>
  <c r="J59" i="3"/>
  <c r="J30" i="3"/>
  <c r="AG61" i="1"/>
  <c r="AN61" i="1" s="1"/>
  <c r="J39" i="8"/>
  <c r="J39" i="3" l="1"/>
  <c r="AG56" i="1"/>
  <c r="AN56" i="1" s="1"/>
  <c r="J39" i="6"/>
  <c r="AG59" i="1"/>
  <c r="AN59" i="1" s="1"/>
  <c r="AN55" i="1"/>
  <c r="J39" i="10"/>
  <c r="AG63" i="1"/>
  <c r="AN63" i="1" s="1"/>
  <c r="J39" i="4"/>
  <c r="AG57" i="1"/>
  <c r="AN57" i="1" s="1"/>
  <c r="AG54" i="1" l="1"/>
  <c r="AK26" i="1" l="1"/>
  <c r="AK35" i="1" s="1"/>
  <c r="AN54" i="1"/>
</calcChain>
</file>

<file path=xl/sharedStrings.xml><?xml version="1.0" encoding="utf-8"?>
<sst xmlns="http://schemas.openxmlformats.org/spreadsheetml/2006/main" count="10366" uniqueCount="1655">
  <si>
    <t>Export Komplet</t>
  </si>
  <si>
    <t>VZ</t>
  </si>
  <si>
    <t>2.0</t>
  </si>
  <si>
    <t>ZAMOK</t>
  </si>
  <si>
    <t>False</t>
  </si>
  <si>
    <t>{0cc8a069-5fc2-471a-9860-5fc3ee5c7977}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</si>
  <si>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</si>
  <si>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</si>
  <si>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</si>
  <si>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</si>
  <si>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</si>
  <si>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</si>
  <si>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</si>
  <si>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</si>
  <si>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2025/06</t>
  </si>
  <si>
    <t>Měnit lze pouze buňky se žlutým podbarvením!
1) v Rekapitulaci stavby vyplňte údaje o Účastníkovi (přenesou se do ostatních sestav i v jiných listech)
2) na vybraných listech vyplňte v sestavě Soupis prací ceny u položek</t>
  </si>
  <si>
    <t>Stavba:</t>
  </si>
  <si>
    <t>SO 01 - Revitalizace gastroprovozu</t>
  </si>
  <si>
    <t>KSO:</t>
  </si>
  <si>
    <t/>
  </si>
  <si>
    <t>CC-CZ:</t>
  </si>
  <si>
    <t>Místo:</t>
  </si>
  <si>
    <t>Štefánikova 549/27</t>
  </si>
  <si>
    <t>Datum:</t>
  </si>
  <si>
    <t>21. 3. 2025</t>
  </si>
  <si>
    <t>Zadavatel:</t>
  </si>
  <si>
    <t>IČ:</t>
  </si>
  <si>
    <t>VOŠ, SŠ, ZŠ  a MŠ Hradec Králové, Štefánikova 549</t>
  </si>
  <si>
    <t>DIČ:</t>
  </si>
  <si>
    <t>Účastník:</t>
  </si>
  <si>
    <t>Vyplň údaj</t>
  </si>
  <si>
    <t>Projektant:</t>
  </si>
  <si>
    <t>17219787</t>
  </si>
  <si>
    <t>Proiectura Dana s.r.o.</t>
  </si>
  <si>
    <t>CZ17219787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</si>
  <si>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</si>
  <si>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</si>
  <si>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</si>
  <si>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</si>
  <si>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</si>
  <si>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</si>
  <si>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</si>
  <si>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</si>
  <si>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</si>
  <si>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</si>
  <si>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</si>
  <si>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</si>
  <si>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</si>
  <si>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</si>
  <si>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</si>
  <si>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</si>
  <si>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</si>
  <si>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</si>
  <si>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</si>
  <si>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</si>
  <si>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</si>
  <si>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</si>
  <si>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</si>
  <si>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</si>
  <si>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
náklady [CZK]</t>
  </si>
  <si>
    <t>DPH [CZK]</t>
  </si>
  <si>
    <t>Normohodiny [h]</t>
  </si>
  <si>
    <t>DPH základní [CZK]</t>
  </si>
  <si>
    <t>DPH snížená [CZK]</t>
  </si>
  <si>
    <t>DPH základní přenesená
[CZK]</t>
  </si>
  <si>
    <t>DPH snížená přenesená
[CZK]</t>
  </si>
  <si>
    <t>Základna
DPH základní</t>
  </si>
  <si>
    <t>Základna
DPH snížená</t>
  </si>
  <si>
    <t>Základna
DPH zákl. přenesená</t>
  </si>
  <si>
    <t>Základna
DPH sníž. přenesená</t>
  </si>
  <si>
    <t>Základna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</si>
  <si>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</si>
  <si>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</si>
  <si>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</si>
  <si>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</si>
  <si>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</si>
  <si>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</si>
  <si>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</si>
  <si>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01</t>
  </si>
  <si>
    <t>Bourání stávajícíh konstrukcí</t>
  </si>
  <si>
    <t>STA</t>
  </si>
  <si>
    <t>1</t>
  </si>
  <si>
    <t>{6124ea20-70eb-4db6-9423-0f3b1471981e}</t>
  </si>
  <si>
    <t>2</t>
  </si>
  <si>
    <t>02</t>
  </si>
  <si>
    <t>ASR</t>
  </si>
  <si>
    <t>{71453dff-1b18-4bd1-bc1b-9b94dc88997e}</t>
  </si>
  <si>
    <t>03</t>
  </si>
  <si>
    <t>Chlazení</t>
  </si>
  <si>
    <t>{252929d0-dd47-4ea4-89a2-569d8ffa39de}</t>
  </si>
  <si>
    <t>04</t>
  </si>
  <si>
    <t>VZT</t>
  </si>
  <si>
    <t>{473286c6-eed4-4bc8-bf8a-2eb3b8251317}</t>
  </si>
  <si>
    <t>05</t>
  </si>
  <si>
    <t>EL</t>
  </si>
  <si>
    <t>{4c68339b-801a-4e0b-b1a8-151e940ed7d7}</t>
  </si>
  <si>
    <t>06</t>
  </si>
  <si>
    <t>Vnitřní kanalizace splašková</t>
  </si>
  <si>
    <t>{6ae9b8a3-e503-47e7-914b-6f013d9aa2cc}</t>
  </si>
  <si>
    <t>07</t>
  </si>
  <si>
    <t>Vnitřní kanalizace tuková</t>
  </si>
  <si>
    <t>{bea5ba61-327a-47bb-b650-b4c99af01677}</t>
  </si>
  <si>
    <t>08</t>
  </si>
  <si>
    <t>Vnitřní vodovod</t>
  </si>
  <si>
    <t>{12f579e7-3fd5-427c-a984-05839c7afda8}</t>
  </si>
  <si>
    <t>09</t>
  </si>
  <si>
    <t>Vnitřní plynovod</t>
  </si>
  <si>
    <t>{fb0c98aa-9a9d-4152-b132-acc75a190f55}</t>
  </si>
  <si>
    <t>10</t>
  </si>
  <si>
    <t>VRN</t>
  </si>
  <si>
    <t>{af6cb1cc-67df-47d4-b150-a364ee421acb}</t>
  </si>
  <si>
    <t>KRYCÍ LIST SOUPISU PRACÍ</t>
  </si>
  <si>
    <t>Objekt:</t>
  </si>
  <si>
    <t>01 - Bourání stávajícíh konstrukcí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</si>
  <si>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</si>
  <si>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</si>
  <si>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</si>
  <si>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</si>
  <si>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</si>
  <si>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9 - Ostatní konstrukce a práce, bourání</t>
  </si>
  <si>
    <t xml:space="preserve">    997 - Přesun sutě</t>
  </si>
  <si>
    <t>PSV - Práce a dodávky PSV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</si>
  <si>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</si>
  <si>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</si>
  <si>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</si>
  <si>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735 - Ústřední vytápění - otopná tělesa</t>
  </si>
  <si>
    <t xml:space="preserve">    741 - Elektroinstalace - silnoproud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</si>
  <si>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</si>
  <si>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</si>
  <si>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</si>
  <si>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</si>
  <si>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</si>
  <si>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</si>
  <si>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</si>
  <si>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</si>
  <si>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</si>
  <si>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</si>
  <si>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</si>
  <si>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</si>
  <si>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</si>
  <si>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</si>
  <si>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</si>
  <si>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</si>
  <si>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</si>
  <si>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</si>
  <si>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</si>
  <si>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</si>
  <si>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</si>
  <si>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9</t>
  </si>
  <si>
    <t>Ostatní konstrukce a práce, bourání</t>
  </si>
  <si>
    <t>K</t>
  </si>
  <si>
    <t>949101111</t>
  </si>
  <si>
    <t>Lešení pomocné pracovní pro objekty pozemních staveb pro zatížení do 150 kg/m2, o výšce lešeňové podlahy do 1,9 m</t>
  </si>
  <si>
    <t>m2</t>
  </si>
  <si>
    <t>CS ÚRS 2025 01</t>
  </si>
  <si>
    <t>4</t>
  </si>
  <si>
    <t>191647042</t>
  </si>
  <si>
    <t>Online PSC</t>
  </si>
  <si>
    <t>https://podminky.urs.cz/item/CS_URS_2025_01/949101111</t>
  </si>
  <si>
    <t>965042241</t>
  </si>
  <si>
    <t>Bourání mazanin betonových nebo z litého asfaltu tl. přes 100 mm, plochy přes 4 m2</t>
  </si>
  <si>
    <t>m3</t>
  </si>
  <si>
    <t>-156643678</t>
  </si>
  <si>
    <t>https://podminky.urs.cz/item/CS_URS_2025_01/965042241</t>
  </si>
  <si>
    <t>VV</t>
  </si>
  <si>
    <t>Pro TZB</t>
  </si>
  <si>
    <t>(61,14+7,85)*0,3</t>
  </si>
  <si>
    <t>3</t>
  </si>
  <si>
    <t>968082016</t>
  </si>
  <si>
    <t>Vybourání plastových rámů oken s křídly, dveřních zárubní, vrat rámu oken s křídly, plochy přes 1 do 2 m2</t>
  </si>
  <si>
    <t>292609595</t>
  </si>
  <si>
    <t>https://podminky.urs.cz/item/CS_URS_2025_01/968082016</t>
  </si>
  <si>
    <t>1,25*1,25</t>
  </si>
  <si>
    <t>Součet</t>
  </si>
  <si>
    <t>971033431</t>
  </si>
  <si>
    <t>Vybourání otvorů ve zdivu základovém nebo nadzákladovém z cihel, tvárnic, příčkovek z cihel pálených na maltu vápennou nebo vápenocementovou plochy do 0,25 m2, tl. do 150 mm</t>
  </si>
  <si>
    <t>kus</t>
  </si>
  <si>
    <t>CS ÚRS 2024 02</t>
  </si>
  <si>
    <t>-1440924212</t>
  </si>
  <si>
    <t>https://podminky.urs.cz/item/CS_URS_2024_02/971033431</t>
  </si>
  <si>
    <t>5</t>
  </si>
  <si>
    <t>971033541</t>
  </si>
  <si>
    <t>Vybourání otvorů ve zdivu základovém nebo nadzákladovém z cihel, tvárnic, příčkovek z cihel pálených na maltu vápennou nebo vápenocementovou plochy do 1 m2, tl. do 300 mm</t>
  </si>
  <si>
    <t>-269291532</t>
  </si>
  <si>
    <t>https://podminky.urs.cz/item/CS_URS_2025_01/971033541</t>
  </si>
  <si>
    <t>6</t>
  </si>
  <si>
    <t>974031144</t>
  </si>
  <si>
    <t>Vysekání rýh ve zdivu cihelném na maltu vápennou nebo vápenocementovou do hl. 70 mm a šířky do 150 mm</t>
  </si>
  <si>
    <t>m</t>
  </si>
  <si>
    <t>1647175251</t>
  </si>
  <si>
    <t>https://podminky.urs.cz/item/CS_URS_2024_02/974031144</t>
  </si>
  <si>
    <t>400</t>
  </si>
  <si>
    <t>7</t>
  </si>
  <si>
    <t>977151118</t>
  </si>
  <si>
    <t>Jádrové vrty diamantovými korunkami do stavebních materiálů (železobetonu, betonu, cihel, obkladů, dlažeb, kamene) průměru přes 90 do 100 mm</t>
  </si>
  <si>
    <t>-1423789008</t>
  </si>
  <si>
    <t>https://podminky.urs.cz/item/CS_URS_2025_01/977151118</t>
  </si>
  <si>
    <t>8</t>
  </si>
  <si>
    <t>977332122</t>
  </si>
  <si>
    <t>Frézování drážek pro vodiče ve stěnách z cihel včetně omítky, rozměru do 50x50 mm</t>
  </si>
  <si>
    <t>-860030633</t>
  </si>
  <si>
    <t>https://podminky.urs.cz/item/CS_URS_2025_01/977332122</t>
  </si>
  <si>
    <t>978035127</t>
  </si>
  <si>
    <t>Odstranění tenkovrstvých omítek nebo štuku tloušťky přes 2 mm odsekáním, rozsahu přes 50 do 100%</t>
  </si>
  <si>
    <t>-1990010480</t>
  </si>
  <si>
    <t>https://podminky.urs.cz/item/CS_URS_2025_01/978035127</t>
  </si>
  <si>
    <t>Stěny</t>
  </si>
  <si>
    <t>388,170*3,28</t>
  </si>
  <si>
    <t>Stropy</t>
  </si>
  <si>
    <t>375,31-20,3</t>
  </si>
  <si>
    <t>997</t>
  </si>
  <si>
    <t>Přesun sutě</t>
  </si>
  <si>
    <t>997013151</t>
  </si>
  <si>
    <t>Vnitrostaveništní doprava suti a vybouraných hmot vodorovně do 50 m s naložením s omezením mechanizace pro budovy a haly výšky do 6 m</t>
  </si>
  <si>
    <t>t</t>
  </si>
  <si>
    <t>1416320412</t>
  </si>
  <si>
    <t>https://podminky.urs.cz/item/CS_URS_2025_01/997013151</t>
  </si>
  <si>
    <t>11</t>
  </si>
  <si>
    <t>997013219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</si>
  <si>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</si>
  <si>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-2037870273</t>
  </si>
  <si>
    <t>https://podminky.urs.cz/item/CS_URS_2025_01/997013219</t>
  </si>
  <si>
    <t>997013501</t>
  </si>
  <si>
    <t>Odvoz suti a vybouraných hmot na skládku nebo meziskládku se složením, na vzdálenost do 1 km</t>
  </si>
  <si>
    <t>-1204224459</t>
  </si>
  <si>
    <t>https://podminky.urs.cz/item/CS_URS_2025_01/997013501</t>
  </si>
  <si>
    <t>13</t>
  </si>
  <si>
    <t>997013509</t>
  </si>
  <si>
    <t>Odvoz suti a vybouraných hmot na skládku nebo meziskládku se složením, na vzdálenost Příplatek k ceně za každý další započatý 1 km přes 1 km</t>
  </si>
  <si>
    <t>-1245407574</t>
  </si>
  <si>
    <t>https://podminky.urs.cz/item/CS_URS_2025_01/997013509</t>
  </si>
  <si>
    <t>105,306*20 'Přepočtené koeficientem množství</t>
  </si>
  <si>
    <t>14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</si>
  <si>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</si>
  <si>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</si>
  <si>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-1289433939</t>
  </si>
  <si>
    <t>https://podminky.urs.cz/item/CS_URS_2025_01/997013609</t>
  </si>
  <si>
    <t>PSV</t>
  </si>
  <si>
    <t>Práce a dodávky PSV</t>
  </si>
  <si>
    <t>721</t>
  </si>
  <si>
    <t>Zdravotechnika - vnitřní kanalizace</t>
  </si>
  <si>
    <t>15</t>
  </si>
  <si>
    <t>721001.R</t>
  </si>
  <si>
    <t xml:space="preserve">Demontáž stávajících rozvodů kanalizace </t>
  </si>
  <si>
    <t>soubor</t>
  </si>
  <si>
    <t>16</t>
  </si>
  <si>
    <t>166978345</t>
  </si>
  <si>
    <t>722</t>
  </si>
  <si>
    <t>Zdravotechnika - vnitřní vodovod</t>
  </si>
  <si>
    <t>722001.R</t>
  </si>
  <si>
    <t>Demontáž stávajících rozvodů vodovodu</t>
  </si>
  <si>
    <t>-1295071863</t>
  </si>
  <si>
    <t>725</t>
  </si>
  <si>
    <t>Zdravotechnika - zařizovací předměty</t>
  </si>
  <si>
    <t>17</t>
  </si>
  <si>
    <t>725110811</t>
  </si>
  <si>
    <t>Demontáž klozetů splachovacíchch s nádrží nebo tlakovým splachovačem</t>
  </si>
  <si>
    <t>1368232298</t>
  </si>
  <si>
    <t>https://podminky.urs.cz/item/CS_URS_2025_01/725110811</t>
  </si>
  <si>
    <t>18</t>
  </si>
  <si>
    <t>725210821</t>
  </si>
  <si>
    <t>Demontáž umyvadel bez výtokových armatur umyvadel</t>
  </si>
  <si>
    <t>1173835815</t>
  </si>
  <si>
    <t>https://podminky.urs.cz/item/CS_URS_2025_01/725210821</t>
  </si>
  <si>
    <t>19</t>
  </si>
  <si>
    <t>725330820</t>
  </si>
  <si>
    <t>Demontáž výlevek bez výtokových armatur a bez nádrže a splachovacího potrubí diturvitových</t>
  </si>
  <si>
    <t>-1467239723</t>
  </si>
  <si>
    <t>https://podminky.urs.cz/item/CS_URS_2025_01/725330820</t>
  </si>
  <si>
    <t>735</t>
  </si>
  <si>
    <t>Ústřední vytápění - otopná tělesa</t>
  </si>
  <si>
    <t>20</t>
  </si>
  <si>
    <t>7350001.R</t>
  </si>
  <si>
    <t>Demontáž rozvodů UT vč. otopných těles</t>
  </si>
  <si>
    <t>-1598982712</t>
  </si>
  <si>
    <t>741</t>
  </si>
  <si>
    <t>Elektroinstalace - silnoproud</t>
  </si>
  <si>
    <t>741001.R</t>
  </si>
  <si>
    <t>Demontáž stávajících rozvodů elektro</t>
  </si>
  <si>
    <t>1835827623</t>
  </si>
  <si>
    <t>763</t>
  </si>
  <si>
    <t>Konstrukce suché výstavby</t>
  </si>
  <si>
    <t>22</t>
  </si>
  <si>
    <t>763131811</t>
  </si>
  <si>
    <t>Demontáž podhledu nebo samostatného požárního předělu ze sádrokartonových desek s nosnou konstrukcí dvouvrstvou dřevěnou, opláštění jednoduché</t>
  </si>
  <si>
    <t>-1005760342</t>
  </si>
  <si>
    <t>https://podminky.urs.cz/item/CS_URS_2025_01/763131811</t>
  </si>
  <si>
    <t>58,3</t>
  </si>
  <si>
    <t>766</t>
  </si>
  <si>
    <t>Konstrukce truhlářské</t>
  </si>
  <si>
    <t>23</t>
  </si>
  <si>
    <t>766691812</t>
  </si>
  <si>
    <t>Demontáž parapetních desek šířky přes 300 mm</t>
  </si>
  <si>
    <t>-735264816</t>
  </si>
  <si>
    <t>https://podminky.urs.cz/item/CS_URS_2025_01/766691812</t>
  </si>
  <si>
    <t>24</t>
  </si>
  <si>
    <t>766691914</t>
  </si>
  <si>
    <t>Ostatní práce vyvěšení nebo zavěšení křídel dřevěných dveřních, plochy do 2 m2</t>
  </si>
  <si>
    <t>-1952979922</t>
  </si>
  <si>
    <t>https://podminky.urs.cz/item/CS_URS_2025_01/766691914</t>
  </si>
  <si>
    <t>20,0</t>
  </si>
  <si>
    <t>767</t>
  </si>
  <si>
    <t>Konstrukce zámečnické</t>
  </si>
  <si>
    <t>25</t>
  </si>
  <si>
    <t>7670001.R</t>
  </si>
  <si>
    <t>Demontáž chladících boxů</t>
  </si>
  <si>
    <t>kpl</t>
  </si>
  <si>
    <t>175217601</t>
  </si>
  <si>
    <t>26</t>
  </si>
  <si>
    <t>7670002.R</t>
  </si>
  <si>
    <t>Demontáž stávající VZT</t>
  </si>
  <si>
    <t>608237783</t>
  </si>
  <si>
    <t>771</t>
  </si>
  <si>
    <t>Podlahy z dlaždic</t>
  </si>
  <si>
    <t>27</t>
  </si>
  <si>
    <t>771573810</t>
  </si>
  <si>
    <t>Demontáž podlah z dlaždic keramických lepených</t>
  </si>
  <si>
    <t>2102903550</t>
  </si>
  <si>
    <t>https://podminky.urs.cz/item/CS_URS_2025_01/771573810</t>
  </si>
  <si>
    <t>781</t>
  </si>
  <si>
    <t>Dokončovací práce - obklady</t>
  </si>
  <si>
    <t>28</t>
  </si>
  <si>
    <t>781473810</t>
  </si>
  <si>
    <t>Demontáž obkladů z dlaždic keramických lepených</t>
  </si>
  <si>
    <t>1969499250</t>
  </si>
  <si>
    <t>https://podminky.urs.cz/item/CS_URS_2025_01/781473810</t>
  </si>
  <si>
    <t>198,*2,0</t>
  </si>
  <si>
    <t>02 - ASR</t>
  </si>
  <si>
    <t xml:space="preserve">    3 - Svislé a kompletní konstrukce</t>
  </si>
  <si>
    <t xml:space="preserve">    6 - Úpravy povrchů, podlahy a osazování výplní</t>
  </si>
  <si>
    <t xml:space="preserve">    998 - Přesun hmot</t>
  </si>
  <si>
    <t xml:space="preserve">    712 - Povlakové krytiny</t>
  </si>
  <si>
    <t xml:space="preserve">    776 - Podlahy povlakové</t>
  </si>
  <si>
    <t xml:space="preserve">    777 - Podlahy lité</t>
  </si>
  <si>
    <t xml:space="preserve">    783 - Dokončovací práce - nátěry</t>
  </si>
  <si>
    <t xml:space="preserve">    784 - Dokončovací práce - malby a tapety</t>
  </si>
  <si>
    <t>HZS - Hodinové zúčtovací sazby</t>
  </si>
  <si>
    <t>Svislé a kompletní konstrukce</t>
  </si>
  <si>
    <t>317142442</t>
  </si>
  <si>
    <t>Překlady nenosné z pórobetonu osazené do tenkého maltového lože, výšky do 250 mm, šířky překladu 150 mm, délky překladu přes 1000 do 1250 mm</t>
  </si>
  <si>
    <t>-1881712399</t>
  </si>
  <si>
    <t>https://podminky.urs.cz/item/CS_URS_2025_01/317142442</t>
  </si>
  <si>
    <t>340271045</t>
  </si>
  <si>
    <t>Zazdívka otvorů v příčkách nebo stěnách pórobetonovými tvárnicemi plochy přes 1 m2 do 4 m2, objemová hmotnost 500 kg/m3, tloušťka příčky 150 mm</t>
  </si>
  <si>
    <t>-1101641164</t>
  </si>
  <si>
    <t>https://podminky.urs.cz/item/CS_URS_2025_01/340271045</t>
  </si>
  <si>
    <t>Rezerva po bouracích pracech</t>
  </si>
  <si>
    <t>10,0</t>
  </si>
  <si>
    <t>342272245</t>
  </si>
  <si>
    <t>Příčky z pórobetonových tvárnic hladkých na tenké maltové lože objemová hmotnost do 500 kg/m3, tloušťka příčky 150 mm</t>
  </si>
  <si>
    <t>-901379654</t>
  </si>
  <si>
    <t>https://podminky.urs.cz/item/CS_URS_2025_01/342272245</t>
  </si>
  <si>
    <t>2,67*3,28-0,9*2,0</t>
  </si>
  <si>
    <t>342291121</t>
  </si>
  <si>
    <t>Ukotvení příček plochými kotvami, do konstrukce cihelné</t>
  </si>
  <si>
    <t>1384064398</t>
  </si>
  <si>
    <t>https://podminky.urs.cz/item/CS_URS_2025_01/342291121</t>
  </si>
  <si>
    <t>6,56</t>
  </si>
  <si>
    <t>Úpravy povrchů, podlahy a osazování výplní</t>
  </si>
  <si>
    <t>611321131</t>
  </si>
  <si>
    <t>Vápenocementový štuk vnitřních ploch tloušťky do 3 mm vodorovných konstrukcí stropů rovných</t>
  </si>
  <si>
    <t>-1082668069</t>
  </si>
  <si>
    <t>https://podminky.urs.cz/item/CS_URS_2025_01/611321131</t>
  </si>
  <si>
    <t>375,31</t>
  </si>
  <si>
    <t>611142001</t>
  </si>
  <si>
    <t>Pletivo vnitřních ploch v ploše nebo pruzích, na plném podkladu sklovláknité vtlačené do tmelu včetně tmelu stropů</t>
  </si>
  <si>
    <t>-897459083</t>
  </si>
  <si>
    <t>https://podminky.urs.cz/item/CS_URS_2025_01/611142001</t>
  </si>
  <si>
    <t>375,31*0,30 "30% z celkové výměry, rezerva bude upřesněno po vybourání</t>
  </si>
  <si>
    <t>612142001</t>
  </si>
  <si>
    <t>Pletivo vnitřních ploch v ploše nebo pruzích, na plném podkladu sklovláknité vtlačené do tmelu včetně tmelu stěn</t>
  </si>
  <si>
    <t>-1377557929</t>
  </si>
  <si>
    <t>https://podminky.urs.cz/item/CS_URS_2025_01/612142001</t>
  </si>
  <si>
    <t>1047,924*0,30 "30% z celkové výměry, rezerva bude upřesněno po vybourání</t>
  </si>
  <si>
    <t>612321131</t>
  </si>
  <si>
    <t>Vápenocementový štuk vnitřních ploch tloušťky do 3 mm svislých konstrukcí stěn</t>
  </si>
  <si>
    <t>1760353345</t>
  </si>
  <si>
    <t>https://podminky.urs.cz/item/CS_URS_2025_01/612321131</t>
  </si>
  <si>
    <t>421,27*3,28-333,842</t>
  </si>
  <si>
    <t>631312141</t>
  </si>
  <si>
    <t>Doplnění dosavadních mazanin prostým betonem s dodáním hmot, bez potěru, plochy jednotlivě rýh v dosavadních mazaninách</t>
  </si>
  <si>
    <t>-685220686</t>
  </si>
  <si>
    <t>https://podminky.urs.cz/item/CS_URS_2025_01/631312141</t>
  </si>
  <si>
    <t>642942111</t>
  </si>
  <si>
    <t>Osazování zárubní nebo rámů kovových dveřních lisovaných nebo z úhelníků bez dveřních křídel na cementovou maltu, plochy otvoru do 2,5 m2</t>
  </si>
  <si>
    <t>879583897</t>
  </si>
  <si>
    <t>https://podminky.urs.cz/item/CS_URS_2025_01/642942111</t>
  </si>
  <si>
    <t>M</t>
  </si>
  <si>
    <t>55331487</t>
  </si>
  <si>
    <t>zárubeň jednokřídlá ocelová pro zdění tl stěny 110-150mm rozměru 800/1970, 2100mm</t>
  </si>
  <si>
    <t>616332182</t>
  </si>
  <si>
    <t>P</t>
  </si>
  <si>
    <t>Poznámka k položce:
YH, YH s drážkou, YZP</t>
  </si>
  <si>
    <t>55331488</t>
  </si>
  <si>
    <t>zárubeň jednokřídlá ocelová pro zdění tl stěny 110-150mm rozměru 900/1970, 2100mm</t>
  </si>
  <si>
    <t>-1289859739</t>
  </si>
  <si>
    <t>55331486</t>
  </si>
  <si>
    <t>zárubeň jednokřídlá ocelová pro zdění tl stěny 110-150mm rozměru 700/1970, 2100mm</t>
  </si>
  <si>
    <t>543624932</t>
  </si>
  <si>
    <t>395408726</t>
  </si>
  <si>
    <t>952901111</t>
  </si>
  <si>
    <t>Vyčištění budov nebo objektů před předáním do užívání budov bytové nebo občanské výstavby, světlé výšky podlaží do 4 m</t>
  </si>
  <si>
    <t>-1043164631</t>
  </si>
  <si>
    <t>https://podminky.urs.cz/item/CS_URS_2025_01/952901111</t>
  </si>
  <si>
    <t>953943211</t>
  </si>
  <si>
    <t>Osazování drobných kovových předmětů kotvených do stěny hasicího přístroje</t>
  </si>
  <si>
    <t>-1621692432</t>
  </si>
  <si>
    <t>https://podminky.urs.cz/item/CS_URS_2025_01/953943211</t>
  </si>
  <si>
    <t>44932112.R</t>
  </si>
  <si>
    <t>přístroj hasicí PHP 21A, 113B, C</t>
  </si>
  <si>
    <t>1221931399</t>
  </si>
  <si>
    <t>953993311</t>
  </si>
  <si>
    <t>Osazení bezpečnostní, orientační nebo informační tabulky samolepicí</t>
  </si>
  <si>
    <t>632115519</t>
  </si>
  <si>
    <t>https://podminky.urs.cz/item/CS_URS_2025_01/953993311</t>
  </si>
  <si>
    <t>73534561.R</t>
  </si>
  <si>
    <t>tabulka bezpečnostní fotoluminiscenční 150x150 mm samolepící</t>
  </si>
  <si>
    <t>1178175295</t>
  </si>
  <si>
    <t>998</t>
  </si>
  <si>
    <t>Přesun hmot</t>
  </si>
  <si>
    <t>998011001</t>
  </si>
  <si>
    <t>Přesun hmot pro budovy občanské výstavby, bydlení, výrobu a služby s nosnou svislou konstrukcí zděnou z cihel, tvárnic nebo kamene vodorovná dopravní vzdálenost do 100 m základní pro budovy výšky do 6 m</t>
  </si>
  <si>
    <t>838153956</t>
  </si>
  <si>
    <t>https://podminky.urs.cz/item/CS_URS_2025_01/998011001</t>
  </si>
  <si>
    <t>712</t>
  </si>
  <si>
    <t>Povlakové krytiny</t>
  </si>
  <si>
    <t>7120001.R</t>
  </si>
  <si>
    <t>Vyspravení střechy po nových rozvodech TZB vč. provedení otvorů</t>
  </si>
  <si>
    <t>1457786854</t>
  </si>
  <si>
    <t>766660001</t>
  </si>
  <si>
    <t>Montáž dveřních křídel dřevěných nebo plastových otevíravých do ocelové zárubně povrchově upravených jednokřídlových, šířky do 800 mm</t>
  </si>
  <si>
    <t>891209642</t>
  </si>
  <si>
    <t>https://podminky.urs.cz/item/CS_URS_2025_01/766660001</t>
  </si>
  <si>
    <t>61164005</t>
  </si>
  <si>
    <t>dveře jednokřídlé voštinové profilované povrch lakovaný plné 800x1970-2100mm</t>
  </si>
  <si>
    <t>32</t>
  </si>
  <si>
    <t>-622138141</t>
  </si>
  <si>
    <t>61164071.R</t>
  </si>
  <si>
    <t>dveře jednokřídlé voštinové profilované povrch lakovaný plné 750x1970-2100mm</t>
  </si>
  <si>
    <t>1387201923</t>
  </si>
  <si>
    <t>61164071.R1</t>
  </si>
  <si>
    <t>dveře jednokřídlé voštinové profilované povrch lakovaný plné 7250x1970-2100mm</t>
  </si>
  <si>
    <t>299511304</t>
  </si>
  <si>
    <t>61164070</t>
  </si>
  <si>
    <t>dveře jednokřídlé voštinové profilované povrch lakovaný plné 600x1970-2100mm</t>
  </si>
  <si>
    <t>131003817</t>
  </si>
  <si>
    <t>766660002</t>
  </si>
  <si>
    <t>Montáž dveřních křídel dřevěných nebo plastových otevíravých do ocelové zárubně povrchově upravených jednokřídlových, šířky přes 800 mm</t>
  </si>
  <si>
    <t>1010024392</t>
  </si>
  <si>
    <t>https://podminky.urs.cz/item/CS_URS_2025_01/766660002</t>
  </si>
  <si>
    <t>61164073</t>
  </si>
  <si>
    <t>dveře jednokřídlé voštinové profilované povrch lakovaný plné 900x1970-2100mm</t>
  </si>
  <si>
    <t>-1545967718</t>
  </si>
  <si>
    <t>29</t>
  </si>
  <si>
    <t>61164073.R</t>
  </si>
  <si>
    <t>dveře jednokřídlé protipožární profilované povrch lakovaný plné 900x1970-2100mm</t>
  </si>
  <si>
    <t>1826006344</t>
  </si>
  <si>
    <t>30</t>
  </si>
  <si>
    <t>61164073.R1</t>
  </si>
  <si>
    <t>dveře jednokřídlé plastové profilované povrch lakovaný plné 900x1970-2100mm</t>
  </si>
  <si>
    <t>1457414548</t>
  </si>
  <si>
    <t>31</t>
  </si>
  <si>
    <t>766660720</t>
  </si>
  <si>
    <t>Montáž dveřních doplňků větrací mřížky s vyříznutím otvoru</t>
  </si>
  <si>
    <t>-1061823534</t>
  </si>
  <si>
    <t>https://podminky.urs.cz/item/CS_URS_2025_01/766660720</t>
  </si>
  <si>
    <t>41432.R</t>
  </si>
  <si>
    <t>mřížka větrací nerezová kruhová se síťovinou 75mm</t>
  </si>
  <si>
    <t>1511668462</t>
  </si>
  <si>
    <t>33</t>
  </si>
  <si>
    <t>766660729</t>
  </si>
  <si>
    <t>Montáž dveřních doplňků dveřního kování interiérového štítku s klikou</t>
  </si>
  <si>
    <t>1515727359</t>
  </si>
  <si>
    <t>https://podminky.urs.cz/item/CS_URS_2025_01/766660729</t>
  </si>
  <si>
    <t>34</t>
  </si>
  <si>
    <t>54914123</t>
  </si>
  <si>
    <t>dveřní kování interiérové rozetové klika/klika</t>
  </si>
  <si>
    <t>-1515292021</t>
  </si>
  <si>
    <t>35</t>
  </si>
  <si>
    <t>766694126</t>
  </si>
  <si>
    <t>Montáž ostatních truhlářských konstrukcí parapetních desek dřevěných nebo plastových šířky přes 300 mm</t>
  </si>
  <si>
    <t>-1810821939</t>
  </si>
  <si>
    <t>https://podminky.urs.cz/item/CS_URS_2025_01/766694126</t>
  </si>
  <si>
    <t>36</t>
  </si>
  <si>
    <t>60794106</t>
  </si>
  <si>
    <t>parapet dřevotřískový vnitřní povrch laminátový š 450mm</t>
  </si>
  <si>
    <t>1626751870</t>
  </si>
  <si>
    <t>37</t>
  </si>
  <si>
    <t>998766111</t>
  </si>
  <si>
    <t>Přesun hmot pro konstrukce truhlářské stanovený z hmotnosti přesunovaného materiálu vodorovná dopravní vzdálenost do 50 m s omezením mechanizace v objektech výšky do 6 m</t>
  </si>
  <si>
    <t>994685861</t>
  </si>
  <si>
    <t>https://podminky.urs.cz/item/CS_URS_2025_01/998766111</t>
  </si>
  <si>
    <t>38</t>
  </si>
  <si>
    <t>Ocelová konstrukce pro VZT a KCHJ - provedení ocelová jeklová konstrukce viz. dílenská dokumentace zhotovitele - 800 kg</t>
  </si>
  <si>
    <t>436838224</t>
  </si>
  <si>
    <t>Z.05</t>
  </si>
  <si>
    <t>1,0</t>
  </si>
  <si>
    <t>39</t>
  </si>
  <si>
    <t>771111011</t>
  </si>
  <si>
    <t>Příprava podkladu před provedením dlažby vysátí podlah</t>
  </si>
  <si>
    <t>-1684242919</t>
  </si>
  <si>
    <t>https://podminky.urs.cz/item/CS_URS_2025_01/771111011</t>
  </si>
  <si>
    <t>375,31-(35,84+136,7)</t>
  </si>
  <si>
    <t>40</t>
  </si>
  <si>
    <t>771121011</t>
  </si>
  <si>
    <t>Příprava podkladu před provedením dlažby nátěr penetrační na podlahu</t>
  </si>
  <si>
    <t>1494952083</t>
  </si>
  <si>
    <t>https://podminky.urs.cz/item/CS_URS_2025_01/771121011</t>
  </si>
  <si>
    <t>41</t>
  </si>
  <si>
    <t>771151023</t>
  </si>
  <si>
    <t>Příprava podkladu před provedením dlažby samonivelační stěrka min. pevnosti 30 MPa, tloušťky přes 5 do 8 mm</t>
  </si>
  <si>
    <t>-1692781620</t>
  </si>
  <si>
    <t>https://podminky.urs.cz/item/CS_URS_2025_01/771151023</t>
  </si>
  <si>
    <t>42</t>
  </si>
  <si>
    <t>771574415</t>
  </si>
  <si>
    <t>Montáž podlah z dlaždic keramických lepených cementovým flexibilním lepidlem hladkých, tloušťky do 10 mm přes 6 do 9 ks/m2</t>
  </si>
  <si>
    <t>885616427</t>
  </si>
  <si>
    <t>https://podminky.urs.cz/item/CS_URS_2025_01/771574415</t>
  </si>
  <si>
    <t>43</t>
  </si>
  <si>
    <t>59761174</t>
  </si>
  <si>
    <t>dlažba keramická slinutá mrazuvzdorná R11/B povrch reliéfní/matný tl do 10mm přes 9 do 12ks/m2</t>
  </si>
  <si>
    <t>886360044</t>
  </si>
  <si>
    <t>202,7*1,1 'Přepočtené koeficientem množství</t>
  </si>
  <si>
    <t>44</t>
  </si>
  <si>
    <t>771591112</t>
  </si>
  <si>
    <t>Izolace podlahy pod dlažbu nátěrem nebo stěrkou ve dvou vrstvách</t>
  </si>
  <si>
    <t>-954796688</t>
  </si>
  <si>
    <t>https://podminky.urs.cz/item/CS_URS_2025_01/771591112</t>
  </si>
  <si>
    <t>45</t>
  </si>
  <si>
    <t>771591115</t>
  </si>
  <si>
    <t>Podlahy - dokončovací práce spárování silikonem</t>
  </si>
  <si>
    <t>1572646189</t>
  </si>
  <si>
    <t>https://podminky.urs.cz/item/CS_URS_2025_01/771591115</t>
  </si>
  <si>
    <t>166,921</t>
  </si>
  <si>
    <t>46</t>
  </si>
  <si>
    <t>771591264</t>
  </si>
  <si>
    <t>Izolace podlahy pod dlažbu těsnícími izolačními pásy mezi podlahou a stěnu</t>
  </si>
  <si>
    <t>662151377</t>
  </si>
  <si>
    <t>https://podminky.urs.cz/item/CS_URS_2025_01/771591264</t>
  </si>
  <si>
    <t>47</t>
  </si>
  <si>
    <t>998771111</t>
  </si>
  <si>
    <t>Přesun hmot pro podlahy z dlaždic stanovený z hmotnosti přesunovaného materiálu vodorovná dopravní vzdálenost do 50 m s omezením mechanizace v objektech výšky do 6 m</t>
  </si>
  <si>
    <t>1936352909</t>
  </si>
  <si>
    <t>https://podminky.urs.cz/item/CS_URS_2025_01/998771111</t>
  </si>
  <si>
    <t>776</t>
  </si>
  <si>
    <t>Podlahy povlakové</t>
  </si>
  <si>
    <t>48</t>
  </si>
  <si>
    <t>776111311</t>
  </si>
  <si>
    <t>Příprava podkladu povlakových podlah a stěn vysátí podlah</t>
  </si>
  <si>
    <t>-1794652250</t>
  </si>
  <si>
    <t>https://podminky.urs.cz/item/CS_URS_2025_01/776111311</t>
  </si>
  <si>
    <t>4,54+17,2+7+7,1</t>
  </si>
  <si>
    <t>49</t>
  </si>
  <si>
    <t>776121112</t>
  </si>
  <si>
    <t>Příprava podkladu povlakových podlah a stěn penetrace vodou ředitelná podlah</t>
  </si>
  <si>
    <t>827748897</t>
  </si>
  <si>
    <t>https://podminky.urs.cz/item/CS_URS_2025_01/776121112</t>
  </si>
  <si>
    <t>50</t>
  </si>
  <si>
    <t>776141122</t>
  </si>
  <si>
    <t>Příprava podkladu povlakových podlah a stěn vyrovnání samonivelační stěrkou podlah min.pevnosti 30 MPa, tloušťky přes 3 do 5 mm</t>
  </si>
  <si>
    <t>7691033</t>
  </si>
  <si>
    <t>https://podminky.urs.cz/item/CS_URS_2025_01/776141122</t>
  </si>
  <si>
    <t>51</t>
  </si>
  <si>
    <t>776221111</t>
  </si>
  <si>
    <t>Montáž podlahovin z PVC lepením standardním lepidlem z pásů</t>
  </si>
  <si>
    <t>-259546385</t>
  </si>
  <si>
    <t>https://podminky.urs.cz/item/CS_URS_2025_01/776221111</t>
  </si>
  <si>
    <t>52</t>
  </si>
  <si>
    <t>28411104</t>
  </si>
  <si>
    <t>podlahovina vinylová heterogenní zátěžová třída zátěže 34/42, hořlavost Bfl-s1, nášlapná vrstva &gt;1mm tl 3mm</t>
  </si>
  <si>
    <t>-1436793212</t>
  </si>
  <si>
    <t>35,84*1,1 'Přepočtené koeficientem množství</t>
  </si>
  <si>
    <t>53</t>
  </si>
  <si>
    <t>776411111</t>
  </si>
  <si>
    <t>Montáž soklíků lepením obvodových, výšky do 80 mm</t>
  </si>
  <si>
    <t>-2082238380</t>
  </si>
  <si>
    <t>https://podminky.urs.cz/item/CS_URS_2025_01/776411111</t>
  </si>
  <si>
    <t>54</t>
  </si>
  <si>
    <t>28411004</t>
  </si>
  <si>
    <t>lišta soklová PVC samolepící 30x30mm</t>
  </si>
  <si>
    <t>2082530493</t>
  </si>
  <si>
    <t>28,46*1,02 'Přepočtené koeficientem množství</t>
  </si>
  <si>
    <t>55</t>
  </si>
  <si>
    <t>998776101</t>
  </si>
  <si>
    <t>Přesun hmot pro podlahy povlakové stanovený z hmotnosti přesunovaného materiálu vodorovná dopravní vzdálenost do 50 m základní v objektech výšky do 6 m</t>
  </si>
  <si>
    <t>-593041445</t>
  </si>
  <si>
    <t>https://podminky.urs.cz/item/CS_URS_2025_01/998776101</t>
  </si>
  <si>
    <t>777</t>
  </si>
  <si>
    <t>Podlahy lité</t>
  </si>
  <si>
    <t>56</t>
  </si>
  <si>
    <t>777111111</t>
  </si>
  <si>
    <t>Příprava podkladu před provedením litých podlah vysátí</t>
  </si>
  <si>
    <t>-1513045180</t>
  </si>
  <si>
    <t>https://podminky.urs.cz/item/CS_URS_2025_01/777111111</t>
  </si>
  <si>
    <t>22,3+58,3+9,6+9,4+9,7+11,9+15,5</t>
  </si>
  <si>
    <t>57</t>
  </si>
  <si>
    <t>777131111</t>
  </si>
  <si>
    <t>Penetrační nátěr podlahy epoxidový předem plněný pískem</t>
  </si>
  <si>
    <t>1734166767</t>
  </si>
  <si>
    <t>https://podminky.urs.cz/item/CS_URS_2025_01/777131111</t>
  </si>
  <si>
    <t>58</t>
  </si>
  <si>
    <t>777511105</t>
  </si>
  <si>
    <t>Krycí stěrka dekorativní epoxidová, tloušťky přes 2 do 3 mm</t>
  </si>
  <si>
    <t>918495764</t>
  </si>
  <si>
    <t>https://podminky.urs.cz/item/CS_URS_2025_01/777511105</t>
  </si>
  <si>
    <t>59</t>
  </si>
  <si>
    <t>777511107</t>
  </si>
  <si>
    <t>Krycí stěrka dekorativní polyuretanová, tloušťky protiskluzná úprava prosyp pískem</t>
  </si>
  <si>
    <t>1927863557</t>
  </si>
  <si>
    <t>https://podminky.urs.cz/item/CS_URS_2025_01/777511107</t>
  </si>
  <si>
    <t>60</t>
  </si>
  <si>
    <t>777621101</t>
  </si>
  <si>
    <t>Krycí nátěr podlahy dekorativní polyuretanový</t>
  </si>
  <si>
    <t>1469507245</t>
  </si>
  <si>
    <t>https://podminky.urs.cz/item/CS_URS_2025_01/777621101</t>
  </si>
  <si>
    <t>61</t>
  </si>
  <si>
    <t>777911111</t>
  </si>
  <si>
    <t>Napojení na stěnu nebo sokl fabionem z epoxidové stěrky plněné pískem tuhé</t>
  </si>
  <si>
    <t>981653623</t>
  </si>
  <si>
    <t>https://podminky.urs.cz/item/CS_URS_2025_01/777911111</t>
  </si>
  <si>
    <t>62</t>
  </si>
  <si>
    <t>998777101</t>
  </si>
  <si>
    <t>Přesun hmot pro podlahy lité stanovený z hmotnosti přesunovaného materiálu vodorovná dopravní vzdálenost do 50 m základní v objektech výšky do 6 m</t>
  </si>
  <si>
    <t>-913680447</t>
  </si>
  <si>
    <t>https://podminky.urs.cz/item/CS_URS_2025_01/998777101</t>
  </si>
  <si>
    <t>63</t>
  </si>
  <si>
    <t>781111011</t>
  </si>
  <si>
    <t>Příprava podkladu před provedením obkladu oprášení (ometení) stěny</t>
  </si>
  <si>
    <t>1108579977</t>
  </si>
  <si>
    <t>https://podminky.urs.cz/item/CS_URS_2025_01/781111011</t>
  </si>
  <si>
    <t>166,921*2,0</t>
  </si>
  <si>
    <t>64</t>
  </si>
  <si>
    <t>781121011</t>
  </si>
  <si>
    <t>Příprava podkladu před provedením obkladu nátěr penetrační na stěnu</t>
  </si>
  <si>
    <t>321635979</t>
  </si>
  <si>
    <t>https://podminky.urs.cz/item/CS_URS_2025_01/781121011</t>
  </si>
  <si>
    <t>65</t>
  </si>
  <si>
    <t>781131112</t>
  </si>
  <si>
    <t>Izolace stěny pod obklad izolace nátěrem nebo stěrkou ve dvou vrstvách</t>
  </si>
  <si>
    <t>121545651</t>
  </si>
  <si>
    <t>https://podminky.urs.cz/item/CS_URS_2025_01/781131112</t>
  </si>
  <si>
    <t>66</t>
  </si>
  <si>
    <t>781472215</t>
  </si>
  <si>
    <t>Montáž keramických obkladů stěn lepených cementovým flexibilním lepidlem hladkých přes 6 do 9 ks/m2</t>
  </si>
  <si>
    <t>-1128756797</t>
  </si>
  <si>
    <t>https://podminky.urs.cz/item/CS_URS_2025_01/781472215</t>
  </si>
  <si>
    <t>67</t>
  </si>
  <si>
    <t>59761718</t>
  </si>
  <si>
    <t>obklad keramický nemrazuvzdorný povrch hladký/matný tl do 10mm přes 6 do 9ks/m2</t>
  </si>
  <si>
    <t>-538954252</t>
  </si>
  <si>
    <t>333,842*1,1 'Přepočtené koeficientem množství</t>
  </si>
  <si>
    <t>68</t>
  </si>
  <si>
    <t>781492251</t>
  </si>
  <si>
    <t>Obklad - dokončující práce montáž profilu lepeného flexibilním cementovým lepidlem ukončovacího</t>
  </si>
  <si>
    <t>-1162618146</t>
  </si>
  <si>
    <t>https://podminky.urs.cz/item/CS_URS_2025_01/781492251</t>
  </si>
  <si>
    <t>43,57</t>
  </si>
  <si>
    <t>69</t>
  </si>
  <si>
    <t>19416013</t>
  </si>
  <si>
    <t>lišta ukončovací nerezová 12,5mm</t>
  </si>
  <si>
    <t>-1475774021</t>
  </si>
  <si>
    <t>43,57*1,05 'Přepočtené koeficientem množství</t>
  </si>
  <si>
    <t>70</t>
  </si>
  <si>
    <t>998781101</t>
  </si>
  <si>
    <t>Přesun hmot pro obklady keramické stanovený z hmotnosti přesunovaného materiálu vodorovná dopravní vzdálenost do 50 m základní v objektech výšky do 6 m</t>
  </si>
  <si>
    <t>-1183776581</t>
  </si>
  <si>
    <t>https://podminky.urs.cz/item/CS_URS_2025_01/998781101</t>
  </si>
  <si>
    <t>783</t>
  </si>
  <si>
    <t>Dokončovací práce - nátěry</t>
  </si>
  <si>
    <t>71</t>
  </si>
  <si>
    <t>783301401</t>
  </si>
  <si>
    <t>Příprava podkladu zámečnických konstrukcí před provedením nátěru ometení</t>
  </si>
  <si>
    <t>2003142920</t>
  </si>
  <si>
    <t>https://podminky.urs.cz/item/CS_URS_2025_01/783301401</t>
  </si>
  <si>
    <t>Nátěr zárubní</t>
  </si>
  <si>
    <t>5,52+1,41+16,416+3,675+0,713+0,63</t>
  </si>
  <si>
    <t>72</t>
  </si>
  <si>
    <t>783315101</t>
  </si>
  <si>
    <t>Mezinátěr zámečnických konstrukcí jednonásobný syntetický standardní</t>
  </si>
  <si>
    <t>-330177512</t>
  </si>
  <si>
    <t>https://podminky.urs.cz/item/CS_URS_2025_01/783315101</t>
  </si>
  <si>
    <t>73</t>
  </si>
  <si>
    <t>783317101</t>
  </si>
  <si>
    <t>Krycí nátěr (email) zámečnických konstrukcí jednonásobný syntetický standardní</t>
  </si>
  <si>
    <t>1938758555</t>
  </si>
  <si>
    <t>https://podminky.urs.cz/item/CS_URS_2025_01/783317101</t>
  </si>
  <si>
    <t>784</t>
  </si>
  <si>
    <t>Dokončovací práce - malby a tapety</t>
  </si>
  <si>
    <t>74</t>
  </si>
  <si>
    <t>784111001</t>
  </si>
  <si>
    <t>Oprášení (ometení) podkladu v místnostech výšky do 3,80 m</t>
  </si>
  <si>
    <t>-64230774</t>
  </si>
  <si>
    <t>https://podminky.urs.cz/item/CS_URS_2025_01/784111001</t>
  </si>
  <si>
    <t>375,31+1047,924</t>
  </si>
  <si>
    <t>75</t>
  </si>
  <si>
    <t>784181101</t>
  </si>
  <si>
    <t>Penetrace podkladu jednonásobná základní akrylátová bezbarvá v místnostech výšky do 3,80 m</t>
  </si>
  <si>
    <t>-803025027</t>
  </si>
  <si>
    <t>https://podminky.urs.cz/item/CS_URS_2025_01/784181101</t>
  </si>
  <si>
    <t>76</t>
  </si>
  <si>
    <t>784211101</t>
  </si>
  <si>
    <t>Malby z malířských směsí oděruvzdorných za mokra dvojnásobné, bílé za mokra oděruvzdorné výborně v místnostech výšky do 3,80 m</t>
  </si>
  <si>
    <t>-2080968299</t>
  </si>
  <si>
    <t>https://podminky.urs.cz/item/CS_URS_2025_01/784211101</t>
  </si>
  <si>
    <t>HZS</t>
  </si>
  <si>
    <t>Hodinové zúčtovací sazby</t>
  </si>
  <si>
    <t>77</t>
  </si>
  <si>
    <t>HZS2491</t>
  </si>
  <si>
    <t>Hodinové zúčtovací sazby profesí PSV zednické výpomoci a pomocné práce PSV dělník zednických výpomocí</t>
  </si>
  <si>
    <t>hod</t>
  </si>
  <si>
    <t>512</t>
  </si>
  <si>
    <t>-594998669</t>
  </si>
  <si>
    <t>https://podminky.urs.cz/item/CS_URS_2025_01/HZS2491</t>
  </si>
  <si>
    <t>03 - Chlazení</t>
  </si>
  <si>
    <t>D1 - CHBB1 - 04.1.10</t>
  </si>
  <si>
    <t>D2 - CHBB2 - 04.1.13</t>
  </si>
  <si>
    <t>D3 - CHBB3 - 04.1.14</t>
  </si>
  <si>
    <t>D4 - CHBB4 - 04.1.16</t>
  </si>
  <si>
    <t>D5 - DCHLM 5 - 04.1.23</t>
  </si>
  <si>
    <t>D6 - CHLADÍCÍ JEDNOTKA</t>
  </si>
  <si>
    <t>D7 - Společně</t>
  </si>
  <si>
    <t xml:space="preserve">    D8 - Kabeláž</t>
  </si>
  <si>
    <t xml:space="preserve">    D9 - Potrubí Cu - Chlazení</t>
  </si>
  <si>
    <t xml:space="preserve">    D10 - Kaučuková izolace tl. 13mm</t>
  </si>
  <si>
    <t xml:space="preserve">    D11 - Příslušenství, spojovací a podružný materiál, dokončovací práce</t>
  </si>
  <si>
    <t>D1</t>
  </si>
  <si>
    <t>CHBB1 - 04.1.10</t>
  </si>
  <si>
    <t>Pol1</t>
  </si>
  <si>
    <t>Chladicí box - chladící box bez podlahy, opláštění izolační panel PUR ISO 60; hmotnost 11,6kg/m², ocelový zinkovaný plech 0,5mm, RAL 9002včetně olištování</t>
  </si>
  <si>
    <t>Pol2</t>
  </si>
  <si>
    <t>MTH Chladírenské dveře KŘÍDLOVÉ 500 TN - MTH Chladírenské dveře křídlové se zárubní 60mm, síla křídla 68 mm model 500TN, levé</t>
  </si>
  <si>
    <t>ks</t>
  </si>
  <si>
    <t>Pol3</t>
  </si>
  <si>
    <t>Výparník - Výparník REFTECO REA 0252 D6E4S 2x Ventilátor plastové šrouby M8x100, podložky, matice 4x Úroveň hlučnosti v 5m 45 dB Akustický výkon 70 dB</t>
  </si>
  <si>
    <t>Pol4</t>
  </si>
  <si>
    <t>Topná tyč - příkon 1000W</t>
  </si>
  <si>
    <t>Pol5</t>
  </si>
  <si>
    <t>Termostatický expanzní ventil - Danfoss T2 - tryska 01</t>
  </si>
  <si>
    <t>Pol6</t>
  </si>
  <si>
    <t>Regulátor - PEGO Rozvaděč ECP 202 EEXPERT Rozměry ŠxVxH - 262x168x97mm</t>
  </si>
  <si>
    <t>Pol7</t>
  </si>
  <si>
    <t>Solenoid - Solenoid letovací 1028/A6_připojení ⌀6mm</t>
  </si>
  <si>
    <t>Pol8</t>
  </si>
  <si>
    <t>Průhledítko - 3940/2 s indikátorem vlhkosti_připojení ⌀6mm</t>
  </si>
  <si>
    <t>Pol9</t>
  </si>
  <si>
    <t>Filtrdehydrátor - Filtrdehydrátor letovací 4308/2S_připojení ⌀6mm</t>
  </si>
  <si>
    <t>Pol10</t>
  </si>
  <si>
    <t>Uzavírací ventil - Letovací připojení 6010/2_připojení ⌀6mm</t>
  </si>
  <si>
    <t>Pol11</t>
  </si>
  <si>
    <t>Uzavírací ventil - Letovací připojení 6420/M12_připojení ⌀12mm</t>
  </si>
  <si>
    <t>Pol12</t>
  </si>
  <si>
    <t>Osvětlení - Stropní světlo s pohybovým snímačem</t>
  </si>
  <si>
    <t>Pol13</t>
  </si>
  <si>
    <t xml:space="preserve">Spojovací a kotevní materiál </t>
  </si>
  <si>
    <t>kg</t>
  </si>
  <si>
    <t>Pol14</t>
  </si>
  <si>
    <t>Přívod el. proudu - 1f - Jednofáze</t>
  </si>
  <si>
    <t>Pol15</t>
  </si>
  <si>
    <t>Odpadní potrubí - DN32</t>
  </si>
  <si>
    <t>D2</t>
  </si>
  <si>
    <t>CHBB2 - 04.1.13</t>
  </si>
  <si>
    <t>Pol16</t>
  </si>
  <si>
    <t>D3</t>
  </si>
  <si>
    <t>CHBB3 - 04.1.14</t>
  </si>
  <si>
    <t>Pol17</t>
  </si>
  <si>
    <t>Solenoid - Solenoid letovací 1068/M10A6_připojení ⌀10mm</t>
  </si>
  <si>
    <t>Pol18</t>
  </si>
  <si>
    <t>Průhledítko - 3940/M10 s indikátorem vlhkosti_připojení ⌀10mm</t>
  </si>
  <si>
    <t>Pol19</t>
  </si>
  <si>
    <t>Filtrdehydrátor - Filtrdehydrátor letovací 4308/M10S_připojení ⌀10mm</t>
  </si>
  <si>
    <t>78</t>
  </si>
  <si>
    <t>Pol20</t>
  </si>
  <si>
    <t>Uzavírací ventil - Letovací připojení 6420/M10_připojení ⌀10mm</t>
  </si>
  <si>
    <t>80</t>
  </si>
  <si>
    <t>Pol21</t>
  </si>
  <si>
    <t>Uzavírací ventil - Letovací připojení 6420/5_připojení ⌀16mm</t>
  </si>
  <si>
    <t>82</t>
  </si>
  <si>
    <t>Pol22</t>
  </si>
  <si>
    <t>84</t>
  </si>
  <si>
    <t>86</t>
  </si>
  <si>
    <t>88</t>
  </si>
  <si>
    <t>90</t>
  </si>
  <si>
    <t>D4</t>
  </si>
  <si>
    <t>CHBB4 - 04.1.16</t>
  </si>
  <si>
    <t>92</t>
  </si>
  <si>
    <t>Pol23</t>
  </si>
  <si>
    <t>94</t>
  </si>
  <si>
    <t>Pol24</t>
  </si>
  <si>
    <t>Výparník - Výparník REFTECO REC 0251 D6E4S 1x Ventilátor plastové šrouby M8x100, podložky, matice 4x Úroveň hlučnosti v 5m 42 dB Akustický výkon 67 dB</t>
  </si>
  <si>
    <t>96</t>
  </si>
  <si>
    <t>Pol25</t>
  </si>
  <si>
    <t>Topná tyč - příkon 700W</t>
  </si>
  <si>
    <t>98</t>
  </si>
  <si>
    <t>100</t>
  </si>
  <si>
    <t>102</t>
  </si>
  <si>
    <t>104</t>
  </si>
  <si>
    <t>106</t>
  </si>
  <si>
    <t>108</t>
  </si>
  <si>
    <t>110</t>
  </si>
  <si>
    <t>112</t>
  </si>
  <si>
    <t>114</t>
  </si>
  <si>
    <t>116</t>
  </si>
  <si>
    <t>118</t>
  </si>
  <si>
    <t>120</t>
  </si>
  <si>
    <t>D5</t>
  </si>
  <si>
    <t>DCHLM 5 - 04.1.23</t>
  </si>
  <si>
    <t>Pol26</t>
  </si>
  <si>
    <t>Výparník - Výparník REFTECO REDC 0231 F4E4S 1x Ventilátor plastové šrouby M8x100, podložky, matice 4x Úroveň hlučnosti v 5m 41 dB Akustický výkon 66 dB</t>
  </si>
  <si>
    <t>122</t>
  </si>
  <si>
    <t>Pol27</t>
  </si>
  <si>
    <t>Topná tyč - příkon 600W</t>
  </si>
  <si>
    <t>124</t>
  </si>
  <si>
    <t>126</t>
  </si>
  <si>
    <t>128</t>
  </si>
  <si>
    <t>130</t>
  </si>
  <si>
    <t>132</t>
  </si>
  <si>
    <t>134</t>
  </si>
  <si>
    <t>136</t>
  </si>
  <si>
    <t>138</t>
  </si>
  <si>
    <t>Pol28</t>
  </si>
  <si>
    <t>Regulátor vypařovacího tlaku - Danfoss KVP 12</t>
  </si>
  <si>
    <t>140</t>
  </si>
  <si>
    <t>142</t>
  </si>
  <si>
    <t>144</t>
  </si>
  <si>
    <t>146</t>
  </si>
  <si>
    <t>D6</t>
  </si>
  <si>
    <t>CHLADÍCÍ JEDNOTKA</t>
  </si>
  <si>
    <t>Pol29</t>
  </si>
  <si>
    <t>Chladící kondenzační jednotka s frekvenčním měničem FM Danfoss v rozsahu 30-60Hz - SILENSYS SILAG 4568Z/FM Úroveň hlučnosti v 10m 37dB Úroveň hlučnosti v 1m 57dB Akustický výkon 68dB Velikost připoovacího potrubí 22/16mm</t>
  </si>
  <si>
    <t>148</t>
  </si>
  <si>
    <t>Poznámka k položce:
Přívod el. proudu  - 3f - Třífáze
Přívod el. proudu  - 1f - Jednofáze Zásuvka pro servisní práce</t>
  </si>
  <si>
    <t>Pol30</t>
  </si>
  <si>
    <t>Nosná konstrukce na stěnu - Konzole KU930 Nosná konstrukce venkovní jednotky; uchycení na stěnu; uložení venkovní jednotky přes prvky omezující přenos vibrac</t>
  </si>
  <si>
    <t>150</t>
  </si>
  <si>
    <t>D7</t>
  </si>
  <si>
    <t>Společně</t>
  </si>
  <si>
    <t>D8</t>
  </si>
  <si>
    <t>Kabeláž</t>
  </si>
  <si>
    <t>Pol31</t>
  </si>
  <si>
    <t>JYTY 4x0,75</t>
  </si>
  <si>
    <t>152</t>
  </si>
  <si>
    <t>Pol32</t>
  </si>
  <si>
    <t>CYKY 3X2,5</t>
  </si>
  <si>
    <t>154</t>
  </si>
  <si>
    <t>D9</t>
  </si>
  <si>
    <t>Potrubí Cu - Chlazení</t>
  </si>
  <si>
    <t>Pol33</t>
  </si>
  <si>
    <t>Ø 22</t>
  </si>
  <si>
    <t>156</t>
  </si>
  <si>
    <t>79</t>
  </si>
  <si>
    <t>Pol34</t>
  </si>
  <si>
    <t>Ø 16</t>
  </si>
  <si>
    <t>158</t>
  </si>
  <si>
    <t>Pol35</t>
  </si>
  <si>
    <t>Ø 12</t>
  </si>
  <si>
    <t>160</t>
  </si>
  <si>
    <t>81</t>
  </si>
  <si>
    <t>Pol36</t>
  </si>
  <si>
    <t>Ø 10</t>
  </si>
  <si>
    <t>162</t>
  </si>
  <si>
    <t>Pol37</t>
  </si>
  <si>
    <t>Ø 6</t>
  </si>
  <si>
    <t>164</t>
  </si>
  <si>
    <t>83</t>
  </si>
  <si>
    <t>Pol38</t>
  </si>
  <si>
    <t>měděné fitynky</t>
  </si>
  <si>
    <t>166</t>
  </si>
  <si>
    <t>D10</t>
  </si>
  <si>
    <t>Kaučuková izolace tl. 13mm</t>
  </si>
  <si>
    <t>Pol39</t>
  </si>
  <si>
    <t>Ø22</t>
  </si>
  <si>
    <t>168</t>
  </si>
  <si>
    <t>85</t>
  </si>
  <si>
    <t>Pol40</t>
  </si>
  <si>
    <t>Ø16</t>
  </si>
  <si>
    <t>170</t>
  </si>
  <si>
    <t>Pol41</t>
  </si>
  <si>
    <t>Ø12</t>
  </si>
  <si>
    <t>172</t>
  </si>
  <si>
    <t>87</t>
  </si>
  <si>
    <t>Pol42</t>
  </si>
  <si>
    <t>Ø10</t>
  </si>
  <si>
    <t>174</t>
  </si>
  <si>
    <t>Pol43</t>
  </si>
  <si>
    <t>Ø6</t>
  </si>
  <si>
    <t>176</t>
  </si>
  <si>
    <t>D11</t>
  </si>
  <si>
    <t>Příslušenství, spojovací a podružný materiál, dokončovací práce</t>
  </si>
  <si>
    <t>89</t>
  </si>
  <si>
    <t>Pol44</t>
  </si>
  <si>
    <t>izolační páska</t>
  </si>
  <si>
    <t>178</t>
  </si>
  <si>
    <t>Pol45</t>
  </si>
  <si>
    <t>lepidlo Armaflex 520</t>
  </si>
  <si>
    <t>180</t>
  </si>
  <si>
    <t>91</t>
  </si>
  <si>
    <t>Pol46</t>
  </si>
  <si>
    <t>Pájka - Supersan 15 L-Ag15P</t>
  </si>
  <si>
    <t>182</t>
  </si>
  <si>
    <t>Pol47</t>
  </si>
  <si>
    <t>Pájka - Stříbrná obalená L-Ag45SN</t>
  </si>
  <si>
    <t>184</t>
  </si>
  <si>
    <t>93</t>
  </si>
  <si>
    <t>Pol48</t>
  </si>
  <si>
    <t>Monitoring HACCP - Regulátor - XWEB 300D EVO/6míst Rozměry 175 x 110 x 50 mm Interface XJ 485 CX Kabelov propojení pro monitorovací systém Elektropříslušenství pro monitoring Uvedení monitoringu do provozu</t>
  </si>
  <si>
    <t>186</t>
  </si>
  <si>
    <t>Pol49</t>
  </si>
  <si>
    <t>Chladivo R449A</t>
  </si>
  <si>
    <t>188</t>
  </si>
  <si>
    <t>95</t>
  </si>
  <si>
    <t>Pol50</t>
  </si>
  <si>
    <t>Revize elektro</t>
  </si>
  <si>
    <t>190</t>
  </si>
  <si>
    <t>Pol51</t>
  </si>
  <si>
    <t>Revize regulovaných látek</t>
  </si>
  <si>
    <t>192</t>
  </si>
  <si>
    <t>97</t>
  </si>
  <si>
    <t>Pol52</t>
  </si>
  <si>
    <t>Revize tlakových nádob</t>
  </si>
  <si>
    <t>194</t>
  </si>
  <si>
    <t>Pol53</t>
  </si>
  <si>
    <t>Montáž rozvodů</t>
  </si>
  <si>
    <t>196</t>
  </si>
  <si>
    <t>04 - VZT</t>
  </si>
  <si>
    <t>D1 - Nucené větrání se ZZT kuchyně + jídelny</t>
  </si>
  <si>
    <t>D2 - Nucené větrání se ZZT šaten a denní místnosti</t>
  </si>
  <si>
    <t>D3 - Nucené větrání se ZZT šaten a kanceláře</t>
  </si>
  <si>
    <t>D4 - Větrání skladů</t>
  </si>
  <si>
    <t>D5 - Podtlakové větrání hygienických místností</t>
  </si>
  <si>
    <t>D6 - Ostatní</t>
  </si>
  <si>
    <t>Nucené větrání se ZZT kuchyně + jídelny</t>
  </si>
  <si>
    <t>Pol54</t>
  </si>
  <si>
    <t>VZT rekuperační jednotka ve venkovním stojanovém provedení; 4482x2302x2082mm; vč MaR, upínacích manžet; směšovacího uzlu; 11300m3/h/11300000m3/h; 800Pa; 400V/3f/50Hz/ 2x1,7kW; dvouokruhý přímý výparník 2x19kW; vodní ohřívač 70/50st; 0,31l/s; 5,9kPa; 34,9kW; 2504kg</t>
  </si>
  <si>
    <t>Pol55</t>
  </si>
  <si>
    <t>Venkovní kondenzační jendotka Qch=19,0kW; Qt=22,4kW; R32; 1050x330x1338mm; 137kg</t>
  </si>
  <si>
    <t>Pol56</t>
  </si>
  <si>
    <t>Připojovací rozhraní pro řízení 0-10V + kabelový ovladač - master</t>
  </si>
  <si>
    <t>Pol57</t>
  </si>
  <si>
    <t>Připojovací rozhraní pro řízení 0-10V - slave</t>
  </si>
  <si>
    <t>Pol58</t>
  </si>
  <si>
    <t>Konzole pro ustavení venkovní kondenzační jednotky</t>
  </si>
  <si>
    <t>Pol59</t>
  </si>
  <si>
    <t>Vedení chladiva (Cu potrubí, chladivo R32, komunikace, izolace, plechový žlab)</t>
  </si>
  <si>
    <t>bm</t>
  </si>
  <si>
    <t>Pol60</t>
  </si>
  <si>
    <t>Tlumič hluku čtyřhranný 1800x500x1500mm</t>
  </si>
  <si>
    <t>Pol61</t>
  </si>
  <si>
    <t>Regulační klapka čtyřhranná, ruční - 1500x400</t>
  </si>
  <si>
    <t>Pol62</t>
  </si>
  <si>
    <t>Regulační klapka čtyřhranná, ruční - 1000x500</t>
  </si>
  <si>
    <t>Pol63</t>
  </si>
  <si>
    <t>Regulační klapka čtyřhranná, ruční - 700x500</t>
  </si>
  <si>
    <t>Pol64</t>
  </si>
  <si>
    <t>Regulační klapka čtyřhranná, ruční - 800x400</t>
  </si>
  <si>
    <t>Pol65</t>
  </si>
  <si>
    <t>Regulační klapka čtyřhranná, ruční - 400x400</t>
  </si>
  <si>
    <t>Pol66</t>
  </si>
  <si>
    <t>Regulační klapka kruhová, ruční, pr.200mm</t>
  </si>
  <si>
    <t>Pol67</t>
  </si>
  <si>
    <t>Kuchyňský odsávací zákryt 2000x2800x434mm - 2x pr.400mm - vč LED osvětlení, tukových filtrů</t>
  </si>
  <si>
    <t>Pol68</t>
  </si>
  <si>
    <t>Kuchyšký nerezový zákryt 1200x1100x250 - 1x pr.250mm</t>
  </si>
  <si>
    <t>Pol69</t>
  </si>
  <si>
    <t>Kuchyšký nerezový zákryt 1200x900x250 - 1x pr.250mm</t>
  </si>
  <si>
    <t>Pol70</t>
  </si>
  <si>
    <t>Vířivý anemostat - přívod vzduchu 625x625mm - 1000m3/h - pr.315mm</t>
  </si>
  <si>
    <t>Pol71</t>
  </si>
  <si>
    <t>Vyústka čtyřhranná - přívod vzduchu, 600x200, vč regulace, uchycení do stropu, RAL9003</t>
  </si>
  <si>
    <t>Pol72</t>
  </si>
  <si>
    <t>Vyústka čtyřhranná - odtah vzduchu, 600x200, vč regulace, uchycení do stropu, RAL9003</t>
  </si>
  <si>
    <t>Pol73</t>
  </si>
  <si>
    <t>Talířový ventil pro odtah vzduchu + zděř, pr.160mm</t>
  </si>
  <si>
    <t>Pol74</t>
  </si>
  <si>
    <t>Talířový ventil pro odtah vzduchu + zděř, pr.125mm</t>
  </si>
  <si>
    <t>Pol75</t>
  </si>
  <si>
    <t>Výfukový kus se sítem 1800x500</t>
  </si>
  <si>
    <t>Pol76</t>
  </si>
  <si>
    <t>Čtyřhranné potrubí pozink + izolace 50mm, vč oplechování - venkovní provedení - včetně tvarovek</t>
  </si>
  <si>
    <t>Pol77</t>
  </si>
  <si>
    <t>Čtyřhranné potrubí pozink + zolace 25mm kaučuk - vnitřní provedení - přívod vzduchu - včetně tvarovek</t>
  </si>
  <si>
    <t>Pol78</t>
  </si>
  <si>
    <t>Čtyřhranné potrubí pozink - odvod vzduchu - včetně tvarovek</t>
  </si>
  <si>
    <t>Pol79</t>
  </si>
  <si>
    <t>Potrubí kruhové, SPIRO, pozink pr.400mm vč tvarovek</t>
  </si>
  <si>
    <t>Pol80</t>
  </si>
  <si>
    <t>Potrubí kruhové, SPIRO, pozink pr.315mm vč tvarovek</t>
  </si>
  <si>
    <t>Pol81</t>
  </si>
  <si>
    <t>Potrubí kruhové, SPIRO, pozink pr.250mm vč tvarovek</t>
  </si>
  <si>
    <t>Pol82</t>
  </si>
  <si>
    <t>Potrubí kruhové, SPIRO, pozink pr.200mm vč tvarovek</t>
  </si>
  <si>
    <t>Pol83</t>
  </si>
  <si>
    <t>Potrubí kruhové, SPIRO, pozink pr.160mm vč tvarovek</t>
  </si>
  <si>
    <t>Pol84</t>
  </si>
  <si>
    <t>Potrubí kruhové, SPIRO, pozink pr.125mm vč tvarovek</t>
  </si>
  <si>
    <t>Pol85</t>
  </si>
  <si>
    <t>Ohebné potrubí izolované, pr.315mm</t>
  </si>
  <si>
    <t>Pol86</t>
  </si>
  <si>
    <t>Ohebné potrubí izolované, pr.160mm</t>
  </si>
  <si>
    <t>Pol87</t>
  </si>
  <si>
    <t>Ohebné potrubí izolované, pr.125mm</t>
  </si>
  <si>
    <t>Nucené větrání se ZZT šaten a denní místnosti</t>
  </si>
  <si>
    <t>Pol88</t>
  </si>
  <si>
    <t>VZT rekuperační jednotka ve vnitřním podstropním provedení; 954x900x404mm; vč MaR - kabelový ovladač na stěnu, upínacích manžet 650m3/h/650m3/h; 150Pa; 230V/1f/50Hz/0,245kW</t>
  </si>
  <si>
    <t>Pol89</t>
  </si>
  <si>
    <t>El.ohřívař vzduchu 230V/1f/50Hz/2,1kW vč MaR (pulser + čidlo)</t>
  </si>
  <si>
    <t>Pol90</t>
  </si>
  <si>
    <t>Kruhový tlumič hluku pr.200 - 0,6m</t>
  </si>
  <si>
    <t>Pol91</t>
  </si>
  <si>
    <t>Zpětná klapka pr.200mm</t>
  </si>
  <si>
    <t>Pol92</t>
  </si>
  <si>
    <t>Regulační klapka ruční, pr.160</t>
  </si>
  <si>
    <t>Pol93</t>
  </si>
  <si>
    <t>Talířový ventil kovový, vílý, pr.125mm přívod vzduchu</t>
  </si>
  <si>
    <t>Pol94</t>
  </si>
  <si>
    <t>Talířový ventil kovový, vílý, pr.125mm odtah vzduchu</t>
  </si>
  <si>
    <t>Pol95</t>
  </si>
  <si>
    <t>Výfukový kus se sítem, pr.200mm</t>
  </si>
  <si>
    <t>Nucené větrání se ZZT šaten a kanceláře</t>
  </si>
  <si>
    <t>Pol96</t>
  </si>
  <si>
    <t>VZT rekuperační jednotka ve vnitřním podstropním provedení; 874x888x331mm; vč MaR - kabelový ovladač na stěnu, upínacích manžet 350m3/h/350m3/h; 150Pa; 230V/1f/50Hz/0,120kW</t>
  </si>
  <si>
    <t>Pol97</t>
  </si>
  <si>
    <t>El.ohřívař vzduchu 230V/1f/50Hz/1,2kW vč MaR (pulser + čidlo)</t>
  </si>
  <si>
    <t>Pol98</t>
  </si>
  <si>
    <t>Kruhový tlumič hluku pr.160 - 0,6m</t>
  </si>
  <si>
    <t>Pol99</t>
  </si>
  <si>
    <t>Zpětná klapka pr.160mm</t>
  </si>
  <si>
    <t>Pol100</t>
  </si>
  <si>
    <t>Regulační klapka ruční, pr.125</t>
  </si>
  <si>
    <t>Pol101</t>
  </si>
  <si>
    <t>Výfukový kus se sítem, pr.160mm</t>
  </si>
  <si>
    <t>Větrání skladů</t>
  </si>
  <si>
    <t>Pol102</t>
  </si>
  <si>
    <t>Potrubní ventilátor pr.100mm, 50m3/h</t>
  </si>
  <si>
    <t>Pol103</t>
  </si>
  <si>
    <t>Potrubní ventilátor pr.100mm, 75m3/h</t>
  </si>
  <si>
    <t>Pol104</t>
  </si>
  <si>
    <t>Potrubní ventilátor pr.160mm, 125m3/h</t>
  </si>
  <si>
    <t>Pol105</t>
  </si>
  <si>
    <t>Potrubní ventilátor pr.160mm, 150m3/h</t>
  </si>
  <si>
    <t>Pol106</t>
  </si>
  <si>
    <t>Kruhový tlumič hluku pr.100 - 0,6m</t>
  </si>
  <si>
    <t>Pol107</t>
  </si>
  <si>
    <t>Zpětná klapka ruční, pr.100</t>
  </si>
  <si>
    <t>Pol108</t>
  </si>
  <si>
    <t>Zpětná klapka ruční, pr.160</t>
  </si>
  <si>
    <t>Pol109</t>
  </si>
  <si>
    <t>Talířový ventil kovový, vílý, pr.160mm odtah vzduchu</t>
  </si>
  <si>
    <t>Pol110</t>
  </si>
  <si>
    <t>Talířový ventil kovový, vílý, pr.100mm odtah vzduchu</t>
  </si>
  <si>
    <t>Pol111</t>
  </si>
  <si>
    <t>Pol112</t>
  </si>
  <si>
    <t>Potrubí kruhové, SPIRO, pozink pr.100mm vč tvarovek</t>
  </si>
  <si>
    <t>Pol113</t>
  </si>
  <si>
    <t>Ohebné potrubí izolované, pr.100mm</t>
  </si>
  <si>
    <t>Podtlakové větrání hygienických místností</t>
  </si>
  <si>
    <t>Pol114</t>
  </si>
  <si>
    <t>Potrubní ventilátor pr.125mm, 150m3/h</t>
  </si>
  <si>
    <t>Pol115</t>
  </si>
  <si>
    <t>Potrubní ventilátor pr.125mm, 300m3/h</t>
  </si>
  <si>
    <t>Pol116</t>
  </si>
  <si>
    <t>Kruhový tlumič hluku pr.125 - 0,6m</t>
  </si>
  <si>
    <t>Pol117</t>
  </si>
  <si>
    <t>Zpětná klapka ruční, pr.125</t>
  </si>
  <si>
    <t>Ostatní</t>
  </si>
  <si>
    <t>Pol118</t>
  </si>
  <si>
    <t>Montáž zařízení vzduchotechniky</t>
  </si>
  <si>
    <t>Pol119</t>
  </si>
  <si>
    <t>Demontáže: - stávající zařízení pro přívod/odtah vzduchu z/do prostoru varny vč MaR - všechna stávající zařízeí pro větrání hygienických místností, šaten, skladů, technických prostor - rozvody vzduchu a distribučních prvků v nezbytném rozsahu pro instalaci nového zařízení a připojení na stávající rozvody VZT</t>
  </si>
  <si>
    <t>Pol120</t>
  </si>
  <si>
    <t>Montážní a závěsný materiál</t>
  </si>
  <si>
    <t>Pol121</t>
  </si>
  <si>
    <t>Zaregulování, zaškolení, zprovoznění</t>
  </si>
  <si>
    <t>Pol122</t>
  </si>
  <si>
    <t>Doprava, včetně jeřábnických prací</t>
  </si>
  <si>
    <t>Poznámka k položce:
Pozn.: součástí rozpočtu nejsou následující položky
- stavební a klempířské přípomoce (prostupy, drážky, malování, SDK)
- pvky protipožární ochrany, protipožární ucpávky, revize
- nadřazený systém MaR
- ocelová konstrukce pro instalaci VZT jednotky na střeše budovy
- profese UT, ZTI, chlazení skladů, mrazicích boxů</t>
  </si>
  <si>
    <t>05 - EL</t>
  </si>
  <si>
    <t>D1 - S I L N O P R O U D :</t>
  </si>
  <si>
    <t xml:space="preserve">    D2 - Kabely :</t>
  </si>
  <si>
    <t xml:space="preserve">    D3 - Domovní rozváděč R1 obsahuje :</t>
  </si>
  <si>
    <t xml:space="preserve">    D4 - Domovní rozváděč R2 obsahuje :</t>
  </si>
  <si>
    <t xml:space="preserve">    D5 - Zásuvky, spínače, krabice, elektroinstalační materiál :</t>
  </si>
  <si>
    <t xml:space="preserve">    D6 - Svítidla, stropní vývody, apod… :</t>
  </si>
  <si>
    <t xml:space="preserve">    D7 - Ostatní náklady :</t>
  </si>
  <si>
    <t>D8 - SLABOPROUD</t>
  </si>
  <si>
    <t xml:space="preserve">    D9 - Datové rozvody + WI-FI :</t>
  </si>
  <si>
    <t>S I L N O P R O U D :</t>
  </si>
  <si>
    <t>Kabely :</t>
  </si>
  <si>
    <t>Pol123</t>
  </si>
  <si>
    <t>Kabel AYKY 4x95mm2 - stávající</t>
  </si>
  <si>
    <t>Pol124</t>
  </si>
  <si>
    <t>Kabel AYKY 4x6mm2 - stávající</t>
  </si>
  <si>
    <t>Pol125</t>
  </si>
  <si>
    <t>Kabel CYKY-J 5x35mm2</t>
  </si>
  <si>
    <t>Pol126</t>
  </si>
  <si>
    <t>Kabel CYKY-J 5x16mm2</t>
  </si>
  <si>
    <t>Pol127</t>
  </si>
  <si>
    <t>Kabel CYKY-J 5x4mm2</t>
  </si>
  <si>
    <t>Pol128</t>
  </si>
  <si>
    <t>Kabel CYKY-J 5x2,5mm2</t>
  </si>
  <si>
    <t>Pol129</t>
  </si>
  <si>
    <t>Kabel CYKY-J 7x1,5mm2</t>
  </si>
  <si>
    <t>Pol130</t>
  </si>
  <si>
    <t>Kabel CYKY-J 5x1,5mm2</t>
  </si>
  <si>
    <t>Pol131</t>
  </si>
  <si>
    <t>Kabel CYKY-J 3x10mm2</t>
  </si>
  <si>
    <t>Pol132</t>
  </si>
  <si>
    <t>Kabel CYKY-J 3x2,5mm2</t>
  </si>
  <si>
    <t>Pol133</t>
  </si>
  <si>
    <t>Kabel CYKY-J 3x1,5mm2</t>
  </si>
  <si>
    <t>Pol134</t>
  </si>
  <si>
    <t>Kabel CYKY-O 3x1,5mm2</t>
  </si>
  <si>
    <t>Pol135</t>
  </si>
  <si>
    <t>Kabel CYA 4 zel./žl.</t>
  </si>
  <si>
    <t>Pol136</t>
  </si>
  <si>
    <t>Kabel CYA 6 zel./žl.</t>
  </si>
  <si>
    <t>Pol137</t>
  </si>
  <si>
    <t>Kabel CYA 10 zel./žl.</t>
  </si>
  <si>
    <t>Pol138</t>
  </si>
  <si>
    <t>Skříň hlavního pospojení (MET)</t>
  </si>
  <si>
    <t>Domovní rozváděč R1 obsahuje :</t>
  </si>
  <si>
    <t>Pol195</t>
  </si>
  <si>
    <t>Rozvodnice nástěnná, 3A/38</t>
  </si>
  <si>
    <t>Pol140</t>
  </si>
  <si>
    <t>Přepěťová ochrana třídy B+C – 3xFLP-B+C</t>
  </si>
  <si>
    <t>Pol141</t>
  </si>
  <si>
    <t>Hlavní vypínač QM 125/3, 125A</t>
  </si>
  <si>
    <t>Pol142</t>
  </si>
  <si>
    <t>Čtyřpólový proudový chránič FI40-4p/0,03, 40A/0,03A, typ A</t>
  </si>
  <si>
    <t>Pol143</t>
  </si>
  <si>
    <t>Jednopólový proudový chránič s jističem 10/B/2/0,03, 10A/0,03, typ A</t>
  </si>
  <si>
    <t>Pol144</t>
  </si>
  <si>
    <t>Třífázový jistič B80/3, 80A</t>
  </si>
  <si>
    <t>Pol145</t>
  </si>
  <si>
    <t>Třífázový jistič B50/3, 50A</t>
  </si>
  <si>
    <t>Pol146</t>
  </si>
  <si>
    <t>Třífázový jistič B20/3, 20A</t>
  </si>
  <si>
    <t>Pol147</t>
  </si>
  <si>
    <t>Třífázový jistič B16/3, 16A</t>
  </si>
  <si>
    <t>Pol148</t>
  </si>
  <si>
    <t>Třífázový jistič B6/3, 6A</t>
  </si>
  <si>
    <t>Pol149</t>
  </si>
  <si>
    <t>Jednofázový jistič 32B/1, 32A</t>
  </si>
  <si>
    <t>Pol150</t>
  </si>
  <si>
    <t>Jednofázový jistič 16B/1, 16A</t>
  </si>
  <si>
    <t>Pol151</t>
  </si>
  <si>
    <t>Jednofázový jistič B10/1, 10A</t>
  </si>
  <si>
    <t>Pol152</t>
  </si>
  <si>
    <t>Měřící transformátor proudu 125/5A</t>
  </si>
  <si>
    <t>Pol196</t>
  </si>
  <si>
    <t>Podružný elektroměr</t>
  </si>
  <si>
    <t>Pol153</t>
  </si>
  <si>
    <t>Drobný materiál (svorky, hřeben, atd…)</t>
  </si>
  <si>
    <t>Domovní rozváděč R2 obsahuje :</t>
  </si>
  <si>
    <t>Pol154</t>
  </si>
  <si>
    <t>Čtyřpólový proudový chránič FI25-4p/0,03, 25A/0,03A, typ A</t>
  </si>
  <si>
    <t>Pol155</t>
  </si>
  <si>
    <t>Jednofázový jistič 16C/1, 16A</t>
  </si>
  <si>
    <t>Pol156</t>
  </si>
  <si>
    <t>Jednofázový jistič B6/1, 6A</t>
  </si>
  <si>
    <t>Pol157</t>
  </si>
  <si>
    <t>Zásuvky, spínače, krabice, elektroinstalační materiál :</t>
  </si>
  <si>
    <t>Pol158</t>
  </si>
  <si>
    <t>Vypínač jednopólový pod omítku, řaz.1, IP20, komplet</t>
  </si>
  <si>
    <t>Pol159</t>
  </si>
  <si>
    <t>Vypínač jednopólový pod omítku, řaz.1, IP44, komplet</t>
  </si>
  <si>
    <t>Pol197</t>
  </si>
  <si>
    <t>Vypínač lustrový pod omítku, řaz.5, IP20, komplet</t>
  </si>
  <si>
    <t>Pol161</t>
  </si>
  <si>
    <t>Vypínač schodišťový pod omítku, řaz.6, IP20, komplet</t>
  </si>
  <si>
    <t>Pol162</t>
  </si>
  <si>
    <t>Vypínač schodišťový pod omítku, řaz.6, IP44, komplet</t>
  </si>
  <si>
    <t>Pol163</t>
  </si>
  <si>
    <t>Vypínač dvojitý schodišťový pod omítku, řaz.6+6, IP44, komplet</t>
  </si>
  <si>
    <t>Pol164</t>
  </si>
  <si>
    <t>Vypínač křížový pod omítku, řaz.7, IP20, komplet</t>
  </si>
  <si>
    <t>Pol165</t>
  </si>
  <si>
    <t>Spínací tlačítko, IP20, komplet</t>
  </si>
  <si>
    <t>Pol166</t>
  </si>
  <si>
    <t>Zásuvka jednoduchá pod omítku, 16A, 230V, IP20</t>
  </si>
  <si>
    <t>Pol167</t>
  </si>
  <si>
    <t>Zásuvka jednoduchá pod omítku, 16A, 230V, IP44</t>
  </si>
  <si>
    <t>Pol168</t>
  </si>
  <si>
    <t>Zásuvka třífázová pod omítku, 16A, 230V, IP44</t>
  </si>
  <si>
    <t>Pol169</t>
  </si>
  <si>
    <t>Racková UPS - 2,2kVA/230V, 60 minut</t>
  </si>
  <si>
    <t>Pol170</t>
  </si>
  <si>
    <t>Instalační krabice přístrojová KP</t>
  </si>
  <si>
    <t>Pol171</t>
  </si>
  <si>
    <t>Instalační krabice odbočná KU</t>
  </si>
  <si>
    <t>Pol172</t>
  </si>
  <si>
    <t>Ostatní drobný elektroinstalační materiál</t>
  </si>
  <si>
    <t>Svítidla, stropní vývody, apod… :</t>
  </si>
  <si>
    <t>Pol198</t>
  </si>
  <si>
    <t>LED DW SQUARE MOUNTED 24W 840</t>
  </si>
  <si>
    <t>Pol199</t>
  </si>
  <si>
    <t>LED DW SQUARE MOUNTED 18W 840</t>
  </si>
  <si>
    <t>Pol200</t>
  </si>
  <si>
    <t>DW IP66 SQUARE 24W 840</t>
  </si>
  <si>
    <t>Pol201</t>
  </si>
  <si>
    <t>LED 236 36W 840 IP65</t>
  </si>
  <si>
    <t>Pol202</t>
  </si>
  <si>
    <t>LED 258 50W 840 IP65</t>
  </si>
  <si>
    <t>Pol203</t>
  </si>
  <si>
    <t>LED PANEL UGR 1200x300 50W 840</t>
  </si>
  <si>
    <t>Pol204</t>
  </si>
  <si>
    <t>Nouzové svítidlo EVO 1W 150LM IP65</t>
  </si>
  <si>
    <t>Poznámka k položce:
Typy svítidel budou naceněny dodavatelem osvětlení</t>
  </si>
  <si>
    <t>Ostatní náklady :</t>
  </si>
  <si>
    <t>Pol180</t>
  </si>
  <si>
    <t>Doprava (silnoproud)</t>
  </si>
  <si>
    <t>Pol181</t>
  </si>
  <si>
    <t>Stavební přípomoce</t>
  </si>
  <si>
    <t>Pol182</t>
  </si>
  <si>
    <t>Drobný materiál (hmoždinky, šrouby, sádra, atd..)</t>
  </si>
  <si>
    <t>Pol183</t>
  </si>
  <si>
    <t>Zkoušky, revize</t>
  </si>
  <si>
    <t>Pol184</t>
  </si>
  <si>
    <t>Dokumentace skutečného stavu</t>
  </si>
  <si>
    <t>SLABOPROUD</t>
  </si>
  <si>
    <t>Datové rozvody + WI-FI :</t>
  </si>
  <si>
    <t>Pol185</t>
  </si>
  <si>
    <t>Zásuvka strukturované kabeláže pod omítku (2xRJ45), IP20, komplet</t>
  </si>
  <si>
    <t>Pol186</t>
  </si>
  <si>
    <t>Kabel UTP cat.6</t>
  </si>
  <si>
    <t>Pol187</t>
  </si>
  <si>
    <t>PVC trubka Ø23</t>
  </si>
  <si>
    <t>Pol188</t>
  </si>
  <si>
    <t>Poznámka k položce:
Délka datové kabeláže je pouze o odhad z důvodu, že v době projektování nebylo zřejmé, kde se nachází stávajíc íRACK.</t>
  </si>
  <si>
    <t>Pol189</t>
  </si>
  <si>
    <t>Doprava (slaboproud)</t>
  </si>
  <si>
    <t>Pol190</t>
  </si>
  <si>
    <t>Stavební přípomoce (slaboproud)</t>
  </si>
  <si>
    <t>Pol191</t>
  </si>
  <si>
    <t>Drobný materiál (slaboproud)</t>
  </si>
  <si>
    <t>Pol192</t>
  </si>
  <si>
    <t>Revizní zprávy (slaboproud)</t>
  </si>
  <si>
    <t>Pol193</t>
  </si>
  <si>
    <t>Naprogramování, uvedení do provozu (slaboproud)</t>
  </si>
  <si>
    <t>Pol194</t>
  </si>
  <si>
    <t>Dokumentace skutečného stavu (slaboproud)</t>
  </si>
  <si>
    <t>06 - Vnitřní kanalizace splašková</t>
  </si>
  <si>
    <t xml:space="preserve">    721 - Vnitřní kanalizace</t>
  </si>
  <si>
    <t xml:space="preserve">    725 - Zařizovací předměty</t>
  </si>
  <si>
    <t xml:space="preserve">    M23 - Montáže potrubí</t>
  </si>
  <si>
    <t>Vnitřní kanalizace</t>
  </si>
  <si>
    <t>721176103R00</t>
  </si>
  <si>
    <t>Potrubí HT připojovací vnější průměr D 50 mm, tloušťka stěny 1,8 mm, DN 50</t>
  </si>
  <si>
    <t>Poznámka k položce:
včetně tvarovek, objímek. Bez zednických výpomocí.
Potrubí včetně tvarovek. Bez zednických výpomocí.</t>
  </si>
  <si>
    <t>721176104R00</t>
  </si>
  <si>
    <t>Potrubí HT připojovací vnější průměr D 75 mm, tloušťka stěny 1,9 mm, DN 70</t>
  </si>
  <si>
    <t>721176105R00</t>
  </si>
  <si>
    <t>Potrubí HT připojovací vnější průměr D 110 mm, tloušťka stěny 2,7 mm, DN 100</t>
  </si>
  <si>
    <t>721176222R00</t>
  </si>
  <si>
    <t>Potrubí KG svodné (ležaté) v zemi vnější průměr D 110 mm, tloušťka stěny 3,2 mm, DN 100</t>
  </si>
  <si>
    <t>Poznámka k položce:
včetně tvarovek, objímek. Bez zednických výpomocí.</t>
  </si>
  <si>
    <t>721176223R00</t>
  </si>
  <si>
    <t>Potrubí KG svodné (ležaté) v zemi vnější průměr D 125 mm, tloušťka stěny 3,2 mm, DN 125</t>
  </si>
  <si>
    <t>721176224R00</t>
  </si>
  <si>
    <t>Potrubí KG svodné (ležaté) v zemi vnější průměr D 160 mm, tloušťka stěny 4,0 mm, DN 150</t>
  </si>
  <si>
    <t>72127323</t>
  </si>
  <si>
    <t>Dvířka revizní plná rozměr 150x200 mm, barva bílá</t>
  </si>
  <si>
    <t>72127325</t>
  </si>
  <si>
    <t>Montáž revizních dvířek</t>
  </si>
  <si>
    <t>998721101R00</t>
  </si>
  <si>
    <t>Přesun hmot pro vnitřní kanalizaci v objektech výšky do 6 m</t>
  </si>
  <si>
    <t>Poznámka k položce:
50 m vodorovně, měřeno od těžiště půdorysné plochy skládky do těžiště půdorysné plochy objektu</t>
  </si>
  <si>
    <t>Zařizovací předměty</t>
  </si>
  <si>
    <t>725013165R00</t>
  </si>
  <si>
    <t>Klozetové mísy kombinované, bilé, hluboké splachování, svislý odpad, včetně sedátka, šířka 360 mm, hloubka 630 mm, výška 400 mm</t>
  </si>
  <si>
    <t>72511930681</t>
  </si>
  <si>
    <t>Montáž klozetu</t>
  </si>
  <si>
    <t>725017162R00</t>
  </si>
  <si>
    <t>Umyvadlo na šrouby, bílé, šířka 550 mm, hloubka 450 mm</t>
  </si>
  <si>
    <t>725860251R00</t>
  </si>
  <si>
    <t>Zápachová uzávěrka (sifon) pro zařizovací předměty umyvadlová, chromovaný kov, včetně dodávky materiálu</t>
  </si>
  <si>
    <t>725860262R00</t>
  </si>
  <si>
    <t>Výpusť umyvadlová s tlakovým uzávěrem, chromovaný kov, včetně dodávky materiálu</t>
  </si>
  <si>
    <t>72521940181</t>
  </si>
  <si>
    <t>Montáž umyvadla závěsného</t>
  </si>
  <si>
    <t>Poznámka k položce:
vyvedení odpadní výpustky, osazení umyvadla, sifonu a baterie.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</si>
  <si>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</si>
  <si>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</si>
  <si>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754646785</t>
  </si>
  <si>
    <t>Vpust podlahová DN110, svislá, teleskopické provedení, s připojením na hydroizolační vrstvu</t>
  </si>
  <si>
    <t>725850148</t>
  </si>
  <si>
    <t>Sifon kondenzační, podomítkový, svislý odtok, s kuličkou</t>
  </si>
  <si>
    <t>998725101R00</t>
  </si>
  <si>
    <t>Přesun hmot pro zařizovací předměty v objektech výšky do 6 m</t>
  </si>
  <si>
    <t>Poznámka k položce:
vodorovně do 50 m</t>
  </si>
  <si>
    <t>M23</t>
  </si>
  <si>
    <t>Montáže potrubí</t>
  </si>
  <si>
    <t>721371001</t>
  </si>
  <si>
    <t>Připojení zařízení gastra na vnitřní kanalizaci</t>
  </si>
  <si>
    <t>721194105R00</t>
  </si>
  <si>
    <t>Zřízení přípojek na potrubí D 50 mm</t>
  </si>
  <si>
    <t>Poznámka k položce:
vyvedení a upevnění odpadních výpustek,</t>
  </si>
  <si>
    <t>7211761085</t>
  </si>
  <si>
    <t>Zednické výpomoci při instalaci kanalizačního potrubí</t>
  </si>
  <si>
    <t>721290111R00</t>
  </si>
  <si>
    <t>Zkouška těsnosti kanalizace v objektech vodou, DN 125</t>
  </si>
  <si>
    <t>721290112R00</t>
  </si>
  <si>
    <t>Zkouška těsnosti kanalizace v objektech vodou, DN 200</t>
  </si>
  <si>
    <t>07 - Vnitřní kanalizace tuková</t>
  </si>
  <si>
    <t>721176322</t>
  </si>
  <si>
    <t>Potrubí PP-MD svodné (ležaté) v zemi, vnější průměr D 110 mm, tloušťka stěny 3,4 mm, DN 100</t>
  </si>
  <si>
    <t>721176323</t>
  </si>
  <si>
    <t>Potrubí PP-MD svodné (ležaté) v zemi, vnější průměr D 125 mm, tloušťka stěny 3,9 mm, DN 125</t>
  </si>
  <si>
    <t>7211763241</t>
  </si>
  <si>
    <t>Potrubí PP-MD svodné (ležaté) v zemi, vnější průměr D 160 mm, tloušťka stěny 4,9 mm, DN 150</t>
  </si>
  <si>
    <t>721273150RT1</t>
  </si>
  <si>
    <t>Ventilační hlavice D 50, 75, 110 mm, přivzdušňovací ventil D 50/75/110 mm s dvojitou izolační stěnou, s masivní pryžovou membránou, s odnímatelnou mřížkou proti hmyzu a pro čištění, mat.</t>
  </si>
  <si>
    <t>72127321</t>
  </si>
  <si>
    <t>Mřížka větrací 150x150</t>
  </si>
  <si>
    <t>72127335</t>
  </si>
  <si>
    <t>Montáž větracích mřížek</t>
  </si>
  <si>
    <t>754642551</t>
  </si>
  <si>
    <t>Nerezový hygienický žlab 400x2430 mm, svislý odtok ve středu žlabu, do hygienické vpusti, s připojením na hydroizolační vrstvu podlahy, včetně roštu</t>
  </si>
  <si>
    <t>754642552</t>
  </si>
  <si>
    <t>Nerezový hygienický žlab 400x2430 mm, svislý odtok asymetrický, do hygienické vpusti, s připojením na hydroizolační vrstvu podlahy, včetně roštu</t>
  </si>
  <si>
    <t>754642553</t>
  </si>
  <si>
    <t>Nerezový hygienický žlab 300x1800 mm, svislý odtok asymetrický, do hygienické vpusti, s připojením na hydroizolační vrstvu podlahy, včetně roštu</t>
  </si>
  <si>
    <t>08 - Vnitřní vodovod</t>
  </si>
  <si>
    <t xml:space="preserve">    722 - Vnitřní vodovod</t>
  </si>
  <si>
    <t xml:space="preserve">    734 - Armatury</t>
  </si>
  <si>
    <t>722172311R00</t>
  </si>
  <si>
    <t>Potrubí z plastických hmot polypropylenové potrubí PP-R, D 20 mm, s 2,8 mm, PN 16, polyfúzně svařované, včetně zednických výpomocí</t>
  </si>
  <si>
    <t>Poznámka k položce:
včetně tvarovek, bez zednických výpomocí
Potrubí včetně tvarovek a zednických výpomocí.
Včetně pomocného lešení o výšce podlahy do 1900 mm a pro zatížení do 1,5 kPa.</t>
  </si>
  <si>
    <t>722172312R00</t>
  </si>
  <si>
    <t>Potrubí z plastických hmot polypropylenové potrubí PP-R, D 25 mm, s 3,5 mm, PN 16, polyfúzně svařované, včetně zednických výpomocí</t>
  </si>
  <si>
    <t>722172313R00</t>
  </si>
  <si>
    <t>Potrubí z plastických hmot polypropylenové potrubí PP-R, D 32 mm, s 4,4 mm, PN 16, polyfúzně svařované, včetně zednických výpomocí</t>
  </si>
  <si>
    <t>722172314R00</t>
  </si>
  <si>
    <t>Potrubí z plastických hmot polypropylenové potrubí PP-R, D 40 mm, s 5,5 mm, PN 16, polyfúzně svařované, včetně zednických výpomocí</t>
  </si>
  <si>
    <t>722172315R00</t>
  </si>
  <si>
    <t>Potrubí z plastických hmot polypropylenové potrubí PP-R, D 50 mm, s 6,9 mm, PN 16, polyfúzně svařované, včetně zednických výpomocí</t>
  </si>
  <si>
    <t>722181211RZ6</t>
  </si>
  <si>
    <t>Izolace vodovodního potrubí návleková z trubic z pěnového polyetylenu, tloušťka stěny 6 mm, d 20 mm</t>
  </si>
  <si>
    <t>Poznámka k položce:
V položce je kalkulována dodávka izolační trubice, spon a lepicí pásky.</t>
  </si>
  <si>
    <t>722181212RZ6</t>
  </si>
  <si>
    <t>Izolace vodovodního potrubí návleková z trubic z pěnového polyetylenu, tloušťka stěny 9 mm, d 20 mm</t>
  </si>
  <si>
    <t>722181212RT8</t>
  </si>
  <si>
    <t>Izolace vodovodního potrubí návleková z trubic z pěnového polyetylenu, tloušťka stěny 9 mm, d 25 mm</t>
  </si>
  <si>
    <t>722181212RU1</t>
  </si>
  <si>
    <t>Izolace vodovodního potrubí návleková z trubic z pěnového polyetylenu, tloušťka stěny 9 mm, d 32 mm</t>
  </si>
  <si>
    <t>722181212RW6</t>
  </si>
  <si>
    <t>Izolace vodovodního potrubí návleková z trubic z pěnového polyetylenu, tloušťka stěny 9 mm, d 50 mm</t>
  </si>
  <si>
    <t>722181213RT8</t>
  </si>
  <si>
    <t>Izolace vodovodního potrubí návleková z trubic z pěnového polyetylenu, tloušťka stěny 13 mm, d 25 mm</t>
  </si>
  <si>
    <t>722181213RU1</t>
  </si>
  <si>
    <t>Izolace vodovodního potrubí návleková z trubic z pěnového polyetylenu, tloušťka stěny 13 mm, d 32 mm</t>
  </si>
  <si>
    <t>722181213RV9</t>
  </si>
  <si>
    <t>Izolace vodovodního potrubí návleková z trubic z pěnového polyetylenu, tloušťka stěny 13 mm, d 40 mm</t>
  </si>
  <si>
    <t>722181213RY5</t>
  </si>
  <si>
    <t>Izolace vodovodního potrubí návleková z trubic z pěnového polyetylenu, tloušťka stěny 13 mm, d 76 mm</t>
  </si>
  <si>
    <t>722181214RU1</t>
  </si>
  <si>
    <t>Izolace vodovodního potrubí návleková z trubic z pěnového polyetylenu, tloušťka stěny 20 mm, d 32 mm</t>
  </si>
  <si>
    <t>722181214RV9</t>
  </si>
  <si>
    <t>Izolace vodovodního potrubí návleková z trubic z pěnového polyetylenu, tloušťka stěny 20 mm, d 40 mm</t>
  </si>
  <si>
    <t>722181214RY7</t>
  </si>
  <si>
    <t>Izolace vodovodního potrubí návleková z trubic z pěnového polyetylenu, tloušťka stěny 20 mm, d 89 mm</t>
  </si>
  <si>
    <t>722181215RT8</t>
  </si>
  <si>
    <t>Izolace vodovodního potrubí návleková z trubic z pěnového polyetylenu, tloušťka stěny 25 mm, d 25 mm</t>
  </si>
  <si>
    <t>767885007</t>
  </si>
  <si>
    <t>Žlab podpůrný pro potrubí D 32</t>
  </si>
  <si>
    <t>767885008</t>
  </si>
  <si>
    <t>Žlab podpůrný pro potrubí D 40</t>
  </si>
  <si>
    <t>767885009</t>
  </si>
  <si>
    <t>Žlab podpůrný pro potrubí D 50</t>
  </si>
  <si>
    <t>767885010</t>
  </si>
  <si>
    <t>Žlab podpůrný pro potrubí D 63</t>
  </si>
  <si>
    <t>767885011</t>
  </si>
  <si>
    <t>Žlab podpůrný pro potrubí D 76</t>
  </si>
  <si>
    <t>767885012</t>
  </si>
  <si>
    <t>Žlab podpůrný pro potrubí D 90</t>
  </si>
  <si>
    <t>722265214R00</t>
  </si>
  <si>
    <t>Vodoměr domovní, závitový, jednovtokový, suchoběžný, DN 25, pro teplotu vody do 30°C, montáž horizontálně i vertikálně, jmenovitý průtok 3,5 m3/hod, PN 16, délka 260 mm</t>
  </si>
  <si>
    <t xml:space="preserve">kus </t>
  </si>
  <si>
    <t>-1950307915</t>
  </si>
  <si>
    <t>998722103R00</t>
  </si>
  <si>
    <t>Přesun hmot pro vnitřní vodovod v objektech výšky do 24 m</t>
  </si>
  <si>
    <t>725823111R00</t>
  </si>
  <si>
    <t>Baterie umyvadlové a dřezové umyvadlová, stojánková, ruční ovládání bez otvírání odpadu, standardní, včetně dodávky materiálu</t>
  </si>
  <si>
    <t>725845111RT1</t>
  </si>
  <si>
    <t>Baterie sprchová nástěnná, ruční ovládání bez příslušentsví, standardní, včetně dodávky materiálu</t>
  </si>
  <si>
    <t>725845119</t>
  </si>
  <si>
    <t>Vanový (sprchový) set</t>
  </si>
  <si>
    <t>734</t>
  </si>
  <si>
    <t>Armatury</t>
  </si>
  <si>
    <t>55141103R</t>
  </si>
  <si>
    <t>ventil rohový pro vodovod, sanitu; kulový, rohový; DN 15 mm; pracovní teplota do 90 ° C; médium voda; 1/2" x 3/8"; připojení závitové</t>
  </si>
  <si>
    <t>55141110R</t>
  </si>
  <si>
    <t>ventil rohový pro vodovod, sanitu; kulový, rohový; DN 15 mm; pracovní teplota do 90 ° C; médium voda; 1/2" x 3/4"</t>
  </si>
  <si>
    <t>722237222R00</t>
  </si>
  <si>
    <t>Kohout kulový, mosazný, vnitřní-vnitřní závit, DN 20, PN 42</t>
  </si>
  <si>
    <t>722237223R00</t>
  </si>
  <si>
    <t>Kohout kulový, mosazný, vnitřní-vnitřní závit, DN 25, PN 35</t>
  </si>
  <si>
    <t>722237625R00</t>
  </si>
  <si>
    <t xml:space="preserve">Ventil vodovodní, zpětný, 2x vnitřní závit, PN 10, DN 40, </t>
  </si>
  <si>
    <t>-1579360559</t>
  </si>
  <si>
    <t>998734101R00</t>
  </si>
  <si>
    <t>Přesun hmot pro armatury v objektech výšky do 6 m</t>
  </si>
  <si>
    <t>721372001</t>
  </si>
  <si>
    <t>Připojení zařízení gastra na vnitřní vodovod</t>
  </si>
  <si>
    <t>722280106R00</t>
  </si>
  <si>
    <t>Tlaková zkouška vodovodního potrubí do DN 32</t>
  </si>
  <si>
    <t>Poznámka k položce:
Včetně dodávky vody, uzavření a zabezpečení konců potrubí.</t>
  </si>
  <si>
    <t>722280107R00</t>
  </si>
  <si>
    <t>Tlaková zkouška vodovodního potrubí přes DN 32 do DN 40</t>
  </si>
  <si>
    <t>722280108R00</t>
  </si>
  <si>
    <t>Tlaková zkouška vodovodního potrubí přes DN 40 do DN 50</t>
  </si>
  <si>
    <t>722290234R00</t>
  </si>
  <si>
    <t>Proplach a dezinfekce vodovodního potrubí do DN 80</t>
  </si>
  <si>
    <t>Poznámka k položce:
Včetně dodání desinfekčního prostředku.</t>
  </si>
  <si>
    <t>09 - Vnitřní plynovod</t>
  </si>
  <si>
    <t xml:space="preserve">    723 - Vnitřní plynovod</t>
  </si>
  <si>
    <t>723</t>
  </si>
  <si>
    <t>723120202R00</t>
  </si>
  <si>
    <t>Potrubí z trubek černých závitových svařovaných DN 15</t>
  </si>
  <si>
    <t>Poznámka k položce:
bezešvých ČSN 42 0250 a běžných ČSN 42 5710 - jakost 11353.0,
Potrubí včetně tvarovek a zednických výpomocí.
Včetně pomocného lešení o výšce podlahy do 1900 mm a pro zatížení do 1,5 kPa.</t>
  </si>
  <si>
    <t>723120203R00</t>
  </si>
  <si>
    <t>Potrubí z trubek černých závitových svařovaných DN 20</t>
  </si>
  <si>
    <t>723120204R00</t>
  </si>
  <si>
    <t>Potrubí z trubek černých závitových svařovaných DN 25</t>
  </si>
  <si>
    <t>723120207</t>
  </si>
  <si>
    <t>Potrubí ocelové DN 50 mm</t>
  </si>
  <si>
    <t>Poznámka k položce:
Potrubí včetně tvarovek a zednických výpomocí.
Včetně pomocného lešení o výšce podlahy do 1900 mm a pro zatížení do 1,5 kPa.</t>
  </si>
  <si>
    <t>723260883</t>
  </si>
  <si>
    <t>Plynoměr - G10</t>
  </si>
  <si>
    <t>998723101R00</t>
  </si>
  <si>
    <t>Přesun hmot pro vnitřní plynovod v objektech výšky do 6 m</t>
  </si>
  <si>
    <t>42237024.AR</t>
  </si>
  <si>
    <t>kohout kulový F-F vnitřní-vnitřní závit; pro plyn; PN 1; 3/4 "; ovládání páčka</t>
  </si>
  <si>
    <t>5513101567R</t>
  </si>
  <si>
    <t>Flexibilní hadice dvouplášťová - pro bajonetové uzávěry na plyn - 1/2"FxRS; 1500mm</t>
  </si>
  <si>
    <t>721372005</t>
  </si>
  <si>
    <t>Připojení zařízení gastra na vnitřní plynovod</t>
  </si>
  <si>
    <t>723190909R00</t>
  </si>
  <si>
    <t>Opravy plynovodního potrubí doplňkové práce neúřední tlaková zkouška dosavadního potrubí</t>
  </si>
  <si>
    <t>10 - VRN</t>
  </si>
  <si>
    <t>VRN - Vedlejší rozpočtové náklady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</si>
  <si>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</si>
  <si>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</si>
  <si>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</si>
  <si>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</si>
  <si>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>Vedlejší rozpočtové náklady</t>
  </si>
  <si>
    <t>VRN2</t>
  </si>
  <si>
    <t>Příprava staveniště</t>
  </si>
  <si>
    <t>020001000</t>
  </si>
  <si>
    <t>1024</t>
  </si>
  <si>
    <t>-64147531</t>
  </si>
  <si>
    <t>https://podminky.urs.cz/item/CS_URS_2025_01/020001000</t>
  </si>
  <si>
    <t>VRN3</t>
  </si>
  <si>
    <t>Zařízení staveniště</t>
  </si>
  <si>
    <t>030001000</t>
  </si>
  <si>
    <t>2071794967</t>
  </si>
  <si>
    <t>https://podminky.urs.cz/item/CS_URS_2025_01/030001000</t>
  </si>
  <si>
    <t>VRN4</t>
  </si>
  <si>
    <t>Inženýrská činnost</t>
  </si>
  <si>
    <t>045002000</t>
  </si>
  <si>
    <t>Kompletační a koordinační činnost</t>
  </si>
  <si>
    <t>-1385793981</t>
  </si>
  <si>
    <t>https://podminky.urs.cz/item/CS_URS_2025_01/045002000</t>
  </si>
  <si>
    <t>VRN7</t>
  </si>
  <si>
    <t>Provozní vlivy</t>
  </si>
  <si>
    <t>070001000</t>
  </si>
  <si>
    <t>-1387716535</t>
  </si>
  <si>
    <t>https://podminky.urs.cz/item/CS_URS_2025_01/070001000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</si>
  <si>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</si>
  <si>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</si>
  <si>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</si>
  <si>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</si>
  <si>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color theme="1"/>
        <rFont val="Arial CE"/>
      </rPr>
      <t xml:space="preserve">Rekapitulace stavby </t>
    </r>
    <r>
      <rPr>
        <sz val="8"/>
        <color theme="1"/>
        <rFont val="Arial CE"/>
      </rPr>
      <t>obsahuje sestavu Rekapitulace stavby a Rekapitulace objektů stavby a soupisů prací.</t>
    </r>
  </si>
  <si>
    <r>
      <rPr>
        <sz val="8"/>
        <color theme="1"/>
        <rFont val="Arial"/>
      </rPr>
      <t xml:space="preserve">V sestavě </t>
    </r>
    <r>
      <rPr>
        <b/>
        <sz val="8"/>
        <color theme="1"/>
        <rFont val="Arial CE"/>
      </rPr>
      <t>Rekapitulace stavby</t>
    </r>
    <r>
      <rPr>
        <sz val="8"/>
        <color theme="1"/>
        <rFont val="Arial C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</si>
  <si>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</si>
  <si>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</si>
  <si>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rPr>
        <sz val="8"/>
        <color theme="1"/>
        <rFont val="Arial"/>
      </rPr>
      <t xml:space="preserve">V sestavě </t>
    </r>
    <r>
      <rPr>
        <b/>
        <sz val="8"/>
        <color theme="1"/>
        <rFont val="Arial CE"/>
      </rPr>
      <t>Rekapitulace objektů stavby a soupisů prací</t>
    </r>
    <r>
      <rPr>
        <sz val="8"/>
        <color theme="1"/>
        <rFont val="Arial C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</si>
  <si>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</si>
  <si>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</si>
  <si>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</si>
  <si>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</si>
  <si>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</si>
  <si>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</si>
  <si>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</si>
  <si>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</si>
  <si>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</si>
  <si>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</si>
  <si>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</si>
  <si>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</si>
  <si>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i/>
        <sz val="8"/>
        <color theme="1"/>
        <rFont val="Arial CE"/>
      </rPr>
      <t xml:space="preserve">Soupis prací </t>
    </r>
    <r>
      <rPr>
        <sz val="8"/>
        <color theme="1"/>
        <rFont val="Arial C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</si>
  <si>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</si>
  <si>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color theme="1"/>
        <rFont val="Arial CE"/>
      </rPr>
      <t>Krycí list soupisu</t>
    </r>
    <r>
      <rPr>
        <sz val="8"/>
        <color theme="1"/>
        <rFont val="Arial C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</si>
  <si>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</si>
  <si>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b/>
        <sz val="8"/>
        <color theme="1"/>
        <rFont val="Arial CE"/>
      </rPr>
      <t>Rekapitulace členění soupisu prací</t>
    </r>
    <r>
      <rPr>
        <sz val="8"/>
        <color theme="1"/>
        <rFont val="Arial C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</si>
  <si>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</si>
  <si>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color theme="1"/>
        <rFont val="Arial CE"/>
      </rPr>
      <t xml:space="preserve">Soupis prací </t>
    </r>
    <r>
      <rPr>
        <sz val="8"/>
        <color theme="1"/>
        <rFont val="Arial C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</si>
  <si>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</si>
  <si>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</si>
  <si>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</si>
  <si>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</si>
  <si>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</si>
  <si>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</si>
  <si>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</si>
  <si>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</si>
  <si>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</si>
  <si>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</si>
  <si>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</si>
  <si>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</si>
  <si>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</si>
  <si>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</si>
  <si>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</si>
  <si>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</si>
  <si>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</si>
  <si>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</si>
  <si>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</si>
  <si>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</si>
  <si>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</si>
  <si>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</si>
  <si>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</si>
  <si>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</si>
  <si>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</si>
  <si>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</si>
  <si>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</si>
  <si>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</si>
  <si>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</si>
  <si>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</si>
  <si>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</si>
  <si>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</si>
  <si>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</si>
  <si>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</si>
  <si>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</si>
  <si>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</si>
  <si>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</si>
  <si>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</si>
  <si>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</si>
  <si>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</si>
  <si>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</si>
  <si>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</si>
  <si>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</si>
  <si>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</si>
  <si>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</si>
  <si>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</si>
  <si>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</si>
  <si>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</si>
  <si>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</si>
  <si>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</si>
  <si>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</si>
  <si>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</si>
  <si>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</si>
  <si>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</si>
  <si>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</si>
  <si>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</si>
  <si>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</si>
  <si>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</si>
  <si>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</si>
  <si>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</si>
  <si>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</si>
  <si>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</si>
  <si>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</si>
  <si>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</si>
  <si>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</si>
  <si>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</si>
  <si>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</si>
  <si>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</si>
  <si>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</si>
  <si>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</si>
  <si>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</si>
  <si>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</si>
  <si>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</si>
  <si>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</si>
  <si>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</si>
  <si>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</si>
  <si>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</si>
  <si>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</si>
  <si>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</si>
  <si>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</si>
  <si>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</si>
  <si>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</si>
  <si>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</si>
  <si>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</si>
  <si>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</si>
  <si>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</si>
  <si>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</si>
  <si>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</si>
  <si>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</si>
  <si>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</si>
  <si>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</si>
  <si>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</si>
  <si>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</si>
  <si>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</si>
  <si>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</si>
  <si>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</si>
  <si>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</si>
  <si>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</si>
  <si>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</si>
  <si>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</si>
  <si>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</si>
  <si>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</si>
  <si>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</si>
  <si>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</si>
  <si>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</si>
  <si>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</si>
  <si>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</si>
  <si>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</si>
  <si>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</si>
  <si>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</si>
  <si>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</si>
  <si>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</si>
  <si>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</si>
  <si>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</si>
  <si>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</si>
  <si>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</si>
  <si>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</si>
  <si>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</si>
  <si>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</si>
  <si>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</si>
  <si>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</si>
  <si>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</si>
  <si>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</si>
  <si>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</si>
  <si>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</si>
  <si>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</si>
  <si>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</si>
  <si>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</si>
  <si>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</si>
  <si>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</si>
  <si>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</si>
  <si>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</si>
  <si>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</si>
  <si>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</si>
  <si>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</si>
  <si>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</si>
  <si>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</si>
  <si>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</si>
  <si>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</si>
  <si>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</si>
  <si>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</si>
  <si>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</si>
  <si>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</si>
  <si>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</si>
  <si>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</si>
  <si>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</si>
  <si>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</si>
  <si>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</si>
  <si>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</si>
  <si>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</si>
  <si>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</si>
  <si>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</si>
  <si>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</si>
  <si>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</si>
  <si>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</si>
  <si>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</si>
  <si>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</si>
  <si>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</si>
  <si>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</si>
  <si>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Demontáž stávající gastrotechnologie v rozsahu dle PD stávajícího stavu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</si>
</sst>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4">
    <font>
      <sz val="8"/>
      <color rgb="FF000000"/>
      <name val="Arial"/>
      <scheme val="minor"/>
    </font>
    <font>
      <sz val="8"/>
      <color rgb="FFFFFFFF"/>
      <name val="Arial"/>
    </font>
    <font>
      <sz val="8"/>
      <color theme="1"/>
      <name val="Arial"/>
    </font>
    <font>
      <b/>
      <sz val="14"/>
      <color theme="1"/>
      <name val="Arial"/>
    </font>
    <font>
      <sz val="8"/>
      <color rgb="FF3366FF"/>
      <name val="Arial"/>
    </font>
    <font>
      <b/>
      <sz val="12"/>
      <color rgb="FF969696"/>
      <name val="Arial"/>
    </font>
    <font>
      <sz val="10"/>
      <color rgb="FF969696"/>
      <name val="Arial"/>
    </font>
    <font>
      <sz val="10"/>
      <color theme="1"/>
      <name val="Arial"/>
    </font>
    <font>
      <b/>
      <sz val="8"/>
      <color rgb="FF969696"/>
      <name val="Arial"/>
    </font>
    <font>
      <b/>
      <sz val="11"/>
      <color theme="1"/>
      <name val="Arial"/>
    </font>
    <font>
      <b/>
      <sz val="10"/>
      <color theme="1"/>
      <name val="Arial"/>
    </font>
    <font>
      <sz val="8"/>
      <name val="Arial"/>
    </font>
    <font>
      <b/>
      <sz val="10"/>
      <color rgb="FF969696"/>
      <name val="Arial"/>
    </font>
    <font>
      <b/>
      <sz val="12"/>
      <color theme="1"/>
      <name val="Arial"/>
    </font>
    <font>
      <sz val="12"/>
      <color rgb="FF969696"/>
      <name val="Arial"/>
    </font>
    <font>
      <sz val="9"/>
      <color theme="1"/>
      <name val="Arial"/>
    </font>
    <font>
      <sz val="9"/>
      <color rgb="FF969696"/>
      <name val="Arial"/>
    </font>
    <font>
      <b/>
      <sz val="12"/>
      <color rgb="FF960000"/>
      <name val="Arial"/>
    </font>
    <font>
      <sz val="12"/>
      <color theme="1"/>
      <name val="Arial"/>
    </font>
    <font>
      <u/>
      <sz val="18"/>
      <color theme="10"/>
      <name val="Noto Sans Symbols"/>
    </font>
    <font>
      <sz val="11"/>
      <color theme="1"/>
      <name val="Arial"/>
    </font>
    <font>
      <b/>
      <sz val="11"/>
      <color rgb="FF003366"/>
      <name val="Arial"/>
    </font>
    <font>
      <sz val="11"/>
      <color rgb="FF003366"/>
      <name val="Arial"/>
    </font>
    <font>
      <sz val="11"/>
      <color rgb="FF969696"/>
      <name val="Arial"/>
    </font>
    <font>
      <sz val="10"/>
      <color rgb="FF3366FF"/>
      <name val="Arial"/>
    </font>
    <font>
      <sz val="8"/>
      <color rgb="FF969696"/>
      <name val="Arial"/>
    </font>
    <font>
      <b/>
      <sz val="12"/>
      <color rgb="FF800000"/>
      <name val="Arial"/>
    </font>
    <font>
      <sz val="12"/>
      <color rgb="FF003366"/>
      <name val="Arial"/>
    </font>
    <font>
      <sz val="10"/>
      <color rgb="FF003366"/>
      <name val="Arial"/>
    </font>
    <font>
      <sz val="8"/>
      <color rgb="FF960000"/>
      <name val="Arial"/>
    </font>
    <font>
      <b/>
      <sz val="8"/>
      <color theme="1"/>
      <name val="Arial"/>
    </font>
    <font>
      <sz val="8"/>
      <color rgb="FF003366"/>
      <name val="Arial"/>
    </font>
    <font>
      <sz val="7"/>
      <color rgb="FF979797"/>
      <name val="Arial"/>
    </font>
    <font>
      <i/>
      <u/>
      <sz val="7"/>
      <color rgb="FF979797"/>
      <name val="Calibri"/>
    </font>
    <font>
      <sz val="8"/>
      <color rgb="FF800080"/>
      <name val="Arial"/>
    </font>
    <font>
      <sz val="7"/>
      <color rgb="FF969696"/>
      <name val="Arial"/>
    </font>
    <font>
      <sz val="8"/>
      <color rgb="FF505050"/>
      <name val="Arial"/>
    </font>
    <font>
      <sz val="8"/>
      <color rgb="FFFF0000"/>
      <name val="Arial"/>
    </font>
    <font>
      <i/>
      <sz val="9"/>
      <color rgb="FF0000FF"/>
      <name val="Arial"/>
    </font>
    <font>
      <i/>
      <sz val="8"/>
      <color rgb="FF0000FF"/>
      <name val="Arial"/>
    </font>
    <font>
      <i/>
      <sz val="7"/>
      <color rgb="FF969696"/>
      <name val="Arial"/>
    </font>
    <font>
      <sz val="8"/>
      <color theme="1"/>
      <name val="Trebuchet MS"/>
    </font>
    <font>
      <b/>
      <sz val="16"/>
      <color theme="1"/>
      <name val="Trebuchet MS"/>
    </font>
    <font>
      <b/>
      <sz val="11"/>
      <color theme="1"/>
      <name val="Trebuchet MS"/>
    </font>
    <font>
      <sz val="9"/>
      <color theme="1"/>
      <name val="Trebuchet MS"/>
    </font>
    <font>
      <sz val="10"/>
      <color theme="1"/>
      <name val="Trebuchet MS"/>
    </font>
    <font>
      <sz val="11"/>
      <color theme="1"/>
      <name val="Trebuchet MS"/>
    </font>
    <font>
      <b/>
      <sz val="9"/>
      <color theme="1"/>
      <name val="Trebuchet MS"/>
    </font>
    <font>
      <i/>
      <sz val="8"/>
      <color theme="1"/>
      <name val="Arial CE"/>
    </font>
    <font>
      <sz val="8"/>
      <color theme="1"/>
      <name val="Arial CE"/>
    </font>
    <font>
      <b/>
      <sz val="8"/>
      <color theme="1"/>
      <name val="Arial CE"/>
    </font>
    <font>
      <sz val="8"/>
      <name val="Arial"/>
      <scheme val="minor"/>
    </font>
    <font>
      <sz val="9"/>
      <color theme="1"/>
      <name val="Arial"/>
      <family val="2"/>
      <charset val="238"/>
    </font>
    <font>
      <sz val="10"/>
      <color theme="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  <bgColor rgb="FFFFFFCC"/>
      </patternFill>
    </fill>
    <fill>
      <patternFill patternType="solid">
        <fgColor rgb="FFBEBEBE"/>
        <bgColor rgb="FFBEBEBE"/>
      </patternFill>
    </fill>
    <fill>
      <patternFill patternType="solid">
        <fgColor rgb="FFD2D2D2"/>
        <b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98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/>
    <xf numFmtId="0" fontId="2" fillId="0" borderId="0" xfId="0" applyFont="1" applyAlignment="1">
      <alignment horizontal="left" vertical="center"/>
    </xf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top"/>
    </xf>
    <xf numFmtId="0" fontId="7" fillId="0" borderId="0" xfId="0" applyFont="1" applyAlignment="1">
      <alignment horizontal="left" vertical="center"/>
    </xf>
    <xf numFmtId="0" fontId="9" fillId="0" borderId="0" xfId="0" applyFont="1" applyAlignment="1">
      <alignment horizontal="left" vertical="top"/>
    </xf>
    <xf numFmtId="0" fontId="6" fillId="0" borderId="0" xfId="0" applyFont="1" applyAlignment="1">
      <alignment horizontal="left" vertical="center"/>
    </xf>
    <xf numFmtId="49" fontId="7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2" fillId="0" borderId="4" xfId="0" applyFont="1" applyBorder="1"/>
    <xf numFmtId="0" fontId="2" fillId="0" borderId="0" xfId="0" applyFont="1" applyAlignment="1">
      <alignment vertical="center"/>
    </xf>
    <xf numFmtId="0" fontId="2" fillId="0" borderId="3" xfId="0" applyFont="1" applyBorder="1" applyAlignment="1">
      <alignment vertical="center"/>
    </xf>
    <xf numFmtId="0" fontId="10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3" xfId="0" applyFont="1" applyBorder="1" applyAlignment="1">
      <alignment vertical="center"/>
    </xf>
    <xf numFmtId="0" fontId="2" fillId="3" borderId="0" xfId="0" applyFont="1" applyFill="1" applyAlignment="1">
      <alignment vertical="center"/>
    </xf>
    <xf numFmtId="0" fontId="13" fillId="3" borderId="6" xfId="0" applyFont="1" applyFill="1" applyBorder="1" applyAlignment="1">
      <alignment horizontal="left" vertical="center"/>
    </xf>
    <xf numFmtId="0" fontId="2" fillId="3" borderId="7" xfId="0" applyFont="1" applyFill="1" applyBorder="1" applyAlignment="1">
      <alignment vertical="center"/>
    </xf>
    <xf numFmtId="0" fontId="13" fillId="3" borderId="7" xfId="0" applyFont="1" applyFill="1" applyBorder="1" applyAlignment="1">
      <alignment horizontal="center" vertical="center"/>
    </xf>
    <xf numFmtId="0" fontId="2" fillId="0" borderId="9" xfId="0" applyFont="1" applyBorder="1" applyAlignment="1">
      <alignment vertical="center"/>
    </xf>
    <xf numFmtId="0" fontId="2" fillId="0" borderId="10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3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165" fontId="7" fillId="0" borderId="0" xfId="0" applyNumberFormat="1" applyFont="1" applyAlignment="1">
      <alignment horizontal="left" vertical="center"/>
    </xf>
    <xf numFmtId="0" fontId="2" fillId="0" borderId="12" xfId="0" applyFont="1" applyBorder="1" applyAlignment="1">
      <alignment vertical="center"/>
    </xf>
    <xf numFmtId="0" fontId="2" fillId="0" borderId="13" xfId="0" applyFont="1" applyBorder="1" applyAlignment="1">
      <alignment vertical="center"/>
    </xf>
    <xf numFmtId="0" fontId="2" fillId="0" borderId="15" xfId="0" applyFont="1" applyBorder="1" applyAlignment="1">
      <alignment vertical="center"/>
    </xf>
    <xf numFmtId="0" fontId="2" fillId="4" borderId="7" xfId="0" applyFont="1" applyFill="1" applyBorder="1" applyAlignment="1">
      <alignment vertical="center"/>
    </xf>
    <xf numFmtId="0" fontId="15" fillId="4" borderId="8" xfId="0" applyFont="1" applyFill="1" applyBorder="1" applyAlignment="1">
      <alignment horizontal="center" vertical="center"/>
    </xf>
    <xf numFmtId="0" fontId="16" fillId="0" borderId="16" xfId="0" applyFont="1" applyBorder="1" applyAlignment="1">
      <alignment horizontal="center" vertical="center" wrapText="1"/>
    </xf>
    <xf numFmtId="0" fontId="16" fillId="0" borderId="17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2" fillId="0" borderId="11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4" fontId="17" fillId="0" borderId="0" xfId="0" applyNumberFormat="1" applyFont="1" applyAlignment="1">
      <alignment vertical="center"/>
    </xf>
    <xf numFmtId="0" fontId="13" fillId="0" borderId="0" xfId="0" applyFont="1" applyAlignment="1">
      <alignment horizontal="center" vertical="center"/>
    </xf>
    <xf numFmtId="4" fontId="14" fillId="0" borderId="14" xfId="0" applyNumberFormat="1" applyFont="1" applyBorder="1" applyAlignment="1">
      <alignment vertical="center"/>
    </xf>
    <xf numFmtId="4" fontId="14" fillId="0" borderId="0" xfId="0" applyNumberFormat="1" applyFont="1" applyAlignment="1">
      <alignment vertical="center"/>
    </xf>
    <xf numFmtId="166" fontId="14" fillId="0" borderId="0" xfId="0" applyNumberFormat="1" applyFont="1" applyAlignment="1">
      <alignment vertical="center"/>
    </xf>
    <xf numFmtId="4" fontId="14" fillId="0" borderId="15" xfId="0" applyNumberFormat="1" applyFont="1" applyBorder="1" applyAlignment="1">
      <alignment vertical="center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9" fillId="0" borderId="0" xfId="0" applyFont="1" applyAlignment="1">
      <alignment horizontal="center" vertical="center"/>
    </xf>
    <xf numFmtId="0" fontId="20" fillId="0" borderId="3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4" fontId="23" fillId="0" borderId="14" xfId="0" applyNumberFormat="1" applyFont="1" applyBorder="1" applyAlignment="1">
      <alignment vertical="center"/>
    </xf>
    <xf numFmtId="4" fontId="23" fillId="0" borderId="0" xfId="0" applyNumberFormat="1" applyFont="1" applyAlignment="1">
      <alignment vertical="center"/>
    </xf>
    <xf numFmtId="166" fontId="23" fillId="0" borderId="0" xfId="0" applyNumberFormat="1" applyFont="1" applyAlignment="1">
      <alignment vertical="center"/>
    </xf>
    <xf numFmtId="4" fontId="23" fillId="0" borderId="15" xfId="0" applyNumberFormat="1" applyFont="1" applyBorder="1" applyAlignment="1">
      <alignment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4" fontId="23" fillId="0" borderId="19" xfId="0" applyNumberFormat="1" applyFont="1" applyBorder="1" applyAlignment="1">
      <alignment vertical="center"/>
    </xf>
    <xf numFmtId="4" fontId="23" fillId="0" borderId="20" xfId="0" applyNumberFormat="1" applyFont="1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4" fontId="23" fillId="0" borderId="21" xfId="0" applyNumberFormat="1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10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4" fontId="6" fillId="0" borderId="0" xfId="0" applyNumberFormat="1" applyFont="1" applyAlignment="1">
      <alignment vertical="center"/>
    </xf>
    <xf numFmtId="164" fontId="6" fillId="0" borderId="0" xfId="0" applyNumberFormat="1" applyFont="1" applyAlignment="1">
      <alignment horizontal="right" vertical="center"/>
    </xf>
    <xf numFmtId="0" fontId="2" fillId="4" borderId="0" xfId="0" applyFont="1" applyFill="1" applyAlignment="1">
      <alignment vertical="center"/>
    </xf>
    <xf numFmtId="0" fontId="13" fillId="4" borderId="6" xfId="0" applyFont="1" applyFill="1" applyBorder="1" applyAlignment="1">
      <alignment horizontal="left" vertical="center"/>
    </xf>
    <xf numFmtId="0" fontId="13" fillId="4" borderId="7" xfId="0" applyFont="1" applyFill="1" applyBorder="1" applyAlignment="1">
      <alignment horizontal="right" vertical="center"/>
    </xf>
    <xf numFmtId="0" fontId="13" fillId="4" borderId="7" xfId="0" applyFont="1" applyFill="1" applyBorder="1" applyAlignment="1">
      <alignment horizontal="center" vertical="center"/>
    </xf>
    <xf numFmtId="4" fontId="13" fillId="4" borderId="7" xfId="0" applyNumberFormat="1" applyFont="1" applyFill="1" applyBorder="1" applyAlignment="1">
      <alignment vertical="center"/>
    </xf>
    <xf numFmtId="0" fontId="2" fillId="4" borderId="8" xfId="0" applyFont="1" applyFill="1" applyBorder="1" applyAlignment="1">
      <alignment vertical="center"/>
    </xf>
    <xf numFmtId="49" fontId="7" fillId="0" borderId="0" xfId="0" applyNumberFormat="1" applyFont="1" applyAlignment="1">
      <alignment horizontal="left" vertical="center"/>
    </xf>
    <xf numFmtId="0" fontId="15" fillId="4" borderId="0" xfId="0" applyFont="1" applyFill="1" applyAlignment="1">
      <alignment horizontal="left" vertical="center"/>
    </xf>
    <xf numFmtId="0" fontId="15" fillId="4" borderId="0" xfId="0" applyFont="1" applyFill="1" applyAlignment="1">
      <alignment horizontal="right" vertical="center"/>
    </xf>
    <xf numFmtId="0" fontId="26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0" fontId="27" fillId="0" borderId="3" xfId="0" applyFont="1" applyBorder="1" applyAlignment="1">
      <alignment vertical="center"/>
    </xf>
    <xf numFmtId="0" fontId="27" fillId="0" borderId="20" xfId="0" applyFont="1" applyBorder="1" applyAlignment="1">
      <alignment horizontal="left" vertical="center"/>
    </xf>
    <xf numFmtId="0" fontId="27" fillId="0" borderId="20" xfId="0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0" fontId="28" fillId="0" borderId="0" xfId="0" applyFont="1" applyAlignment="1">
      <alignment vertical="center"/>
    </xf>
    <xf numFmtId="0" fontId="28" fillId="0" borderId="3" xfId="0" applyFont="1" applyBorder="1" applyAlignment="1">
      <alignment vertical="center"/>
    </xf>
    <xf numFmtId="0" fontId="28" fillId="0" borderId="20" xfId="0" applyFont="1" applyBorder="1" applyAlignment="1">
      <alignment horizontal="left" vertical="center"/>
    </xf>
    <xf numFmtId="0" fontId="28" fillId="0" borderId="20" xfId="0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0" fontId="2" fillId="0" borderId="0" xfId="0" applyFont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15" fillId="4" borderId="16" xfId="0" applyFont="1" applyFill="1" applyBorder="1" applyAlignment="1">
      <alignment horizontal="center" vertical="center" wrapText="1"/>
    </xf>
    <xf numFmtId="0" fontId="15" fillId="4" borderId="17" xfId="0" applyFont="1" applyFill="1" applyBorder="1" applyAlignment="1">
      <alignment horizontal="center" vertical="center" wrapText="1"/>
    </xf>
    <xf numFmtId="0" fontId="15" fillId="4" borderId="18" xfId="0" applyFont="1" applyFill="1" applyBorder="1" applyAlignment="1">
      <alignment horizontal="center" vertical="center" wrapText="1"/>
    </xf>
    <xf numFmtId="4" fontId="17" fillId="0" borderId="0" xfId="0" applyNumberFormat="1" applyFont="1"/>
    <xf numFmtId="166" fontId="29" fillId="0" borderId="12" xfId="0" applyNumberFormat="1" applyFont="1" applyBorder="1"/>
    <xf numFmtId="166" fontId="29" fillId="0" borderId="13" xfId="0" applyNumberFormat="1" applyFont="1" applyBorder="1"/>
    <xf numFmtId="4" fontId="30" fillId="0" borderId="0" xfId="0" applyNumberFormat="1" applyFont="1" applyAlignment="1">
      <alignment vertical="center"/>
    </xf>
    <xf numFmtId="0" fontId="31" fillId="0" borderId="0" xfId="0" applyFont="1"/>
    <xf numFmtId="0" fontId="31" fillId="0" borderId="3" xfId="0" applyFont="1" applyBorder="1"/>
    <xf numFmtId="0" fontId="31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4" fontId="27" fillId="0" borderId="0" xfId="0" applyNumberFormat="1" applyFont="1"/>
    <xf numFmtId="0" fontId="31" fillId="0" borderId="14" xfId="0" applyFont="1" applyBorder="1"/>
    <xf numFmtId="166" fontId="31" fillId="0" borderId="0" xfId="0" applyNumberFormat="1" applyFont="1"/>
    <xf numFmtId="166" fontId="31" fillId="0" borderId="15" xfId="0" applyNumberFormat="1" applyFont="1" applyBorder="1"/>
    <xf numFmtId="0" fontId="31" fillId="0" borderId="0" xfId="0" applyFont="1" applyAlignment="1">
      <alignment horizontal="center"/>
    </xf>
    <xf numFmtId="4" fontId="31" fillId="0" borderId="0" xfId="0" applyNumberFormat="1" applyFont="1" applyAlignment="1">
      <alignment vertical="center"/>
    </xf>
    <xf numFmtId="0" fontId="28" fillId="0" borderId="0" xfId="0" applyFont="1" applyAlignment="1">
      <alignment horizontal="left"/>
    </xf>
    <xf numFmtId="4" fontId="28" fillId="0" borderId="0" xfId="0" applyNumberFormat="1" applyFont="1"/>
    <xf numFmtId="0" fontId="15" fillId="0" borderId="22" xfId="0" applyFont="1" applyBorder="1" applyAlignment="1">
      <alignment horizontal="center" vertical="center"/>
    </xf>
    <xf numFmtId="49" fontId="15" fillId="0" borderId="22" xfId="0" applyNumberFormat="1" applyFont="1" applyBorder="1" applyAlignment="1">
      <alignment horizontal="left" vertical="center" wrapText="1"/>
    </xf>
    <xf numFmtId="0" fontId="15" fillId="0" borderId="22" xfId="0" applyFont="1" applyBorder="1" applyAlignment="1">
      <alignment horizontal="left" vertical="center" wrapText="1"/>
    </xf>
    <xf numFmtId="0" fontId="15" fillId="0" borderId="22" xfId="0" applyFont="1" applyBorder="1" applyAlignment="1">
      <alignment horizontal="center" vertical="center" wrapText="1"/>
    </xf>
    <xf numFmtId="167" fontId="15" fillId="0" borderId="22" xfId="0" applyNumberFormat="1" applyFont="1" applyBorder="1" applyAlignment="1">
      <alignment vertical="center"/>
    </xf>
    <xf numFmtId="4" fontId="15" fillId="0" borderId="22" xfId="0" applyNumberFormat="1" applyFont="1" applyBorder="1" applyAlignment="1">
      <alignment vertical="center"/>
    </xf>
    <xf numFmtId="0" fontId="16" fillId="2" borderId="14" xfId="0" applyFont="1" applyFill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166" fontId="16" fillId="0" borderId="0" xfId="0" applyNumberFormat="1" applyFont="1" applyAlignment="1">
      <alignment vertical="center"/>
    </xf>
    <xf numFmtId="166" fontId="16" fillId="0" borderId="15" xfId="0" applyNumberFormat="1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32" fillId="0" borderId="0" xfId="0" applyFont="1" applyAlignment="1">
      <alignment horizontal="left" vertical="center"/>
    </xf>
    <xf numFmtId="0" fontId="33" fillId="0" borderId="0" xfId="0" applyFont="1" applyAlignment="1">
      <alignment vertical="center" wrapText="1"/>
    </xf>
    <xf numFmtId="0" fontId="2" fillId="0" borderId="14" xfId="0" applyFont="1" applyBorder="1" applyAlignment="1">
      <alignment vertical="center"/>
    </xf>
    <xf numFmtId="0" fontId="34" fillId="0" borderId="0" xfId="0" applyFont="1" applyAlignment="1">
      <alignment vertical="center"/>
    </xf>
    <xf numFmtId="0" fontId="34" fillId="0" borderId="3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 wrapText="1"/>
    </xf>
    <xf numFmtId="0" fontId="34" fillId="0" borderId="14" xfId="0" applyFont="1" applyBorder="1" applyAlignment="1">
      <alignment vertical="center"/>
    </xf>
    <xf numFmtId="0" fontId="34" fillId="0" borderId="15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3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167" fontId="36" fillId="0" borderId="0" xfId="0" applyNumberFormat="1" applyFont="1" applyAlignment="1">
      <alignment vertical="center"/>
    </xf>
    <xf numFmtId="0" fontId="36" fillId="0" borderId="14" xfId="0" applyFont="1" applyBorder="1" applyAlignment="1">
      <alignment vertical="center"/>
    </xf>
    <xf numFmtId="0" fontId="36" fillId="0" borderId="15" xfId="0" applyFont="1" applyBorder="1" applyAlignment="1">
      <alignment vertical="center"/>
    </xf>
    <xf numFmtId="0" fontId="37" fillId="0" borderId="0" xfId="0" applyFont="1" applyAlignment="1">
      <alignment vertical="center"/>
    </xf>
    <xf numFmtId="0" fontId="37" fillId="0" borderId="3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167" fontId="37" fillId="0" borderId="0" xfId="0" applyNumberFormat="1" applyFont="1" applyAlignment="1">
      <alignment vertical="center"/>
    </xf>
    <xf numFmtId="0" fontId="37" fillId="0" borderId="14" xfId="0" applyFont="1" applyBorder="1" applyAlignment="1">
      <alignment vertical="center"/>
    </xf>
    <xf numFmtId="0" fontId="37" fillId="0" borderId="15" xfId="0" applyFont="1" applyBorder="1" applyAlignment="1">
      <alignment vertical="center"/>
    </xf>
    <xf numFmtId="0" fontId="37" fillId="0" borderId="19" xfId="0" applyFont="1" applyBorder="1" applyAlignment="1">
      <alignment vertical="center"/>
    </xf>
    <xf numFmtId="0" fontId="37" fillId="0" borderId="20" xfId="0" applyFont="1" applyBorder="1" applyAlignment="1">
      <alignment vertical="center"/>
    </xf>
    <xf numFmtId="0" fontId="37" fillId="0" borderId="21" xfId="0" applyFont="1" applyBorder="1" applyAlignment="1">
      <alignment vertical="center"/>
    </xf>
    <xf numFmtId="0" fontId="38" fillId="0" borderId="22" xfId="0" applyFont="1" applyBorder="1" applyAlignment="1">
      <alignment horizontal="center" vertical="center"/>
    </xf>
    <xf numFmtId="49" fontId="38" fillId="0" borderId="22" xfId="0" applyNumberFormat="1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center" vertical="center" wrapText="1"/>
    </xf>
    <xf numFmtId="167" fontId="38" fillId="0" borderId="22" xfId="0" applyNumberFormat="1" applyFont="1" applyBorder="1" applyAlignment="1">
      <alignment vertical="center"/>
    </xf>
    <xf numFmtId="4" fontId="38" fillId="0" borderId="22" xfId="0" applyNumberFormat="1" applyFont="1" applyBorder="1" applyAlignment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>
      <alignment horizontal="left" vertical="center"/>
    </xf>
    <xf numFmtId="0" fontId="38" fillId="0" borderId="0" xfId="0" applyFont="1" applyAlignment="1">
      <alignment horizontal="center" vertical="center"/>
    </xf>
    <xf numFmtId="0" fontId="40" fillId="0" borderId="0" xfId="0" applyFont="1" applyAlignment="1">
      <alignment vertical="center" wrapText="1"/>
    </xf>
    <xf numFmtId="0" fontId="2" fillId="0" borderId="19" xfId="0" applyFont="1" applyBorder="1" applyAlignment="1">
      <alignment vertical="center"/>
    </xf>
    <xf numFmtId="0" fontId="2" fillId="0" borderId="20" xfId="0" applyFont="1" applyBorder="1" applyAlignment="1">
      <alignment vertical="center"/>
    </xf>
    <xf numFmtId="0" fontId="2" fillId="0" borderId="21" xfId="0" applyFont="1" applyBorder="1" applyAlignment="1">
      <alignment vertical="center"/>
    </xf>
    <xf numFmtId="0" fontId="16" fillId="2" borderId="19" xfId="0" applyFont="1" applyFill="1" applyBorder="1" applyAlignment="1">
      <alignment horizontal="left" vertical="center"/>
    </xf>
    <xf numFmtId="0" fontId="16" fillId="0" borderId="20" xfId="0" applyFont="1" applyBorder="1" applyAlignment="1">
      <alignment horizontal="center" vertical="center"/>
    </xf>
    <xf numFmtId="166" fontId="16" fillId="0" borderId="20" xfId="0" applyNumberFormat="1" applyFont="1" applyBorder="1" applyAlignment="1">
      <alignment vertical="center"/>
    </xf>
    <xf numFmtId="166" fontId="16" fillId="0" borderId="21" xfId="0" applyNumberFormat="1" applyFont="1" applyBorder="1" applyAlignment="1">
      <alignment vertical="center"/>
    </xf>
    <xf numFmtId="0" fontId="41" fillId="0" borderId="1" xfId="0" applyFont="1" applyBorder="1" applyAlignment="1">
      <alignment vertical="center" wrapText="1"/>
    </xf>
    <xf numFmtId="0" fontId="41" fillId="0" borderId="2" xfId="0" applyFont="1" applyBorder="1" applyAlignment="1">
      <alignment vertical="center" wrapText="1"/>
    </xf>
    <xf numFmtId="0" fontId="41" fillId="0" borderId="23" xfId="0" applyFont="1" applyBorder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41" fillId="0" borderId="3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center" vertical="center" wrapText="1"/>
    </xf>
    <xf numFmtId="0" fontId="41" fillId="0" borderId="3" xfId="0" applyFont="1" applyBorder="1" applyAlignment="1">
      <alignment vertical="center" wrapText="1"/>
    </xf>
    <xf numFmtId="0" fontId="41" fillId="0" borderId="24" xfId="0" applyFont="1" applyBorder="1" applyAlignment="1">
      <alignment vertical="center" wrapText="1"/>
    </xf>
    <xf numFmtId="0" fontId="4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44" fillId="0" borderId="3" xfId="0" applyFont="1" applyBorder="1" applyAlignment="1">
      <alignment vertical="center" wrapText="1"/>
    </xf>
    <xf numFmtId="49" fontId="2" fillId="0" borderId="0" xfId="0" applyNumberFormat="1" applyFont="1" applyAlignment="1">
      <alignment vertical="center" wrapText="1"/>
    </xf>
    <xf numFmtId="0" fontId="41" fillId="0" borderId="9" xfId="0" applyFont="1" applyBorder="1" applyAlignment="1">
      <alignment vertical="center" wrapText="1"/>
    </xf>
    <xf numFmtId="0" fontId="45" fillId="0" borderId="10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0" xfId="0" applyFont="1" applyAlignment="1">
      <alignment vertical="top"/>
    </xf>
    <xf numFmtId="0" fontId="41" fillId="0" borderId="1" xfId="0" applyFont="1" applyBorder="1" applyAlignment="1">
      <alignment horizontal="left" vertical="center"/>
    </xf>
    <xf numFmtId="0" fontId="41" fillId="0" borderId="2" xfId="0" applyFont="1" applyBorder="1" applyAlignment="1">
      <alignment horizontal="left" vertical="center"/>
    </xf>
    <xf numFmtId="0" fontId="41" fillId="0" borderId="23" xfId="0" applyFont="1" applyBorder="1" applyAlignment="1">
      <alignment horizontal="left" vertical="center"/>
    </xf>
    <xf numFmtId="0" fontId="41" fillId="0" borderId="3" xfId="0" applyFont="1" applyBorder="1" applyAlignment="1">
      <alignment horizontal="left" vertical="center"/>
    </xf>
    <xf numFmtId="0" fontId="41" fillId="0" borderId="24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3" fillId="0" borderId="10" xfId="0" applyFont="1" applyBorder="1" applyAlignment="1">
      <alignment horizontal="left" vertical="center"/>
    </xf>
    <xf numFmtId="0" fontId="43" fillId="0" borderId="10" xfId="0" applyFont="1" applyBorder="1" applyAlignment="1">
      <alignment horizontal="center" vertical="center"/>
    </xf>
    <xf numFmtId="0" fontId="46" fillId="0" borderId="10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44" fillId="0" borderId="3" xfId="0" applyFont="1" applyBorder="1" applyAlignment="1">
      <alignment horizontal="left" vertical="center"/>
    </xf>
    <xf numFmtId="0" fontId="41" fillId="0" borderId="9" xfId="0" applyFont="1" applyBorder="1" applyAlignment="1">
      <alignment horizontal="left" vertical="center"/>
    </xf>
    <xf numFmtId="0" fontId="45" fillId="0" borderId="10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0" xfId="0" applyFont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4" fillId="0" borderId="10" xfId="0" applyFont="1" applyBorder="1" applyAlignment="1">
      <alignment horizontal="left" vertical="center"/>
    </xf>
    <xf numFmtId="0" fontId="41" fillId="0" borderId="0" xfId="0" applyFont="1" applyAlignment="1">
      <alignment horizontal="left" vertical="center" wrapText="1"/>
    </xf>
    <xf numFmtId="0" fontId="44" fillId="0" borderId="0" xfId="0" applyFont="1" applyAlignment="1">
      <alignment horizontal="left" vertical="center" wrapText="1"/>
    </xf>
    <xf numFmtId="0" fontId="44" fillId="0" borderId="0" xfId="0" applyFont="1" applyAlignment="1">
      <alignment horizontal="center" vertical="center" wrapText="1"/>
    </xf>
    <xf numFmtId="0" fontId="41" fillId="0" borderId="1" xfId="0" applyFont="1" applyBorder="1" applyAlignment="1">
      <alignment horizontal="left" vertical="center" wrapText="1"/>
    </xf>
    <xf numFmtId="0" fontId="41" fillId="0" borderId="2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3" xfId="0" applyFont="1" applyBorder="1" applyAlignment="1">
      <alignment horizontal="left" vertical="center" wrapText="1"/>
    </xf>
    <xf numFmtId="0" fontId="41" fillId="0" borderId="24" xfId="0" applyFont="1" applyBorder="1" applyAlignment="1">
      <alignment horizontal="left" vertical="center" wrapText="1"/>
    </xf>
    <xf numFmtId="0" fontId="46" fillId="0" borderId="3" xfId="0" applyFont="1" applyBorder="1" applyAlignment="1">
      <alignment horizontal="left" vertical="center" wrapText="1"/>
    </xf>
    <xf numFmtId="0" fontId="46" fillId="0" borderId="24" xfId="0" applyFont="1" applyBorder="1" applyAlignment="1">
      <alignment horizontal="left" vertical="center" wrapText="1"/>
    </xf>
    <xf numFmtId="0" fontId="44" fillId="0" borderId="3" xfId="0" applyFont="1" applyBorder="1" applyAlignment="1">
      <alignment horizontal="left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4" xfId="0" applyFont="1" applyBorder="1" applyAlignment="1">
      <alignment horizontal="left" vertical="center"/>
    </xf>
    <xf numFmtId="0" fontId="44" fillId="0" borderId="9" xfId="0" applyFont="1" applyBorder="1" applyAlignment="1">
      <alignment horizontal="left" vertical="center" wrapText="1"/>
    </xf>
    <xf numFmtId="0" fontId="44" fillId="0" borderId="10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center" vertical="top"/>
    </xf>
    <xf numFmtId="0" fontId="44" fillId="0" borderId="9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0" xfId="0" applyFont="1" applyAlignment="1">
      <alignment horizontal="center" vertical="center"/>
    </xf>
    <xf numFmtId="0" fontId="46" fillId="0" borderId="0" xfId="0" applyFont="1" applyAlignment="1">
      <alignment vertical="center"/>
    </xf>
    <xf numFmtId="0" fontId="43" fillId="0" borderId="0" xfId="0" applyFont="1" applyAlignment="1">
      <alignment vertical="center"/>
    </xf>
    <xf numFmtId="0" fontId="46" fillId="0" borderId="10" xfId="0" applyFont="1" applyBorder="1" applyAlignment="1">
      <alignment vertical="center"/>
    </xf>
    <xf numFmtId="0" fontId="43" fillId="0" borderId="10" xfId="0" applyFont="1" applyBorder="1" applyAlignment="1">
      <alignment vertical="center"/>
    </xf>
    <xf numFmtId="0" fontId="2" fillId="0" borderId="0" xfId="0" applyFont="1" applyAlignment="1">
      <alignment vertical="top"/>
    </xf>
    <xf numFmtId="49" fontId="2" fillId="0" borderId="0" xfId="0" applyNumberFormat="1" applyFont="1" applyAlignment="1">
      <alignment horizontal="left" vertical="center"/>
    </xf>
    <xf numFmtId="0" fontId="2" fillId="0" borderId="10" xfId="0" applyFont="1" applyBorder="1" applyAlignment="1">
      <alignment vertical="top"/>
    </xf>
    <xf numFmtId="0" fontId="43" fillId="0" borderId="10" xfId="0" applyFont="1" applyBorder="1" applyAlignment="1">
      <alignment horizontal="left"/>
    </xf>
    <xf numFmtId="0" fontId="46" fillId="0" borderId="10" xfId="0" applyFont="1" applyBorder="1"/>
    <xf numFmtId="0" fontId="41" fillId="0" borderId="3" xfId="0" applyFont="1" applyBorder="1" applyAlignment="1">
      <alignment vertical="top"/>
    </xf>
    <xf numFmtId="0" fontId="41" fillId="0" borderId="24" xfId="0" applyFont="1" applyBorder="1" applyAlignment="1">
      <alignment vertical="top"/>
    </xf>
    <xf numFmtId="0" fontId="41" fillId="0" borderId="9" xfId="0" applyFont="1" applyBorder="1" applyAlignment="1">
      <alignment vertical="top"/>
    </xf>
    <xf numFmtId="0" fontId="41" fillId="0" borderId="10" xfId="0" applyFont="1" applyBorder="1" applyAlignment="1">
      <alignment vertical="top"/>
    </xf>
    <xf numFmtId="0" fontId="41" fillId="0" borderId="25" xfId="0" applyFont="1" applyBorder="1" applyAlignment="1">
      <alignment vertical="top"/>
    </xf>
    <xf numFmtId="0" fontId="2" fillId="0" borderId="3" xfId="0" applyFont="1" applyBorder="1" applyProtection="1">
      <protection locked="0"/>
    </xf>
    <xf numFmtId="0" fontId="7" fillId="2" borderId="0" xfId="0" applyFont="1" applyFill="1" applyAlignment="1" applyProtection="1">
      <alignment horizontal="left" vertical="center"/>
      <protection locked="0"/>
    </xf>
    <xf numFmtId="49" fontId="7" fillId="2" borderId="0" xfId="0" applyNumberFormat="1" applyFont="1" applyFill="1" applyAlignment="1" applyProtection="1">
      <alignment horizontal="left" vertical="center"/>
      <protection locked="0"/>
    </xf>
    <xf numFmtId="164" fontId="6" fillId="0" borderId="0" xfId="0" applyNumberFormat="1" applyFont="1" applyAlignment="1">
      <alignment horizontal="left" vertical="center"/>
    </xf>
    <xf numFmtId="0" fontId="0" fillId="0" borderId="0" xfId="0"/>
    <xf numFmtId="4" fontId="12" fillId="0" borderId="0" xfId="0" applyNumberFormat="1" applyFont="1" applyAlignment="1">
      <alignment vertical="center"/>
    </xf>
    <xf numFmtId="0" fontId="13" fillId="3" borderId="7" xfId="0" applyFont="1" applyFill="1" applyBorder="1" applyAlignment="1">
      <alignment horizontal="left" vertical="center"/>
    </xf>
    <xf numFmtId="0" fontId="11" fillId="0" borderId="7" xfId="0" applyFont="1" applyBorder="1"/>
    <xf numFmtId="4" fontId="13" fillId="3" borderId="7" xfId="0" applyNumberFormat="1" applyFont="1" applyFill="1" applyBorder="1" applyAlignment="1">
      <alignment vertical="center"/>
    </xf>
    <xf numFmtId="0" fontId="11" fillId="0" borderId="8" xfId="0" applyFont="1" applyBorder="1"/>
    <xf numFmtId="0" fontId="2" fillId="0" borderId="0" xfId="0" applyFont="1"/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49" fontId="7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Protection="1">
      <protection locked="0"/>
    </xf>
    <xf numFmtId="0" fontId="7" fillId="0" borderId="0" xfId="0" applyFont="1" applyAlignment="1">
      <alignment horizontal="left" vertical="center" wrapText="1"/>
    </xf>
    <xf numFmtId="4" fontId="10" fillId="0" borderId="5" xfId="0" applyNumberFormat="1" applyFont="1" applyBorder="1" applyAlignment="1">
      <alignment vertical="center"/>
    </xf>
    <xf numFmtId="0" fontId="11" fillId="0" borderId="5" xfId="0" applyFont="1" applyBorder="1"/>
    <xf numFmtId="0" fontId="6" fillId="0" borderId="0" xfId="0" applyFont="1" applyAlignment="1">
      <alignment horizontal="right" vertical="center"/>
    </xf>
    <xf numFmtId="4" fontId="22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 wrapText="1"/>
    </xf>
    <xf numFmtId="0" fontId="15" fillId="4" borderId="6" xfId="0" applyFont="1" applyFill="1" applyBorder="1" applyAlignment="1">
      <alignment horizontal="center" vertical="center"/>
    </xf>
    <xf numFmtId="0" fontId="15" fillId="4" borderId="7" xfId="0" applyFont="1" applyFill="1" applyBorder="1" applyAlignment="1">
      <alignment horizontal="center" vertical="center"/>
    </xf>
    <xf numFmtId="0" fontId="15" fillId="4" borderId="7" xfId="0" applyFont="1" applyFill="1" applyBorder="1" applyAlignment="1">
      <alignment horizontal="right" vertical="center"/>
    </xf>
    <xf numFmtId="4" fontId="17" fillId="0" borderId="0" xfId="0" applyNumberFormat="1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9" fillId="0" borderId="0" xfId="0" applyFont="1" applyAlignment="1">
      <alignment horizontal="left" vertical="center" wrapText="1"/>
    </xf>
    <xf numFmtId="165" fontId="7" fillId="0" borderId="0" xfId="0" applyNumberFormat="1" applyFont="1" applyAlignment="1">
      <alignment horizontal="left" vertical="center"/>
    </xf>
    <xf numFmtId="0" fontId="7" fillId="0" borderId="0" xfId="0" applyFont="1" applyAlignment="1">
      <alignment vertical="center" wrapText="1"/>
    </xf>
    <xf numFmtId="0" fontId="14" fillId="0" borderId="11" xfId="0" applyFont="1" applyBorder="1" applyAlignment="1">
      <alignment horizontal="center" vertical="center"/>
    </xf>
    <xf numFmtId="0" fontId="11" fillId="0" borderId="12" xfId="0" applyFont="1" applyBorder="1"/>
    <xf numFmtId="0" fontId="11" fillId="0" borderId="14" xfId="0" applyFont="1" applyBorder="1"/>
    <xf numFmtId="0" fontId="6" fillId="0" borderId="0" xfId="0" applyFont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/>
    </xf>
    <xf numFmtId="0" fontId="43" fillId="0" borderId="10" xfId="0" applyFont="1" applyBorder="1" applyAlignment="1">
      <alignment horizontal="left" wrapText="1"/>
    </xf>
    <xf numFmtId="0" fontId="11" fillId="0" borderId="10" xfId="0" applyFont="1" applyBorder="1"/>
    <xf numFmtId="0" fontId="2" fillId="0" borderId="0" xfId="0" applyFont="1" applyAlignment="1">
      <alignment horizontal="left" vertical="center" wrapText="1"/>
    </xf>
    <xf numFmtId="0" fontId="42" fillId="0" borderId="0" xfId="0" applyFont="1" applyAlignment="1">
      <alignment horizontal="center" vertical="center"/>
    </xf>
    <xf numFmtId="0" fontId="4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43" fillId="0" borderId="10" xfId="0" applyFont="1" applyBorder="1" applyAlignment="1">
      <alignment horizontal="left"/>
    </xf>
    <xf numFmtId="49" fontId="2" fillId="0" borderId="0" xfId="0" applyNumberFormat="1" applyFont="1" applyAlignment="1">
      <alignment horizontal="left" vertical="center" wrapText="1"/>
    </xf>
    <xf numFmtId="4" fontId="15" fillId="2" borderId="22" xfId="0" applyNumberFormat="1" applyFont="1" applyFill="1" applyBorder="1" applyAlignment="1" applyProtection="1">
      <alignment vertical="center"/>
      <protection locked="0"/>
    </xf>
    <xf numFmtId="4" fontId="52" fillId="2" borderId="22" xfId="0" applyNumberFormat="1" applyFont="1" applyFill="1" applyBorder="1" applyAlignment="1" applyProtection="1">
      <alignment vertical="center"/>
      <protection locked="0"/>
    </xf>
    <xf numFmtId="49" fontId="53" fillId="2" borderId="0" xfId="0" applyNumberFormat="1" applyFont="1" applyFill="1" applyAlignment="1" applyProtection="1">
      <alignment horizontal="left" vertical="center"/>
      <protection locked="0"/>
    </xf>
    <xf numFmtId="4" fontId="38" fillId="2" borderId="22" xfId="0" applyNumberFormat="1" applyFont="1" applyFill="1" applyBorder="1" applyAlignment="1" applyProtection="1">
      <alignment vertical="center"/>
      <protection locked="0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85750" cy="28575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" cy="1905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977332122" TargetMode="External"/><Relationship Id="rId13" Type="http://schemas.openxmlformats.org/officeDocument/2006/relationships/hyperlink" Target="https://podminky.urs.cz/item/CS_URS_2025_01/997013509" TargetMode="External"/><Relationship Id="rId18" Type="http://schemas.openxmlformats.org/officeDocument/2006/relationships/hyperlink" Target="https://podminky.urs.cz/item/CS_URS_2025_01/763131811" TargetMode="External"/><Relationship Id="rId3" Type="http://schemas.openxmlformats.org/officeDocument/2006/relationships/hyperlink" Target="https://podminky.urs.cz/item/CS_URS_2025_01/968082016" TargetMode="External"/><Relationship Id="rId21" Type="http://schemas.openxmlformats.org/officeDocument/2006/relationships/hyperlink" Target="https://podminky.urs.cz/item/CS_URS_2025_01/771573810" TargetMode="External"/><Relationship Id="rId7" Type="http://schemas.openxmlformats.org/officeDocument/2006/relationships/hyperlink" Target="https://podminky.urs.cz/item/CS_URS_2025_01/977151118" TargetMode="External"/><Relationship Id="rId12" Type="http://schemas.openxmlformats.org/officeDocument/2006/relationships/hyperlink" Target="https://podminky.urs.cz/item/CS_URS_2025_01/997013501" TargetMode="External"/><Relationship Id="rId17" Type="http://schemas.openxmlformats.org/officeDocument/2006/relationships/hyperlink" Target="https://podminky.urs.cz/item/CS_URS_2025_01/725330820" TargetMode="External"/><Relationship Id="rId2" Type="http://schemas.openxmlformats.org/officeDocument/2006/relationships/hyperlink" Target="https://podminky.urs.cz/item/CS_URS_2025_01/965042241" TargetMode="External"/><Relationship Id="rId16" Type="http://schemas.openxmlformats.org/officeDocument/2006/relationships/hyperlink" Target="https://podminky.urs.cz/item/CS_URS_2025_01/725210821" TargetMode="External"/><Relationship Id="rId20" Type="http://schemas.openxmlformats.org/officeDocument/2006/relationships/hyperlink" Target="https://podminky.urs.cz/item/CS_URS_2025_01/766691914" TargetMode="External"/><Relationship Id="rId1" Type="http://schemas.openxmlformats.org/officeDocument/2006/relationships/hyperlink" Target="https://podminky.urs.cz/item/CS_URS_2025_01/949101111" TargetMode="External"/><Relationship Id="rId6" Type="http://schemas.openxmlformats.org/officeDocument/2006/relationships/hyperlink" Target="https://podminky.urs.cz/item/CS_URS_2024_02/974031144" TargetMode="External"/><Relationship Id="rId11" Type="http://schemas.openxmlformats.org/officeDocument/2006/relationships/hyperlink" Target="https://podminky.urs.cz/item/CS_URS_2025_01/997013219" TargetMode="External"/><Relationship Id="rId5" Type="http://schemas.openxmlformats.org/officeDocument/2006/relationships/hyperlink" Target="https://podminky.urs.cz/item/CS_URS_2025_01/971033541" TargetMode="External"/><Relationship Id="rId15" Type="http://schemas.openxmlformats.org/officeDocument/2006/relationships/hyperlink" Target="https://podminky.urs.cz/item/CS_URS_2025_01/725110811" TargetMode="External"/><Relationship Id="rId23" Type="http://schemas.openxmlformats.org/officeDocument/2006/relationships/drawing" Target="../drawings/drawing2.xml"/><Relationship Id="rId10" Type="http://schemas.openxmlformats.org/officeDocument/2006/relationships/hyperlink" Target="https://podminky.urs.cz/item/CS_URS_2025_01/997013151" TargetMode="External"/><Relationship Id="rId19" Type="http://schemas.openxmlformats.org/officeDocument/2006/relationships/hyperlink" Target="https://podminky.urs.cz/item/CS_URS_2025_01/766691812" TargetMode="External"/><Relationship Id="rId4" Type="http://schemas.openxmlformats.org/officeDocument/2006/relationships/hyperlink" Target="https://podminky.urs.cz/item/CS_URS_2024_02/971033431" TargetMode="External"/><Relationship Id="rId9" Type="http://schemas.openxmlformats.org/officeDocument/2006/relationships/hyperlink" Target="https://podminky.urs.cz/item/CS_URS_2025_01/978035127" TargetMode="External"/><Relationship Id="rId14" Type="http://schemas.openxmlformats.org/officeDocument/2006/relationships/hyperlink" Target="https://podminky.urs.cz/item/CS_URS_2025_01/997013609" TargetMode="External"/><Relationship Id="rId22" Type="http://schemas.openxmlformats.org/officeDocument/2006/relationships/hyperlink" Target="https://podminky.urs.cz/item/CS_URS_2025_01/781473810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953943211" TargetMode="External"/><Relationship Id="rId18" Type="http://schemas.openxmlformats.org/officeDocument/2006/relationships/hyperlink" Target="https://podminky.urs.cz/item/CS_URS_2025_01/766660720" TargetMode="External"/><Relationship Id="rId26" Type="http://schemas.openxmlformats.org/officeDocument/2006/relationships/hyperlink" Target="https://podminky.urs.cz/item/CS_URS_2025_01/771591112" TargetMode="External"/><Relationship Id="rId39" Type="http://schemas.openxmlformats.org/officeDocument/2006/relationships/hyperlink" Target="https://podminky.urs.cz/item/CS_URS_2025_01/777511107" TargetMode="External"/><Relationship Id="rId21" Type="http://schemas.openxmlformats.org/officeDocument/2006/relationships/hyperlink" Target="https://podminky.urs.cz/item/CS_URS_2025_01/998766111" TargetMode="External"/><Relationship Id="rId34" Type="http://schemas.openxmlformats.org/officeDocument/2006/relationships/hyperlink" Target="https://podminky.urs.cz/item/CS_URS_2025_01/776411111" TargetMode="External"/><Relationship Id="rId42" Type="http://schemas.openxmlformats.org/officeDocument/2006/relationships/hyperlink" Target="https://podminky.urs.cz/item/CS_URS_2025_01/998777101" TargetMode="External"/><Relationship Id="rId47" Type="http://schemas.openxmlformats.org/officeDocument/2006/relationships/hyperlink" Target="https://podminky.urs.cz/item/CS_URS_2025_01/781492251" TargetMode="External"/><Relationship Id="rId50" Type="http://schemas.openxmlformats.org/officeDocument/2006/relationships/hyperlink" Target="https://podminky.urs.cz/item/CS_URS_2025_01/783315101" TargetMode="External"/><Relationship Id="rId55" Type="http://schemas.openxmlformats.org/officeDocument/2006/relationships/hyperlink" Target="https://podminky.urs.cz/item/CS_URS_2025_01/HZS2491" TargetMode="External"/><Relationship Id="rId7" Type="http://schemas.openxmlformats.org/officeDocument/2006/relationships/hyperlink" Target="https://podminky.urs.cz/item/CS_URS_2025_01/612142001" TargetMode="External"/><Relationship Id="rId2" Type="http://schemas.openxmlformats.org/officeDocument/2006/relationships/hyperlink" Target="https://podminky.urs.cz/item/CS_URS_2025_01/340271045" TargetMode="External"/><Relationship Id="rId16" Type="http://schemas.openxmlformats.org/officeDocument/2006/relationships/hyperlink" Target="https://podminky.urs.cz/item/CS_URS_2025_01/766660001" TargetMode="External"/><Relationship Id="rId29" Type="http://schemas.openxmlformats.org/officeDocument/2006/relationships/hyperlink" Target="https://podminky.urs.cz/item/CS_URS_2025_01/998771111" TargetMode="External"/><Relationship Id="rId11" Type="http://schemas.openxmlformats.org/officeDocument/2006/relationships/hyperlink" Target="https://podminky.urs.cz/item/CS_URS_2025_01/949101111" TargetMode="External"/><Relationship Id="rId24" Type="http://schemas.openxmlformats.org/officeDocument/2006/relationships/hyperlink" Target="https://podminky.urs.cz/item/CS_URS_2025_01/771151023" TargetMode="External"/><Relationship Id="rId32" Type="http://schemas.openxmlformats.org/officeDocument/2006/relationships/hyperlink" Target="https://podminky.urs.cz/item/CS_URS_2025_01/776141122" TargetMode="External"/><Relationship Id="rId37" Type="http://schemas.openxmlformats.org/officeDocument/2006/relationships/hyperlink" Target="https://podminky.urs.cz/item/CS_URS_2025_01/777131111" TargetMode="External"/><Relationship Id="rId40" Type="http://schemas.openxmlformats.org/officeDocument/2006/relationships/hyperlink" Target="https://podminky.urs.cz/item/CS_URS_2025_01/777621101" TargetMode="External"/><Relationship Id="rId45" Type="http://schemas.openxmlformats.org/officeDocument/2006/relationships/hyperlink" Target="https://podminky.urs.cz/item/CS_URS_2025_01/781131112" TargetMode="External"/><Relationship Id="rId53" Type="http://schemas.openxmlformats.org/officeDocument/2006/relationships/hyperlink" Target="https://podminky.urs.cz/item/CS_URS_2025_01/784181101" TargetMode="External"/><Relationship Id="rId5" Type="http://schemas.openxmlformats.org/officeDocument/2006/relationships/hyperlink" Target="https://podminky.urs.cz/item/CS_URS_2025_01/611321131" TargetMode="External"/><Relationship Id="rId10" Type="http://schemas.openxmlformats.org/officeDocument/2006/relationships/hyperlink" Target="https://podminky.urs.cz/item/CS_URS_2025_01/642942111" TargetMode="External"/><Relationship Id="rId19" Type="http://schemas.openxmlformats.org/officeDocument/2006/relationships/hyperlink" Target="https://podminky.urs.cz/item/CS_URS_2025_01/766660729" TargetMode="External"/><Relationship Id="rId31" Type="http://schemas.openxmlformats.org/officeDocument/2006/relationships/hyperlink" Target="https://podminky.urs.cz/item/CS_URS_2025_01/776121112" TargetMode="External"/><Relationship Id="rId44" Type="http://schemas.openxmlformats.org/officeDocument/2006/relationships/hyperlink" Target="https://podminky.urs.cz/item/CS_URS_2025_01/781121011" TargetMode="External"/><Relationship Id="rId52" Type="http://schemas.openxmlformats.org/officeDocument/2006/relationships/hyperlink" Target="https://podminky.urs.cz/item/CS_URS_2025_01/784111001" TargetMode="External"/><Relationship Id="rId4" Type="http://schemas.openxmlformats.org/officeDocument/2006/relationships/hyperlink" Target="https://podminky.urs.cz/item/CS_URS_2025_01/342291121" TargetMode="External"/><Relationship Id="rId9" Type="http://schemas.openxmlformats.org/officeDocument/2006/relationships/hyperlink" Target="https://podminky.urs.cz/item/CS_URS_2025_01/631312141" TargetMode="External"/><Relationship Id="rId14" Type="http://schemas.openxmlformats.org/officeDocument/2006/relationships/hyperlink" Target="https://podminky.urs.cz/item/CS_URS_2025_01/953993311" TargetMode="External"/><Relationship Id="rId22" Type="http://schemas.openxmlformats.org/officeDocument/2006/relationships/hyperlink" Target="https://podminky.urs.cz/item/CS_URS_2025_01/771111011" TargetMode="External"/><Relationship Id="rId27" Type="http://schemas.openxmlformats.org/officeDocument/2006/relationships/hyperlink" Target="https://podminky.urs.cz/item/CS_URS_2025_01/771591115" TargetMode="External"/><Relationship Id="rId30" Type="http://schemas.openxmlformats.org/officeDocument/2006/relationships/hyperlink" Target="https://podminky.urs.cz/item/CS_URS_2025_01/776111311" TargetMode="External"/><Relationship Id="rId35" Type="http://schemas.openxmlformats.org/officeDocument/2006/relationships/hyperlink" Target="https://podminky.urs.cz/item/CS_URS_2025_01/998776101" TargetMode="External"/><Relationship Id="rId43" Type="http://schemas.openxmlformats.org/officeDocument/2006/relationships/hyperlink" Target="https://podminky.urs.cz/item/CS_URS_2025_01/781111011" TargetMode="External"/><Relationship Id="rId48" Type="http://schemas.openxmlformats.org/officeDocument/2006/relationships/hyperlink" Target="https://podminky.urs.cz/item/CS_URS_2025_01/998781101" TargetMode="External"/><Relationship Id="rId56" Type="http://schemas.openxmlformats.org/officeDocument/2006/relationships/drawing" Target="../drawings/drawing3.xml"/><Relationship Id="rId8" Type="http://schemas.openxmlformats.org/officeDocument/2006/relationships/hyperlink" Target="https://podminky.urs.cz/item/CS_URS_2025_01/612321131" TargetMode="External"/><Relationship Id="rId51" Type="http://schemas.openxmlformats.org/officeDocument/2006/relationships/hyperlink" Target="https://podminky.urs.cz/item/CS_URS_2025_01/783317101" TargetMode="External"/><Relationship Id="rId3" Type="http://schemas.openxmlformats.org/officeDocument/2006/relationships/hyperlink" Target="https://podminky.urs.cz/item/CS_URS_2025_01/342272245" TargetMode="External"/><Relationship Id="rId12" Type="http://schemas.openxmlformats.org/officeDocument/2006/relationships/hyperlink" Target="https://podminky.urs.cz/item/CS_URS_2025_01/952901111" TargetMode="External"/><Relationship Id="rId17" Type="http://schemas.openxmlformats.org/officeDocument/2006/relationships/hyperlink" Target="https://podminky.urs.cz/item/CS_URS_2025_01/766660002" TargetMode="External"/><Relationship Id="rId25" Type="http://schemas.openxmlformats.org/officeDocument/2006/relationships/hyperlink" Target="https://podminky.urs.cz/item/CS_URS_2025_01/771574415" TargetMode="External"/><Relationship Id="rId33" Type="http://schemas.openxmlformats.org/officeDocument/2006/relationships/hyperlink" Target="https://podminky.urs.cz/item/CS_URS_2025_01/776221111" TargetMode="External"/><Relationship Id="rId38" Type="http://schemas.openxmlformats.org/officeDocument/2006/relationships/hyperlink" Target="https://podminky.urs.cz/item/CS_URS_2025_01/777511105" TargetMode="External"/><Relationship Id="rId46" Type="http://schemas.openxmlformats.org/officeDocument/2006/relationships/hyperlink" Target="https://podminky.urs.cz/item/CS_URS_2025_01/781472215" TargetMode="External"/><Relationship Id="rId20" Type="http://schemas.openxmlformats.org/officeDocument/2006/relationships/hyperlink" Target="https://podminky.urs.cz/item/CS_URS_2025_01/766694126" TargetMode="External"/><Relationship Id="rId41" Type="http://schemas.openxmlformats.org/officeDocument/2006/relationships/hyperlink" Target="https://podminky.urs.cz/item/CS_URS_2025_01/777911111" TargetMode="External"/><Relationship Id="rId54" Type="http://schemas.openxmlformats.org/officeDocument/2006/relationships/hyperlink" Target="https://podminky.urs.cz/item/CS_URS_2025_01/784211101" TargetMode="External"/><Relationship Id="rId1" Type="http://schemas.openxmlformats.org/officeDocument/2006/relationships/hyperlink" Target="https://podminky.urs.cz/item/CS_URS_2025_01/317142442" TargetMode="External"/><Relationship Id="rId6" Type="http://schemas.openxmlformats.org/officeDocument/2006/relationships/hyperlink" Target="https://podminky.urs.cz/item/CS_URS_2025_01/611142001" TargetMode="External"/><Relationship Id="rId15" Type="http://schemas.openxmlformats.org/officeDocument/2006/relationships/hyperlink" Target="https://podminky.urs.cz/item/CS_URS_2025_01/998011001" TargetMode="External"/><Relationship Id="rId23" Type="http://schemas.openxmlformats.org/officeDocument/2006/relationships/hyperlink" Target="https://podminky.urs.cz/item/CS_URS_2025_01/771121011" TargetMode="External"/><Relationship Id="rId28" Type="http://schemas.openxmlformats.org/officeDocument/2006/relationships/hyperlink" Target="https://podminky.urs.cz/item/CS_URS_2025_01/771591264" TargetMode="External"/><Relationship Id="rId36" Type="http://schemas.openxmlformats.org/officeDocument/2006/relationships/hyperlink" Target="https://podminky.urs.cz/item/CS_URS_2025_01/777111111" TargetMode="External"/><Relationship Id="rId49" Type="http://schemas.openxmlformats.org/officeDocument/2006/relationships/hyperlink" Target="https://podminky.urs.cz/item/CS_URS_2025_01/783301401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045002000" TargetMode="Externa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20001000" TargetMode="External"/><Relationship Id="rId5" Type="http://schemas.openxmlformats.org/officeDocument/2006/relationships/drawing" Target="../drawings/drawing11.xml"/><Relationship Id="rId4" Type="http://schemas.openxmlformats.org/officeDocument/2006/relationships/hyperlink" Target="https://podminky.urs.cz/item/CS_URS_2025_01/070001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M1000"/>
  <sheetViews>
    <sheetView showGridLines="0" workbookViewId="0">
      <selection activeCell="AN14" sqref="AN14"/>
    </sheetView>
  </sheetViews>
  <sheetFormatPr defaultColWidth="16.83203125" defaultRowHeight="15" customHeight="1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 customWidth="1"/>
  </cols>
  <sheetData>
    <row r="1" spans="1:91" ht="11.2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1" t="s">
        <v>1</v>
      </c>
      <c r="BA1" s="1" t="s">
        <v>2</v>
      </c>
      <c r="BB1" s="1" t="s">
        <v>3</v>
      </c>
      <c r="BC1" s="2"/>
      <c r="BD1" s="2"/>
      <c r="BE1" s="2"/>
      <c r="BS1" s="2"/>
      <c r="BT1" s="1" t="s">
        <v>4</v>
      </c>
      <c r="BU1" s="1" t="s">
        <v>4</v>
      </c>
      <c r="BV1" s="1" t="s">
        <v>5</v>
      </c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</row>
    <row r="2" spans="1:91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60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3" t="s">
        <v>6</v>
      </c>
      <c r="BT2" s="3" t="s">
        <v>7</v>
      </c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</row>
    <row r="3" spans="1:91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6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3" t="s">
        <v>6</v>
      </c>
      <c r="BT3" s="3" t="s">
        <v>8</v>
      </c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</row>
    <row r="4" spans="1:91" ht="24.75" customHeight="1">
      <c r="A4" s="2"/>
      <c r="B4" s="6"/>
      <c r="C4" s="2"/>
      <c r="D4" s="7" t="s">
        <v>9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6"/>
      <c r="AS4" s="8" t="s">
        <v>10</v>
      </c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9" t="s">
        <v>11</v>
      </c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3" t="s">
        <v>12</v>
      </c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</row>
    <row r="5" spans="1:91" ht="12" customHeight="1">
      <c r="A5" s="2"/>
      <c r="B5" s="6"/>
      <c r="C5" s="2"/>
      <c r="D5" s="10" t="s">
        <v>13</v>
      </c>
      <c r="E5" s="2"/>
      <c r="F5" s="2"/>
      <c r="G5" s="2"/>
      <c r="H5" s="2"/>
      <c r="I5" s="2"/>
      <c r="J5" s="2"/>
      <c r="K5" s="261" t="s">
        <v>14</v>
      </c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W5" s="254"/>
      <c r="X5" s="254"/>
      <c r="Y5" s="254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"/>
      <c r="AQ5" s="2"/>
      <c r="AR5" s="6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62" t="s">
        <v>15</v>
      </c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3" t="s">
        <v>6</v>
      </c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</row>
    <row r="6" spans="1:91" ht="36.75" customHeight="1">
      <c r="A6" s="2"/>
      <c r="B6" s="6"/>
      <c r="C6" s="2"/>
      <c r="D6" s="12" t="s">
        <v>16</v>
      </c>
      <c r="E6" s="2"/>
      <c r="F6" s="2"/>
      <c r="G6" s="2"/>
      <c r="H6" s="2"/>
      <c r="I6" s="2"/>
      <c r="J6" s="2"/>
      <c r="K6" s="263" t="s">
        <v>17</v>
      </c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W6" s="254"/>
      <c r="X6" s="254"/>
      <c r="Y6" s="254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"/>
      <c r="AQ6" s="2"/>
      <c r="AR6" s="6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54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3" t="s">
        <v>6</v>
      </c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</row>
    <row r="7" spans="1:91" ht="12" customHeight="1">
      <c r="A7" s="2"/>
      <c r="B7" s="6"/>
      <c r="C7" s="2"/>
      <c r="D7" s="13" t="s">
        <v>18</v>
      </c>
      <c r="E7" s="2"/>
      <c r="F7" s="2"/>
      <c r="G7" s="2"/>
      <c r="H7" s="2"/>
      <c r="I7" s="2"/>
      <c r="J7" s="2"/>
      <c r="K7" s="11" t="s">
        <v>19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13" t="s">
        <v>20</v>
      </c>
      <c r="AL7" s="2"/>
      <c r="AM7" s="2"/>
      <c r="AN7" s="11" t="s">
        <v>19</v>
      </c>
      <c r="AO7" s="2"/>
      <c r="AP7" s="2"/>
      <c r="AQ7" s="2"/>
      <c r="AR7" s="6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54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3" t="s">
        <v>6</v>
      </c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</row>
    <row r="8" spans="1:91" ht="12" customHeight="1">
      <c r="A8" s="2"/>
      <c r="B8" s="6"/>
      <c r="C8" s="2"/>
      <c r="D8" s="13" t="s">
        <v>21</v>
      </c>
      <c r="E8" s="2"/>
      <c r="F8" s="2"/>
      <c r="G8" s="2"/>
      <c r="H8" s="2"/>
      <c r="I8" s="2"/>
      <c r="J8" s="2"/>
      <c r="K8" s="11" t="s">
        <v>22</v>
      </c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13" t="s">
        <v>23</v>
      </c>
      <c r="AL8" s="2"/>
      <c r="AM8" s="2"/>
      <c r="AN8" s="251" t="s">
        <v>24</v>
      </c>
      <c r="AO8" s="2"/>
      <c r="AP8" s="2"/>
      <c r="AQ8" s="2"/>
      <c r="AR8" s="6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54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3" t="s">
        <v>6</v>
      </c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</row>
    <row r="9" spans="1:91" ht="14.25" customHeight="1">
      <c r="A9" s="2"/>
      <c r="B9" s="6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6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54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3" t="s">
        <v>6</v>
      </c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</row>
    <row r="10" spans="1:91" ht="12" customHeight="1">
      <c r="A10" s="2"/>
      <c r="B10" s="6"/>
      <c r="C10" s="2"/>
      <c r="D10" s="13" t="s">
        <v>25</v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13" t="s">
        <v>26</v>
      </c>
      <c r="AL10" s="2"/>
      <c r="AM10" s="2"/>
      <c r="AN10" s="11" t="s">
        <v>19</v>
      </c>
      <c r="AO10" s="2"/>
      <c r="AP10" s="2"/>
      <c r="AQ10" s="2"/>
      <c r="AR10" s="6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54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3" t="s">
        <v>6</v>
      </c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</row>
    <row r="11" spans="1:91" ht="18" customHeight="1">
      <c r="A11" s="2"/>
      <c r="B11" s="6"/>
      <c r="C11" s="2"/>
      <c r="D11" s="2"/>
      <c r="E11" s="11" t="s">
        <v>27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13" t="s">
        <v>28</v>
      </c>
      <c r="AL11" s="2"/>
      <c r="AM11" s="2"/>
      <c r="AN11" s="11" t="s">
        <v>19</v>
      </c>
      <c r="AO11" s="2"/>
      <c r="AP11" s="2"/>
      <c r="AQ11" s="2"/>
      <c r="AR11" s="6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54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3" t="s">
        <v>6</v>
      </c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</row>
    <row r="12" spans="1:91" ht="6.75" customHeight="1">
      <c r="A12" s="2"/>
      <c r="B12" s="6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6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54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3" t="s">
        <v>6</v>
      </c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</row>
    <row r="13" spans="1:91" ht="12" customHeight="1">
      <c r="A13" s="2"/>
      <c r="B13" s="6"/>
      <c r="C13" s="2"/>
      <c r="D13" s="13" t="s">
        <v>29</v>
      </c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13" t="s">
        <v>26</v>
      </c>
      <c r="AL13" s="2"/>
      <c r="AM13" s="2"/>
      <c r="AN13" s="252" t="s">
        <v>30</v>
      </c>
      <c r="AO13" s="2"/>
      <c r="AP13" s="2"/>
      <c r="AQ13" s="2"/>
      <c r="AR13" s="250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54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3" t="s">
        <v>6</v>
      </c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</row>
    <row r="14" spans="1:91" ht="12.75">
      <c r="A14" s="2"/>
      <c r="B14" s="6"/>
      <c r="C14" s="2"/>
      <c r="D14" s="2"/>
      <c r="E14" s="264" t="s">
        <v>30</v>
      </c>
      <c r="F14" s="265"/>
      <c r="G14" s="265"/>
      <c r="H14" s="265"/>
      <c r="I14" s="265"/>
      <c r="J14" s="265"/>
      <c r="K14" s="265"/>
      <c r="L14" s="265"/>
      <c r="M14" s="265"/>
      <c r="N14" s="265"/>
      <c r="O14" s="265"/>
      <c r="P14" s="265"/>
      <c r="Q14" s="265"/>
      <c r="R14" s="265"/>
      <c r="S14" s="265"/>
      <c r="T14" s="265"/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5"/>
      <c r="AJ14" s="265"/>
      <c r="AK14" s="13" t="s">
        <v>28</v>
      </c>
      <c r="AL14" s="2"/>
      <c r="AM14" s="2"/>
      <c r="AN14" s="296" t="s">
        <v>30</v>
      </c>
      <c r="AO14" s="2"/>
      <c r="AP14" s="2"/>
      <c r="AQ14" s="2"/>
      <c r="AR14" s="6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54"/>
      <c r="BS14" s="3" t="s">
        <v>6</v>
      </c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</row>
    <row r="15" spans="1:91" ht="6.75" customHeight="1">
      <c r="A15" s="2"/>
      <c r="B15" s="6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6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54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3" t="s">
        <v>4</v>
      </c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</row>
    <row r="16" spans="1:91" ht="12" customHeight="1">
      <c r="A16" s="2"/>
      <c r="B16" s="6"/>
      <c r="C16" s="2"/>
      <c r="D16" s="13" t="s">
        <v>31</v>
      </c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13" t="s">
        <v>26</v>
      </c>
      <c r="AL16" s="2"/>
      <c r="AM16" s="2"/>
      <c r="AN16" s="11" t="s">
        <v>32</v>
      </c>
      <c r="AO16" s="2"/>
      <c r="AP16" s="2"/>
      <c r="AQ16" s="2"/>
      <c r="AR16" s="6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54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3" t="s">
        <v>4</v>
      </c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</row>
    <row r="17" spans="1:91" ht="18" customHeight="1">
      <c r="A17" s="2"/>
      <c r="B17" s="6"/>
      <c r="C17" s="2"/>
      <c r="D17" s="2"/>
      <c r="E17" s="11" t="s">
        <v>33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13" t="s">
        <v>28</v>
      </c>
      <c r="AL17" s="2"/>
      <c r="AM17" s="2"/>
      <c r="AN17" s="11" t="s">
        <v>34</v>
      </c>
      <c r="AO17" s="2"/>
      <c r="AP17" s="2"/>
      <c r="AQ17" s="2"/>
      <c r="AR17" s="6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54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3" t="s">
        <v>35</v>
      </c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</row>
    <row r="18" spans="1:91" ht="6.75" customHeight="1">
      <c r="A18" s="2"/>
      <c r="B18" s="6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6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54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3" t="s">
        <v>6</v>
      </c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</row>
    <row r="19" spans="1:91" ht="12" customHeight="1">
      <c r="A19" s="2"/>
      <c r="B19" s="6"/>
      <c r="C19" s="2"/>
      <c r="D19" s="13" t="s">
        <v>36</v>
      </c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13" t="s">
        <v>26</v>
      </c>
      <c r="AL19" s="2"/>
      <c r="AM19" s="2"/>
      <c r="AN19" s="11" t="s">
        <v>32</v>
      </c>
      <c r="AO19" s="2"/>
      <c r="AP19" s="2"/>
      <c r="AQ19" s="2"/>
      <c r="AR19" s="6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54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3" t="s">
        <v>6</v>
      </c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</row>
    <row r="20" spans="1:91" ht="18" customHeight="1">
      <c r="A20" s="2"/>
      <c r="B20" s="6"/>
      <c r="C20" s="2"/>
      <c r="D20" s="2"/>
      <c r="E20" s="11" t="s">
        <v>33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13" t="s">
        <v>28</v>
      </c>
      <c r="AL20" s="2"/>
      <c r="AM20" s="2"/>
      <c r="AN20" s="11" t="s">
        <v>34</v>
      </c>
      <c r="AO20" s="2"/>
      <c r="AP20" s="2"/>
      <c r="AQ20" s="2"/>
      <c r="AR20" s="6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54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3" t="s">
        <v>4</v>
      </c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</row>
    <row r="21" spans="1:91" ht="6.75" customHeight="1">
      <c r="A21" s="2"/>
      <c r="B21" s="6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6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54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</row>
    <row r="22" spans="1:91" ht="12" customHeight="1">
      <c r="A22" s="2"/>
      <c r="B22" s="6"/>
      <c r="C22" s="2"/>
      <c r="D22" s="13" t="s">
        <v>37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6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54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</row>
    <row r="23" spans="1:91" ht="47.25" customHeight="1">
      <c r="A23" s="2"/>
      <c r="B23" s="6"/>
      <c r="C23" s="2"/>
      <c r="D23" s="2"/>
      <c r="E23" s="266" t="s">
        <v>38</v>
      </c>
      <c r="F23" s="254"/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  <c r="T23" s="254"/>
      <c r="U23" s="254"/>
      <c r="V23" s="254"/>
      <c r="W23" s="254"/>
      <c r="X23" s="254"/>
      <c r="Y23" s="254"/>
      <c r="Z23" s="254"/>
      <c r="AA23" s="254"/>
      <c r="AB23" s="254"/>
      <c r="AC23" s="254"/>
      <c r="AD23" s="254"/>
      <c r="AE23" s="254"/>
      <c r="AF23" s="254"/>
      <c r="AG23" s="254"/>
      <c r="AH23" s="254"/>
      <c r="AI23" s="254"/>
      <c r="AJ23" s="254"/>
      <c r="AK23" s="254"/>
      <c r="AL23" s="254"/>
      <c r="AM23" s="254"/>
      <c r="AN23" s="254"/>
      <c r="AO23" s="2"/>
      <c r="AP23" s="2"/>
      <c r="AQ23" s="2"/>
      <c r="AR23" s="6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54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</row>
    <row r="24" spans="1:91" ht="6.75" customHeight="1">
      <c r="A24" s="2"/>
      <c r="B24" s="6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6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54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</row>
    <row r="25" spans="1:91" ht="6.75" customHeight="1">
      <c r="A25" s="2"/>
      <c r="B25" s="6"/>
      <c r="C25" s="2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2"/>
      <c r="AQ25" s="2"/>
      <c r="AR25" s="6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54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</row>
    <row r="26" spans="1:91" ht="25.5" customHeight="1">
      <c r="A26" s="17"/>
      <c r="B26" s="18"/>
      <c r="C26" s="17"/>
      <c r="D26" s="19" t="s">
        <v>39</v>
      </c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67">
        <f>ROUND(AG54,2)</f>
        <v>0</v>
      </c>
      <c r="AL26" s="268"/>
      <c r="AM26" s="268"/>
      <c r="AN26" s="268"/>
      <c r="AO26" s="268"/>
      <c r="AP26" s="17"/>
      <c r="AQ26" s="17"/>
      <c r="AR26" s="18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254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</row>
    <row r="27" spans="1:91" ht="6.75" customHeight="1">
      <c r="A27" s="17"/>
      <c r="B27" s="18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8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254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</row>
    <row r="28" spans="1:91" ht="15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269" t="s">
        <v>40</v>
      </c>
      <c r="M28" s="254"/>
      <c r="N28" s="254"/>
      <c r="O28" s="254"/>
      <c r="P28" s="254"/>
      <c r="Q28" s="17"/>
      <c r="R28" s="17"/>
      <c r="S28" s="17"/>
      <c r="T28" s="17"/>
      <c r="U28" s="17"/>
      <c r="V28" s="17"/>
      <c r="W28" s="269" t="s">
        <v>41</v>
      </c>
      <c r="X28" s="254"/>
      <c r="Y28" s="254"/>
      <c r="Z28" s="254"/>
      <c r="AA28" s="254"/>
      <c r="AB28" s="254"/>
      <c r="AC28" s="254"/>
      <c r="AD28" s="254"/>
      <c r="AE28" s="254"/>
      <c r="AF28" s="17"/>
      <c r="AG28" s="17"/>
      <c r="AH28" s="17"/>
      <c r="AI28" s="17"/>
      <c r="AJ28" s="17"/>
      <c r="AK28" s="269" t="s">
        <v>42</v>
      </c>
      <c r="AL28" s="254"/>
      <c r="AM28" s="254"/>
      <c r="AN28" s="254"/>
      <c r="AO28" s="254"/>
      <c r="AP28" s="17"/>
      <c r="AQ28" s="17"/>
      <c r="AR28" s="18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254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</row>
    <row r="29" spans="1:91" ht="14.25" customHeight="1">
      <c r="A29" s="22"/>
      <c r="B29" s="23"/>
      <c r="C29" s="22"/>
      <c r="D29" s="13" t="s">
        <v>43</v>
      </c>
      <c r="E29" s="22"/>
      <c r="F29" s="13" t="s">
        <v>44</v>
      </c>
      <c r="G29" s="22"/>
      <c r="H29" s="22"/>
      <c r="I29" s="22"/>
      <c r="J29" s="22"/>
      <c r="K29" s="22"/>
      <c r="L29" s="253">
        <v>0.21</v>
      </c>
      <c r="M29" s="254"/>
      <c r="N29" s="254"/>
      <c r="O29" s="254"/>
      <c r="P29" s="254"/>
      <c r="Q29" s="22"/>
      <c r="R29" s="22"/>
      <c r="S29" s="22"/>
      <c r="T29" s="22"/>
      <c r="U29" s="22"/>
      <c r="V29" s="22"/>
      <c r="W29" s="255">
        <f>ROUND(AZ54,2)</f>
        <v>0</v>
      </c>
      <c r="X29" s="254"/>
      <c r="Y29" s="254"/>
      <c r="Z29" s="254"/>
      <c r="AA29" s="254"/>
      <c r="AB29" s="254"/>
      <c r="AC29" s="254"/>
      <c r="AD29" s="254"/>
      <c r="AE29" s="254"/>
      <c r="AF29" s="22"/>
      <c r="AG29" s="22"/>
      <c r="AH29" s="22"/>
      <c r="AI29" s="22"/>
      <c r="AJ29" s="22"/>
      <c r="AK29" s="255">
        <f>ROUND(AV54,2)</f>
        <v>0</v>
      </c>
      <c r="AL29" s="254"/>
      <c r="AM29" s="254"/>
      <c r="AN29" s="254"/>
      <c r="AO29" s="254"/>
      <c r="AP29" s="22"/>
      <c r="AQ29" s="22"/>
      <c r="AR29" s="23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54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</row>
    <row r="30" spans="1:91" ht="14.25" customHeight="1">
      <c r="A30" s="22"/>
      <c r="B30" s="23"/>
      <c r="C30" s="22"/>
      <c r="D30" s="22"/>
      <c r="E30" s="22"/>
      <c r="F30" s="13" t="s">
        <v>45</v>
      </c>
      <c r="G30" s="22"/>
      <c r="H30" s="22"/>
      <c r="I30" s="22"/>
      <c r="J30" s="22"/>
      <c r="K30" s="22"/>
      <c r="L30" s="253">
        <v>0.12</v>
      </c>
      <c r="M30" s="254"/>
      <c r="N30" s="254"/>
      <c r="O30" s="254"/>
      <c r="P30" s="254"/>
      <c r="Q30" s="22"/>
      <c r="R30" s="22"/>
      <c r="S30" s="22"/>
      <c r="T30" s="22"/>
      <c r="U30" s="22"/>
      <c r="V30" s="22"/>
      <c r="W30" s="255">
        <f>ROUND(BA54,2)</f>
        <v>0</v>
      </c>
      <c r="X30" s="254"/>
      <c r="Y30" s="254"/>
      <c r="Z30" s="254"/>
      <c r="AA30" s="254"/>
      <c r="AB30" s="254"/>
      <c r="AC30" s="254"/>
      <c r="AD30" s="254"/>
      <c r="AE30" s="254"/>
      <c r="AF30" s="22"/>
      <c r="AG30" s="22"/>
      <c r="AH30" s="22"/>
      <c r="AI30" s="22"/>
      <c r="AJ30" s="22"/>
      <c r="AK30" s="255">
        <f>ROUND(AW54,2)</f>
        <v>0</v>
      </c>
      <c r="AL30" s="254"/>
      <c r="AM30" s="254"/>
      <c r="AN30" s="254"/>
      <c r="AO30" s="254"/>
      <c r="AP30" s="22"/>
      <c r="AQ30" s="22"/>
      <c r="AR30" s="23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54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</row>
    <row r="31" spans="1:91" ht="14.25" hidden="1" customHeight="1">
      <c r="A31" s="22"/>
      <c r="B31" s="23"/>
      <c r="C31" s="22"/>
      <c r="D31" s="22"/>
      <c r="E31" s="22"/>
      <c r="F31" s="13" t="s">
        <v>46</v>
      </c>
      <c r="G31" s="22"/>
      <c r="H31" s="22"/>
      <c r="I31" s="22"/>
      <c r="J31" s="22"/>
      <c r="K31" s="22"/>
      <c r="L31" s="253">
        <v>0.21</v>
      </c>
      <c r="M31" s="254"/>
      <c r="N31" s="254"/>
      <c r="O31" s="254"/>
      <c r="P31" s="254"/>
      <c r="Q31" s="22"/>
      <c r="R31" s="22"/>
      <c r="S31" s="22"/>
      <c r="T31" s="22"/>
      <c r="U31" s="22"/>
      <c r="V31" s="22"/>
      <c r="W31" s="255">
        <f>ROUND(BB54,2)</f>
        <v>0</v>
      </c>
      <c r="X31" s="254"/>
      <c r="Y31" s="254"/>
      <c r="Z31" s="254"/>
      <c r="AA31" s="254"/>
      <c r="AB31" s="254"/>
      <c r="AC31" s="254"/>
      <c r="AD31" s="254"/>
      <c r="AE31" s="254"/>
      <c r="AF31" s="22"/>
      <c r="AG31" s="22"/>
      <c r="AH31" s="22"/>
      <c r="AI31" s="22"/>
      <c r="AJ31" s="22"/>
      <c r="AK31" s="255">
        <v>0</v>
      </c>
      <c r="AL31" s="254"/>
      <c r="AM31" s="254"/>
      <c r="AN31" s="254"/>
      <c r="AO31" s="254"/>
      <c r="AP31" s="22"/>
      <c r="AQ31" s="22"/>
      <c r="AR31" s="23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54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</row>
    <row r="32" spans="1:91" ht="14.25" hidden="1" customHeight="1">
      <c r="A32" s="22"/>
      <c r="B32" s="23"/>
      <c r="C32" s="22"/>
      <c r="D32" s="22"/>
      <c r="E32" s="22"/>
      <c r="F32" s="13" t="s">
        <v>47</v>
      </c>
      <c r="G32" s="22"/>
      <c r="H32" s="22"/>
      <c r="I32" s="22"/>
      <c r="J32" s="22"/>
      <c r="K32" s="22"/>
      <c r="L32" s="253">
        <v>0.12</v>
      </c>
      <c r="M32" s="254"/>
      <c r="N32" s="254"/>
      <c r="O32" s="254"/>
      <c r="P32" s="254"/>
      <c r="Q32" s="22"/>
      <c r="R32" s="22"/>
      <c r="S32" s="22"/>
      <c r="T32" s="22"/>
      <c r="U32" s="22"/>
      <c r="V32" s="22"/>
      <c r="W32" s="255">
        <f>ROUND(BC54,2)</f>
        <v>0</v>
      </c>
      <c r="X32" s="254"/>
      <c r="Y32" s="254"/>
      <c r="Z32" s="254"/>
      <c r="AA32" s="254"/>
      <c r="AB32" s="254"/>
      <c r="AC32" s="254"/>
      <c r="AD32" s="254"/>
      <c r="AE32" s="254"/>
      <c r="AF32" s="22"/>
      <c r="AG32" s="22"/>
      <c r="AH32" s="22"/>
      <c r="AI32" s="22"/>
      <c r="AJ32" s="22"/>
      <c r="AK32" s="255">
        <v>0</v>
      </c>
      <c r="AL32" s="254"/>
      <c r="AM32" s="254"/>
      <c r="AN32" s="254"/>
      <c r="AO32" s="254"/>
      <c r="AP32" s="22"/>
      <c r="AQ32" s="22"/>
      <c r="AR32" s="23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54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</row>
    <row r="33" spans="1:91" ht="14.25" hidden="1" customHeight="1">
      <c r="A33" s="22"/>
      <c r="B33" s="23"/>
      <c r="C33" s="22"/>
      <c r="D33" s="22"/>
      <c r="E33" s="22"/>
      <c r="F33" s="13" t="s">
        <v>48</v>
      </c>
      <c r="G33" s="22"/>
      <c r="H33" s="22"/>
      <c r="I33" s="22"/>
      <c r="J33" s="22"/>
      <c r="K33" s="22"/>
      <c r="L33" s="253">
        <v>0</v>
      </c>
      <c r="M33" s="254"/>
      <c r="N33" s="254"/>
      <c r="O33" s="254"/>
      <c r="P33" s="254"/>
      <c r="Q33" s="22"/>
      <c r="R33" s="22"/>
      <c r="S33" s="22"/>
      <c r="T33" s="22"/>
      <c r="U33" s="22"/>
      <c r="V33" s="22"/>
      <c r="W33" s="255">
        <f>ROUND(BD54,2)</f>
        <v>0</v>
      </c>
      <c r="X33" s="254"/>
      <c r="Y33" s="254"/>
      <c r="Z33" s="254"/>
      <c r="AA33" s="254"/>
      <c r="AB33" s="254"/>
      <c r="AC33" s="254"/>
      <c r="AD33" s="254"/>
      <c r="AE33" s="254"/>
      <c r="AF33" s="22"/>
      <c r="AG33" s="22"/>
      <c r="AH33" s="22"/>
      <c r="AI33" s="22"/>
      <c r="AJ33" s="22"/>
      <c r="AK33" s="255">
        <v>0</v>
      </c>
      <c r="AL33" s="254"/>
      <c r="AM33" s="254"/>
      <c r="AN33" s="254"/>
      <c r="AO33" s="254"/>
      <c r="AP33" s="22"/>
      <c r="AQ33" s="22"/>
      <c r="AR33" s="23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</row>
    <row r="34" spans="1:91" ht="6.75" customHeight="1">
      <c r="A34" s="17"/>
      <c r="B34" s="18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8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</row>
    <row r="35" spans="1:91" ht="25.5" customHeight="1">
      <c r="A35" s="17"/>
      <c r="B35" s="18"/>
      <c r="C35" s="24"/>
      <c r="D35" s="25" t="s">
        <v>49</v>
      </c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7" t="s">
        <v>50</v>
      </c>
      <c r="U35" s="26"/>
      <c r="V35" s="26"/>
      <c r="W35" s="26"/>
      <c r="X35" s="256" t="s">
        <v>51</v>
      </c>
      <c r="Y35" s="257"/>
      <c r="Z35" s="257"/>
      <c r="AA35" s="257"/>
      <c r="AB35" s="257"/>
      <c r="AC35" s="26"/>
      <c r="AD35" s="26"/>
      <c r="AE35" s="26"/>
      <c r="AF35" s="26"/>
      <c r="AG35" s="26"/>
      <c r="AH35" s="26"/>
      <c r="AI35" s="26"/>
      <c r="AJ35" s="26"/>
      <c r="AK35" s="258">
        <f>SUM(AK26:AK33)</f>
        <v>0</v>
      </c>
      <c r="AL35" s="257"/>
      <c r="AM35" s="257"/>
      <c r="AN35" s="257"/>
      <c r="AO35" s="259"/>
      <c r="AP35" s="24"/>
      <c r="AQ35" s="24"/>
      <c r="AR35" s="18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</row>
    <row r="36" spans="1:91" ht="6.75" customHeight="1">
      <c r="A36" s="17"/>
      <c r="B36" s="18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8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</row>
    <row r="37" spans="1:91" ht="6.75" customHeight="1">
      <c r="A37" s="17"/>
      <c r="B37" s="28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18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</row>
    <row r="38" spans="1:91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</row>
    <row r="39" spans="1:91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</row>
    <row r="40" spans="1:91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</row>
    <row r="41" spans="1:91" ht="6.75" customHeight="1">
      <c r="A41" s="17"/>
      <c r="B41" s="30"/>
      <c r="C41" s="31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18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</row>
    <row r="42" spans="1:91" ht="24.75" customHeight="1">
      <c r="A42" s="17"/>
      <c r="B42" s="18"/>
      <c r="C42" s="7" t="s">
        <v>52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8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</row>
    <row r="43" spans="1:91" ht="6.75" customHeight="1">
      <c r="A43" s="17"/>
      <c r="B43" s="18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8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</row>
    <row r="44" spans="1:91" ht="12" customHeight="1">
      <c r="A44" s="32"/>
      <c r="B44" s="33"/>
      <c r="C44" s="13" t="s">
        <v>13</v>
      </c>
      <c r="D44" s="32"/>
      <c r="E44" s="32"/>
      <c r="F44" s="32"/>
      <c r="G44" s="32"/>
      <c r="H44" s="32"/>
      <c r="I44" s="32"/>
      <c r="J44" s="32"/>
      <c r="K44" s="32"/>
      <c r="L44" s="32" t="str">
        <f t="shared" ref="L44:L45" si="0">K5</f>
        <v>2025/06</v>
      </c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3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</row>
    <row r="45" spans="1:91" ht="36.75" customHeight="1">
      <c r="A45" s="34"/>
      <c r="B45" s="35"/>
      <c r="C45" s="36" t="s">
        <v>16</v>
      </c>
      <c r="D45" s="34"/>
      <c r="E45" s="34"/>
      <c r="F45" s="34"/>
      <c r="G45" s="34"/>
      <c r="H45" s="34"/>
      <c r="I45" s="34"/>
      <c r="J45" s="34"/>
      <c r="K45" s="34"/>
      <c r="L45" s="277" t="str">
        <f t="shared" si="0"/>
        <v>SO 01 - Revitalizace gastroprovozu</v>
      </c>
      <c r="M45" s="254"/>
      <c r="N45" s="254"/>
      <c r="O45" s="254"/>
      <c r="P45" s="254"/>
      <c r="Q45" s="254"/>
      <c r="R45" s="254"/>
      <c r="S45" s="254"/>
      <c r="T45" s="254"/>
      <c r="U45" s="254"/>
      <c r="V45" s="254"/>
      <c r="W45" s="254"/>
      <c r="X45" s="254"/>
      <c r="Y45" s="254"/>
      <c r="Z45" s="254"/>
      <c r="AA45" s="254"/>
      <c r="AB45" s="254"/>
      <c r="AC45" s="254"/>
      <c r="AD45" s="254"/>
      <c r="AE45" s="254"/>
      <c r="AF45" s="254"/>
      <c r="AG45" s="254"/>
      <c r="AH45" s="254"/>
      <c r="AI45" s="254"/>
      <c r="AJ45" s="254"/>
      <c r="AK45" s="254"/>
      <c r="AL45" s="254"/>
      <c r="AM45" s="254"/>
      <c r="AN45" s="254"/>
      <c r="AO45" s="254"/>
      <c r="AP45" s="34"/>
      <c r="AQ45" s="34"/>
      <c r="AR45" s="35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</row>
    <row r="46" spans="1:91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8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</row>
    <row r="47" spans="1:91" ht="12" customHeight="1">
      <c r="A47" s="17"/>
      <c r="B47" s="18"/>
      <c r="C47" s="13" t="s">
        <v>21</v>
      </c>
      <c r="D47" s="17"/>
      <c r="E47" s="17"/>
      <c r="F47" s="17"/>
      <c r="G47" s="17"/>
      <c r="H47" s="17"/>
      <c r="I47" s="17"/>
      <c r="J47" s="17"/>
      <c r="K47" s="17"/>
      <c r="L47" s="37" t="str">
        <f>IF(K8="","",K8)</f>
        <v>Štefánikova 549/27</v>
      </c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3" t="s">
        <v>23</v>
      </c>
      <c r="AJ47" s="17"/>
      <c r="AK47" s="17"/>
      <c r="AL47" s="17"/>
      <c r="AM47" s="278" t="str">
        <f>IF(AN8= "","",AN8)</f>
        <v>21. 3. 2025</v>
      </c>
      <c r="AN47" s="254"/>
      <c r="AO47" s="17"/>
      <c r="AP47" s="17"/>
      <c r="AQ47" s="17"/>
      <c r="AR47" s="18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</row>
    <row r="48" spans="1:91" ht="6.75" customHeight="1">
      <c r="A48" s="17"/>
      <c r="B48" s="18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8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</row>
    <row r="49" spans="1:91" ht="15" customHeight="1">
      <c r="A49" s="17"/>
      <c r="B49" s="18"/>
      <c r="C49" s="13" t="s">
        <v>25</v>
      </c>
      <c r="D49" s="17"/>
      <c r="E49" s="17"/>
      <c r="F49" s="17"/>
      <c r="G49" s="17"/>
      <c r="H49" s="17"/>
      <c r="I49" s="17"/>
      <c r="J49" s="17"/>
      <c r="K49" s="17"/>
      <c r="L49" s="32" t="str">
        <f>IF(E11= "","",E11)</f>
        <v>VOŠ, SŠ, ZŠ  a MŠ Hradec Králové, Štefánikova 549</v>
      </c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3" t="s">
        <v>31</v>
      </c>
      <c r="AJ49" s="17"/>
      <c r="AK49" s="17"/>
      <c r="AL49" s="17"/>
      <c r="AM49" s="279" t="str">
        <f>IF(E17="","",E17)</f>
        <v>Proiectura Dana s.r.o.</v>
      </c>
      <c r="AN49" s="254"/>
      <c r="AO49" s="254"/>
      <c r="AP49" s="254"/>
      <c r="AQ49" s="17"/>
      <c r="AR49" s="18"/>
      <c r="AS49" s="280" t="s">
        <v>53</v>
      </c>
      <c r="AT49" s="281"/>
      <c r="AU49" s="39"/>
      <c r="AV49" s="39"/>
      <c r="AW49" s="39"/>
      <c r="AX49" s="39"/>
      <c r="AY49" s="39"/>
      <c r="AZ49" s="39"/>
      <c r="BA49" s="39"/>
      <c r="BB49" s="39"/>
      <c r="BC49" s="39"/>
      <c r="BD49" s="40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</row>
    <row r="50" spans="1:91" ht="15" customHeight="1">
      <c r="A50" s="17"/>
      <c r="B50" s="18"/>
      <c r="C50" s="13" t="s">
        <v>29</v>
      </c>
      <c r="D50" s="17"/>
      <c r="E50" s="17"/>
      <c r="F50" s="17"/>
      <c r="G50" s="17"/>
      <c r="H50" s="17"/>
      <c r="I50" s="17"/>
      <c r="J50" s="17"/>
      <c r="K50" s="17"/>
      <c r="L50" s="32" t="str">
        <f>IF(E14= "Vyplň údaj","",E14)</f>
        <v/>
      </c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3" t="s">
        <v>36</v>
      </c>
      <c r="AJ50" s="17"/>
      <c r="AK50" s="17"/>
      <c r="AL50" s="17"/>
      <c r="AM50" s="279" t="str">
        <f>IF(E20="","",E20)</f>
        <v>Proiectura Dana s.r.o.</v>
      </c>
      <c r="AN50" s="254"/>
      <c r="AO50" s="254"/>
      <c r="AP50" s="254"/>
      <c r="AQ50" s="17"/>
      <c r="AR50" s="18"/>
      <c r="AS50" s="282"/>
      <c r="AT50" s="254"/>
      <c r="AU50" s="17"/>
      <c r="AV50" s="17"/>
      <c r="AW50" s="17"/>
      <c r="AX50" s="17"/>
      <c r="AY50" s="17"/>
      <c r="AZ50" s="17"/>
      <c r="BA50" s="17"/>
      <c r="BB50" s="17"/>
      <c r="BC50" s="17"/>
      <c r="BD50" s="41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</row>
    <row r="51" spans="1:91" ht="10.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8"/>
      <c r="AS51" s="282"/>
      <c r="AT51" s="254"/>
      <c r="AU51" s="17"/>
      <c r="AV51" s="17"/>
      <c r="AW51" s="17"/>
      <c r="AX51" s="17"/>
      <c r="AY51" s="17"/>
      <c r="AZ51" s="17"/>
      <c r="BA51" s="17"/>
      <c r="BB51" s="17"/>
      <c r="BC51" s="17"/>
      <c r="BD51" s="41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</row>
    <row r="52" spans="1:91" ht="29.25" customHeight="1">
      <c r="A52" s="17"/>
      <c r="B52" s="18"/>
      <c r="C52" s="272" t="s">
        <v>54</v>
      </c>
      <c r="D52" s="257"/>
      <c r="E52" s="257"/>
      <c r="F52" s="257"/>
      <c r="G52" s="257"/>
      <c r="H52" s="42"/>
      <c r="I52" s="273" t="s">
        <v>55</v>
      </c>
      <c r="J52" s="257"/>
      <c r="K52" s="257"/>
      <c r="L52" s="257"/>
      <c r="M52" s="257"/>
      <c r="N52" s="257"/>
      <c r="O52" s="257"/>
      <c r="P52" s="257"/>
      <c r="Q52" s="257"/>
      <c r="R52" s="257"/>
      <c r="S52" s="257"/>
      <c r="T52" s="257"/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74" t="s">
        <v>56</v>
      </c>
      <c r="AH52" s="257"/>
      <c r="AI52" s="257"/>
      <c r="AJ52" s="257"/>
      <c r="AK52" s="257"/>
      <c r="AL52" s="257"/>
      <c r="AM52" s="257"/>
      <c r="AN52" s="273" t="s">
        <v>57</v>
      </c>
      <c r="AO52" s="257"/>
      <c r="AP52" s="257"/>
      <c r="AQ52" s="43" t="s">
        <v>58</v>
      </c>
      <c r="AR52" s="18"/>
      <c r="AS52" s="44" t="s">
        <v>59</v>
      </c>
      <c r="AT52" s="45" t="s">
        <v>60</v>
      </c>
      <c r="AU52" s="45" t="s">
        <v>61</v>
      </c>
      <c r="AV52" s="45" t="s">
        <v>62</v>
      </c>
      <c r="AW52" s="45" t="s">
        <v>63</v>
      </c>
      <c r="AX52" s="45" t="s">
        <v>64</v>
      </c>
      <c r="AY52" s="45" t="s">
        <v>65</v>
      </c>
      <c r="AZ52" s="45" t="s">
        <v>66</v>
      </c>
      <c r="BA52" s="45" t="s">
        <v>67</v>
      </c>
      <c r="BB52" s="45" t="s">
        <v>68</v>
      </c>
      <c r="BC52" s="45" t="s">
        <v>69</v>
      </c>
      <c r="BD52" s="46" t="s">
        <v>70</v>
      </c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</row>
    <row r="53" spans="1:91" ht="10.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8"/>
      <c r="AS53" s="47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40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</row>
    <row r="54" spans="1:91" ht="32.25" customHeight="1">
      <c r="A54" s="48"/>
      <c r="B54" s="49"/>
      <c r="C54" s="50" t="s">
        <v>71</v>
      </c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275">
        <f>ROUND(SUM(AG55:AG64),2)</f>
        <v>0</v>
      </c>
      <c r="AH54" s="254"/>
      <c r="AI54" s="254"/>
      <c r="AJ54" s="254"/>
      <c r="AK54" s="254"/>
      <c r="AL54" s="254"/>
      <c r="AM54" s="254"/>
      <c r="AN54" s="276">
        <f t="shared" ref="AN54:AN64" si="1">SUM(AG54,AT54)</f>
        <v>0</v>
      </c>
      <c r="AO54" s="254"/>
      <c r="AP54" s="254"/>
      <c r="AQ54" s="53" t="s">
        <v>19</v>
      </c>
      <c r="AR54" s="49"/>
      <c r="AS54" s="54">
        <f>ROUND(SUM(AS55:AS64),2)</f>
        <v>0</v>
      </c>
      <c r="AT54" s="55">
        <f t="shared" ref="AT54:AT64" si="2">ROUND(SUM(AV54:AW54),2)</f>
        <v>0</v>
      </c>
      <c r="AU54" s="56">
        <f>ROUND(SUM(AU55:AU64),5)</f>
        <v>0</v>
      </c>
      <c r="AV54" s="55">
        <f>ROUND(AZ54*L29,2)</f>
        <v>0</v>
      </c>
      <c r="AW54" s="55">
        <f>ROUND(BA54*L30,2)</f>
        <v>0</v>
      </c>
      <c r="AX54" s="55">
        <f>ROUND(BB54*L29,2)</f>
        <v>0</v>
      </c>
      <c r="AY54" s="55">
        <f>ROUND(BC54*L30,2)</f>
        <v>0</v>
      </c>
      <c r="AZ54" s="55">
        <f t="shared" ref="AZ54:BD54" si="3">ROUND(SUM(AZ55:AZ64),2)</f>
        <v>0</v>
      </c>
      <c r="BA54" s="55">
        <f t="shared" si="3"/>
        <v>0</v>
      </c>
      <c r="BB54" s="55">
        <f t="shared" si="3"/>
        <v>0</v>
      </c>
      <c r="BC54" s="55">
        <f t="shared" si="3"/>
        <v>0</v>
      </c>
      <c r="BD54" s="57">
        <f t="shared" si="3"/>
        <v>0</v>
      </c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58" t="s">
        <v>72</v>
      </c>
      <c r="BT54" s="58" t="s">
        <v>73</v>
      </c>
      <c r="BU54" s="59" t="s">
        <v>74</v>
      </c>
      <c r="BV54" s="58" t="s">
        <v>75</v>
      </c>
      <c r="BW54" s="58" t="s">
        <v>5</v>
      </c>
      <c r="BX54" s="58" t="s">
        <v>76</v>
      </c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58" t="s">
        <v>19</v>
      </c>
      <c r="CM54" s="48"/>
    </row>
    <row r="55" spans="1:91" ht="16.5" customHeight="1">
      <c r="A55" s="60" t="s">
        <v>77</v>
      </c>
      <c r="B55" s="61"/>
      <c r="C55" s="62"/>
      <c r="D55" s="271" t="s">
        <v>78</v>
      </c>
      <c r="E55" s="254"/>
      <c r="F55" s="254"/>
      <c r="G55" s="254"/>
      <c r="H55" s="254"/>
      <c r="I55" s="63"/>
      <c r="J55" s="271" t="s">
        <v>79</v>
      </c>
      <c r="K55" s="254"/>
      <c r="L55" s="254"/>
      <c r="M55" s="254"/>
      <c r="N55" s="254"/>
      <c r="O55" s="254"/>
      <c r="P55" s="254"/>
      <c r="Q55" s="254"/>
      <c r="R55" s="254"/>
      <c r="S55" s="254"/>
      <c r="T55" s="254"/>
      <c r="U55" s="254"/>
      <c r="V55" s="254"/>
      <c r="W55" s="254"/>
      <c r="X55" s="254"/>
      <c r="Y55" s="254"/>
      <c r="Z55" s="254"/>
      <c r="AA55" s="254"/>
      <c r="AB55" s="254"/>
      <c r="AC55" s="254"/>
      <c r="AD55" s="254"/>
      <c r="AE55" s="254"/>
      <c r="AF55" s="254"/>
      <c r="AG55" s="270">
        <f>'01 - Bourání stávajícíh k...'!J30</f>
        <v>0</v>
      </c>
      <c r="AH55" s="254"/>
      <c r="AI55" s="254"/>
      <c r="AJ55" s="254"/>
      <c r="AK55" s="254"/>
      <c r="AL55" s="254"/>
      <c r="AM55" s="254"/>
      <c r="AN55" s="270">
        <f t="shared" si="1"/>
        <v>0</v>
      </c>
      <c r="AO55" s="254"/>
      <c r="AP55" s="254"/>
      <c r="AQ55" s="64" t="s">
        <v>80</v>
      </c>
      <c r="AR55" s="61"/>
      <c r="AS55" s="65">
        <v>0</v>
      </c>
      <c r="AT55" s="66">
        <f t="shared" si="2"/>
        <v>0</v>
      </c>
      <c r="AU55" s="67">
        <f>'01 - Bourání stávajícíh k...'!P93</f>
        <v>0</v>
      </c>
      <c r="AV55" s="66">
        <f>'01 - Bourání stávajícíh k...'!J33</f>
        <v>0</v>
      </c>
      <c r="AW55" s="66">
        <f>'01 - Bourání stávajícíh k...'!J34</f>
        <v>0</v>
      </c>
      <c r="AX55" s="66">
        <f>'01 - Bourání stávajícíh k...'!J35</f>
        <v>0</v>
      </c>
      <c r="AY55" s="66">
        <f>'01 - Bourání stávajícíh k...'!J36</f>
        <v>0</v>
      </c>
      <c r="AZ55" s="66">
        <f>'01 - Bourání stávajícíh k...'!F33</f>
        <v>0</v>
      </c>
      <c r="BA55" s="66">
        <f>'01 - Bourání stávajícíh k...'!F34</f>
        <v>0</v>
      </c>
      <c r="BB55" s="66">
        <f>'01 - Bourání stávajícíh k...'!F35</f>
        <v>0</v>
      </c>
      <c r="BC55" s="66">
        <f>'01 - Bourání stávajícíh k...'!F36</f>
        <v>0</v>
      </c>
      <c r="BD55" s="68">
        <f>'01 - Bourání stávajícíh k...'!F37</f>
        <v>0</v>
      </c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70" t="s">
        <v>81</v>
      </c>
      <c r="BU55" s="69"/>
      <c r="BV55" s="70" t="s">
        <v>75</v>
      </c>
      <c r="BW55" s="70" t="s">
        <v>82</v>
      </c>
      <c r="BX55" s="70" t="s">
        <v>5</v>
      </c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70" t="s">
        <v>19</v>
      </c>
      <c r="CM55" s="70" t="s">
        <v>83</v>
      </c>
    </row>
    <row r="56" spans="1:91" ht="16.5" customHeight="1">
      <c r="A56" s="60" t="s">
        <v>77</v>
      </c>
      <c r="B56" s="61"/>
      <c r="C56" s="62"/>
      <c r="D56" s="271" t="s">
        <v>84</v>
      </c>
      <c r="E56" s="254"/>
      <c r="F56" s="254"/>
      <c r="G56" s="254"/>
      <c r="H56" s="254"/>
      <c r="I56" s="63"/>
      <c r="J56" s="271" t="s">
        <v>85</v>
      </c>
      <c r="K56" s="254"/>
      <c r="L56" s="254"/>
      <c r="M56" s="254"/>
      <c r="N56" s="254"/>
      <c r="O56" s="254"/>
      <c r="P56" s="254"/>
      <c r="Q56" s="254"/>
      <c r="R56" s="254"/>
      <c r="S56" s="254"/>
      <c r="T56" s="254"/>
      <c r="U56" s="254"/>
      <c r="V56" s="254"/>
      <c r="W56" s="254"/>
      <c r="X56" s="254"/>
      <c r="Y56" s="254"/>
      <c r="Z56" s="254"/>
      <c r="AA56" s="254"/>
      <c r="AB56" s="254"/>
      <c r="AC56" s="254"/>
      <c r="AD56" s="254"/>
      <c r="AE56" s="254"/>
      <c r="AF56" s="254"/>
      <c r="AG56" s="270">
        <f>'02 - ASR'!J30</f>
        <v>0</v>
      </c>
      <c r="AH56" s="254"/>
      <c r="AI56" s="254"/>
      <c r="AJ56" s="254"/>
      <c r="AK56" s="254"/>
      <c r="AL56" s="254"/>
      <c r="AM56" s="254"/>
      <c r="AN56" s="270">
        <f t="shared" si="1"/>
        <v>0</v>
      </c>
      <c r="AO56" s="254"/>
      <c r="AP56" s="254"/>
      <c r="AQ56" s="64" t="s">
        <v>80</v>
      </c>
      <c r="AR56" s="61"/>
      <c r="AS56" s="65">
        <v>0</v>
      </c>
      <c r="AT56" s="66">
        <f t="shared" si="2"/>
        <v>0</v>
      </c>
      <c r="AU56" s="67">
        <f>'02 - ASR'!P95</f>
        <v>0</v>
      </c>
      <c r="AV56" s="66">
        <f>'02 - ASR'!J33</f>
        <v>0</v>
      </c>
      <c r="AW56" s="66">
        <f>'02 - ASR'!J34</f>
        <v>0</v>
      </c>
      <c r="AX56" s="66">
        <f>'02 - ASR'!J35</f>
        <v>0</v>
      </c>
      <c r="AY56" s="66">
        <f>'02 - ASR'!J36</f>
        <v>0</v>
      </c>
      <c r="AZ56" s="66">
        <f>'02 - ASR'!F33</f>
        <v>0</v>
      </c>
      <c r="BA56" s="66">
        <f>'02 - ASR'!F34</f>
        <v>0</v>
      </c>
      <c r="BB56" s="66">
        <f>'02 - ASR'!F35</f>
        <v>0</v>
      </c>
      <c r="BC56" s="66">
        <f>'02 - ASR'!F36</f>
        <v>0</v>
      </c>
      <c r="BD56" s="68">
        <f>'02 - ASR'!F37</f>
        <v>0</v>
      </c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70" t="s">
        <v>81</v>
      </c>
      <c r="BU56" s="69"/>
      <c r="BV56" s="70" t="s">
        <v>75</v>
      </c>
      <c r="BW56" s="70" t="s">
        <v>86</v>
      </c>
      <c r="BX56" s="70" t="s">
        <v>5</v>
      </c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70" t="s">
        <v>19</v>
      </c>
      <c r="CM56" s="70" t="s">
        <v>83</v>
      </c>
    </row>
    <row r="57" spans="1:91" ht="16.5" customHeight="1">
      <c r="A57" s="60" t="s">
        <v>77</v>
      </c>
      <c r="B57" s="61"/>
      <c r="C57" s="62"/>
      <c r="D57" s="271" t="s">
        <v>87</v>
      </c>
      <c r="E57" s="254"/>
      <c r="F57" s="254"/>
      <c r="G57" s="254"/>
      <c r="H57" s="254"/>
      <c r="I57" s="63"/>
      <c r="J57" s="271" t="s">
        <v>88</v>
      </c>
      <c r="K57" s="254"/>
      <c r="L57" s="254"/>
      <c r="M57" s="254"/>
      <c r="N57" s="254"/>
      <c r="O57" s="254"/>
      <c r="P57" s="254"/>
      <c r="Q57" s="254"/>
      <c r="R57" s="254"/>
      <c r="S57" s="254"/>
      <c r="T57" s="254"/>
      <c r="U57" s="254"/>
      <c r="V57" s="254"/>
      <c r="W57" s="254"/>
      <c r="X57" s="254"/>
      <c r="Y57" s="254"/>
      <c r="Z57" s="254"/>
      <c r="AA57" s="254"/>
      <c r="AB57" s="254"/>
      <c r="AC57" s="254"/>
      <c r="AD57" s="254"/>
      <c r="AE57" s="254"/>
      <c r="AF57" s="254"/>
      <c r="AG57" s="270">
        <f>'03 - Chlazení'!J30</f>
        <v>0</v>
      </c>
      <c r="AH57" s="254"/>
      <c r="AI57" s="254"/>
      <c r="AJ57" s="254"/>
      <c r="AK57" s="254"/>
      <c r="AL57" s="254"/>
      <c r="AM57" s="254"/>
      <c r="AN57" s="270">
        <f t="shared" si="1"/>
        <v>0</v>
      </c>
      <c r="AO57" s="254"/>
      <c r="AP57" s="254"/>
      <c r="AQ57" s="64" t="s">
        <v>80</v>
      </c>
      <c r="AR57" s="61"/>
      <c r="AS57" s="65">
        <v>0</v>
      </c>
      <c r="AT57" s="66">
        <f t="shared" si="2"/>
        <v>0</v>
      </c>
      <c r="AU57" s="67">
        <f>'03 - Chlazení'!P90</f>
        <v>0</v>
      </c>
      <c r="AV57" s="66">
        <f>'03 - Chlazení'!J33</f>
        <v>0</v>
      </c>
      <c r="AW57" s="66">
        <f>'03 - Chlazení'!J34</f>
        <v>0</v>
      </c>
      <c r="AX57" s="66">
        <f>'03 - Chlazení'!J35</f>
        <v>0</v>
      </c>
      <c r="AY57" s="66">
        <f>'03 - Chlazení'!J36</f>
        <v>0</v>
      </c>
      <c r="AZ57" s="66">
        <f>'03 - Chlazení'!F33</f>
        <v>0</v>
      </c>
      <c r="BA57" s="66">
        <f>'03 - Chlazení'!F34</f>
        <v>0</v>
      </c>
      <c r="BB57" s="66">
        <f>'03 - Chlazení'!F35</f>
        <v>0</v>
      </c>
      <c r="BC57" s="66">
        <f>'03 - Chlazení'!F36</f>
        <v>0</v>
      </c>
      <c r="BD57" s="68">
        <f>'03 - Chlazení'!F37</f>
        <v>0</v>
      </c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70" t="s">
        <v>81</v>
      </c>
      <c r="BU57" s="69"/>
      <c r="BV57" s="70" t="s">
        <v>75</v>
      </c>
      <c r="BW57" s="70" t="s">
        <v>89</v>
      </c>
      <c r="BX57" s="70" t="s">
        <v>5</v>
      </c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70" t="s">
        <v>19</v>
      </c>
      <c r="CM57" s="70" t="s">
        <v>83</v>
      </c>
    </row>
    <row r="58" spans="1:91" ht="16.5" customHeight="1">
      <c r="A58" s="60" t="s">
        <v>77</v>
      </c>
      <c r="B58" s="61"/>
      <c r="C58" s="62"/>
      <c r="D58" s="271" t="s">
        <v>90</v>
      </c>
      <c r="E58" s="254"/>
      <c r="F58" s="254"/>
      <c r="G58" s="254"/>
      <c r="H58" s="254"/>
      <c r="I58" s="63"/>
      <c r="J58" s="271" t="s">
        <v>91</v>
      </c>
      <c r="K58" s="254"/>
      <c r="L58" s="254"/>
      <c r="M58" s="254"/>
      <c r="N58" s="254"/>
      <c r="O58" s="254"/>
      <c r="P58" s="254"/>
      <c r="Q58" s="254"/>
      <c r="R58" s="254"/>
      <c r="S58" s="254"/>
      <c r="T58" s="254"/>
      <c r="U58" s="254"/>
      <c r="V58" s="254"/>
      <c r="W58" s="254"/>
      <c r="X58" s="254"/>
      <c r="Y58" s="254"/>
      <c r="Z58" s="254"/>
      <c r="AA58" s="254"/>
      <c r="AB58" s="254"/>
      <c r="AC58" s="254"/>
      <c r="AD58" s="254"/>
      <c r="AE58" s="254"/>
      <c r="AF58" s="254"/>
      <c r="AG58" s="270">
        <f>'04 - VZT'!J30</f>
        <v>0</v>
      </c>
      <c r="AH58" s="254"/>
      <c r="AI58" s="254"/>
      <c r="AJ58" s="254"/>
      <c r="AK58" s="254"/>
      <c r="AL58" s="254"/>
      <c r="AM58" s="254"/>
      <c r="AN58" s="270">
        <f t="shared" si="1"/>
        <v>0</v>
      </c>
      <c r="AO58" s="254"/>
      <c r="AP58" s="254"/>
      <c r="AQ58" s="64" t="s">
        <v>80</v>
      </c>
      <c r="AR58" s="61"/>
      <c r="AS58" s="65">
        <v>0</v>
      </c>
      <c r="AT58" s="66">
        <f t="shared" si="2"/>
        <v>0</v>
      </c>
      <c r="AU58" s="67">
        <f>'04 - VZT'!P85</f>
        <v>0</v>
      </c>
      <c r="AV58" s="66">
        <f>'04 - VZT'!J33</f>
        <v>0</v>
      </c>
      <c r="AW58" s="66">
        <f>'04 - VZT'!J34</f>
        <v>0</v>
      </c>
      <c r="AX58" s="66">
        <f>'04 - VZT'!J35</f>
        <v>0</v>
      </c>
      <c r="AY58" s="66">
        <f>'04 - VZT'!J36</f>
        <v>0</v>
      </c>
      <c r="AZ58" s="66">
        <f>'04 - VZT'!F33</f>
        <v>0</v>
      </c>
      <c r="BA58" s="66">
        <f>'04 - VZT'!F34</f>
        <v>0</v>
      </c>
      <c r="BB58" s="66">
        <f>'04 - VZT'!F35</f>
        <v>0</v>
      </c>
      <c r="BC58" s="66">
        <f>'04 - VZT'!F36</f>
        <v>0</v>
      </c>
      <c r="BD58" s="68">
        <f>'04 - VZT'!F37</f>
        <v>0</v>
      </c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70" t="s">
        <v>81</v>
      </c>
      <c r="BU58" s="69"/>
      <c r="BV58" s="70" t="s">
        <v>75</v>
      </c>
      <c r="BW58" s="70" t="s">
        <v>92</v>
      </c>
      <c r="BX58" s="70" t="s">
        <v>5</v>
      </c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70" t="s">
        <v>19</v>
      </c>
      <c r="CM58" s="70" t="s">
        <v>83</v>
      </c>
    </row>
    <row r="59" spans="1:91" ht="16.5" customHeight="1">
      <c r="A59" s="60" t="s">
        <v>77</v>
      </c>
      <c r="B59" s="61"/>
      <c r="C59" s="62"/>
      <c r="D59" s="271" t="s">
        <v>93</v>
      </c>
      <c r="E59" s="254"/>
      <c r="F59" s="254"/>
      <c r="G59" s="254"/>
      <c r="H59" s="254"/>
      <c r="I59" s="63"/>
      <c r="J59" s="271" t="s">
        <v>94</v>
      </c>
      <c r="K59" s="254"/>
      <c r="L59" s="254"/>
      <c r="M59" s="254"/>
      <c r="N59" s="254"/>
      <c r="O59" s="254"/>
      <c r="P59" s="254"/>
      <c r="Q59" s="254"/>
      <c r="R59" s="254"/>
      <c r="S59" s="254"/>
      <c r="T59" s="254"/>
      <c r="U59" s="254"/>
      <c r="V59" s="254"/>
      <c r="W59" s="254"/>
      <c r="X59" s="254"/>
      <c r="Y59" s="254"/>
      <c r="Z59" s="254"/>
      <c r="AA59" s="254"/>
      <c r="AB59" s="254"/>
      <c r="AC59" s="254"/>
      <c r="AD59" s="254"/>
      <c r="AE59" s="254"/>
      <c r="AF59" s="254"/>
      <c r="AG59" s="270">
        <f>'05 - EL'!J30</f>
        <v>0</v>
      </c>
      <c r="AH59" s="254"/>
      <c r="AI59" s="254"/>
      <c r="AJ59" s="254"/>
      <c r="AK59" s="254"/>
      <c r="AL59" s="254"/>
      <c r="AM59" s="254"/>
      <c r="AN59" s="270">
        <f t="shared" si="1"/>
        <v>0</v>
      </c>
      <c r="AO59" s="254"/>
      <c r="AP59" s="254"/>
      <c r="AQ59" s="64" t="s">
        <v>80</v>
      </c>
      <c r="AR59" s="61"/>
      <c r="AS59" s="65">
        <v>0</v>
      </c>
      <c r="AT59" s="66">
        <f t="shared" si="2"/>
        <v>0</v>
      </c>
      <c r="AU59" s="67">
        <f>'05 - EL'!P89</f>
        <v>0</v>
      </c>
      <c r="AV59" s="66">
        <f>'05 - EL'!J33</f>
        <v>0</v>
      </c>
      <c r="AW59" s="66">
        <f>'05 - EL'!J34</f>
        <v>0</v>
      </c>
      <c r="AX59" s="66">
        <f>'05 - EL'!J35</f>
        <v>0</v>
      </c>
      <c r="AY59" s="66">
        <f>'05 - EL'!J36</f>
        <v>0</v>
      </c>
      <c r="AZ59" s="66">
        <f>'05 - EL'!F33</f>
        <v>0</v>
      </c>
      <c r="BA59" s="66">
        <f>'05 - EL'!F34</f>
        <v>0</v>
      </c>
      <c r="BB59" s="66">
        <f>'05 - EL'!F35</f>
        <v>0</v>
      </c>
      <c r="BC59" s="66">
        <f>'05 - EL'!F36</f>
        <v>0</v>
      </c>
      <c r="BD59" s="68">
        <f>'05 - EL'!F37</f>
        <v>0</v>
      </c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70" t="s">
        <v>81</v>
      </c>
      <c r="BU59" s="69"/>
      <c r="BV59" s="70" t="s">
        <v>75</v>
      </c>
      <c r="BW59" s="70" t="s">
        <v>95</v>
      </c>
      <c r="BX59" s="70" t="s">
        <v>5</v>
      </c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70" t="s">
        <v>19</v>
      </c>
      <c r="CM59" s="70" t="s">
        <v>83</v>
      </c>
    </row>
    <row r="60" spans="1:91" ht="16.5" customHeight="1">
      <c r="A60" s="60" t="s">
        <v>77</v>
      </c>
      <c r="B60" s="61"/>
      <c r="C60" s="62"/>
      <c r="D60" s="271" t="s">
        <v>96</v>
      </c>
      <c r="E60" s="254"/>
      <c r="F60" s="254"/>
      <c r="G60" s="254"/>
      <c r="H60" s="254"/>
      <c r="I60" s="63"/>
      <c r="J60" s="271" t="s">
        <v>97</v>
      </c>
      <c r="K60" s="254"/>
      <c r="L60" s="254"/>
      <c r="M60" s="254"/>
      <c r="N60" s="254"/>
      <c r="O60" s="254"/>
      <c r="P60" s="254"/>
      <c r="Q60" s="254"/>
      <c r="R60" s="254"/>
      <c r="S60" s="254"/>
      <c r="T60" s="254"/>
      <c r="U60" s="254"/>
      <c r="V60" s="254"/>
      <c r="W60" s="254"/>
      <c r="X60" s="254"/>
      <c r="Y60" s="254"/>
      <c r="Z60" s="254"/>
      <c r="AA60" s="254"/>
      <c r="AB60" s="254"/>
      <c r="AC60" s="254"/>
      <c r="AD60" s="254"/>
      <c r="AE60" s="254"/>
      <c r="AF60" s="254"/>
      <c r="AG60" s="270">
        <f>'06 - Vnitřní kanalizace s...'!J30</f>
        <v>0</v>
      </c>
      <c r="AH60" s="254"/>
      <c r="AI60" s="254"/>
      <c r="AJ60" s="254"/>
      <c r="AK60" s="254"/>
      <c r="AL60" s="254"/>
      <c r="AM60" s="254"/>
      <c r="AN60" s="270">
        <f t="shared" si="1"/>
        <v>0</v>
      </c>
      <c r="AO60" s="254"/>
      <c r="AP60" s="254"/>
      <c r="AQ60" s="64" t="s">
        <v>80</v>
      </c>
      <c r="AR60" s="61"/>
      <c r="AS60" s="65">
        <v>0</v>
      </c>
      <c r="AT60" s="66">
        <f t="shared" si="2"/>
        <v>0</v>
      </c>
      <c r="AU60" s="67">
        <f>'06 - Vnitřní kanalizace s...'!P83</f>
        <v>0</v>
      </c>
      <c r="AV60" s="66">
        <f>'06 - Vnitřní kanalizace s...'!J33</f>
        <v>0</v>
      </c>
      <c r="AW60" s="66">
        <f>'06 - Vnitřní kanalizace s...'!J34</f>
        <v>0</v>
      </c>
      <c r="AX60" s="66">
        <f>'06 - Vnitřní kanalizace s...'!J35</f>
        <v>0</v>
      </c>
      <c r="AY60" s="66">
        <f>'06 - Vnitřní kanalizace s...'!J36</f>
        <v>0</v>
      </c>
      <c r="AZ60" s="66">
        <f>'06 - Vnitřní kanalizace s...'!F33</f>
        <v>0</v>
      </c>
      <c r="BA60" s="66">
        <f>'06 - Vnitřní kanalizace s...'!F34</f>
        <v>0</v>
      </c>
      <c r="BB60" s="66">
        <f>'06 - Vnitřní kanalizace s...'!F35</f>
        <v>0</v>
      </c>
      <c r="BC60" s="66">
        <f>'06 - Vnitřní kanalizace s...'!F36</f>
        <v>0</v>
      </c>
      <c r="BD60" s="68">
        <f>'06 - Vnitřní kanalizace s...'!F37</f>
        <v>0</v>
      </c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70" t="s">
        <v>81</v>
      </c>
      <c r="BU60" s="69"/>
      <c r="BV60" s="70" t="s">
        <v>75</v>
      </c>
      <c r="BW60" s="70" t="s">
        <v>98</v>
      </c>
      <c r="BX60" s="70" t="s">
        <v>5</v>
      </c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70" t="s">
        <v>19</v>
      </c>
      <c r="CM60" s="70" t="s">
        <v>83</v>
      </c>
    </row>
    <row r="61" spans="1:91" ht="16.5" customHeight="1">
      <c r="A61" s="60" t="s">
        <v>77</v>
      </c>
      <c r="B61" s="61"/>
      <c r="C61" s="62"/>
      <c r="D61" s="271" t="s">
        <v>99</v>
      </c>
      <c r="E61" s="254"/>
      <c r="F61" s="254"/>
      <c r="G61" s="254"/>
      <c r="H61" s="254"/>
      <c r="I61" s="63"/>
      <c r="J61" s="271" t="s">
        <v>100</v>
      </c>
      <c r="K61" s="254"/>
      <c r="L61" s="254"/>
      <c r="M61" s="254"/>
      <c r="N61" s="254"/>
      <c r="O61" s="254"/>
      <c r="P61" s="254"/>
      <c r="Q61" s="254"/>
      <c r="R61" s="254"/>
      <c r="S61" s="254"/>
      <c r="T61" s="254"/>
      <c r="U61" s="254"/>
      <c r="V61" s="254"/>
      <c r="W61" s="254"/>
      <c r="X61" s="254"/>
      <c r="Y61" s="254"/>
      <c r="Z61" s="254"/>
      <c r="AA61" s="254"/>
      <c r="AB61" s="254"/>
      <c r="AC61" s="254"/>
      <c r="AD61" s="254"/>
      <c r="AE61" s="254"/>
      <c r="AF61" s="254"/>
      <c r="AG61" s="270">
        <f>'07 - Vnitřní kanalizace t...'!J30</f>
        <v>0</v>
      </c>
      <c r="AH61" s="254"/>
      <c r="AI61" s="254"/>
      <c r="AJ61" s="254"/>
      <c r="AK61" s="254"/>
      <c r="AL61" s="254"/>
      <c r="AM61" s="254"/>
      <c r="AN61" s="270">
        <f t="shared" si="1"/>
        <v>0</v>
      </c>
      <c r="AO61" s="254"/>
      <c r="AP61" s="254"/>
      <c r="AQ61" s="64" t="s">
        <v>80</v>
      </c>
      <c r="AR61" s="61"/>
      <c r="AS61" s="65">
        <v>0</v>
      </c>
      <c r="AT61" s="66">
        <f t="shared" si="2"/>
        <v>0</v>
      </c>
      <c r="AU61" s="67">
        <f>'07 - Vnitřní kanalizace t...'!P83</f>
        <v>0</v>
      </c>
      <c r="AV61" s="66">
        <f>'07 - Vnitřní kanalizace t...'!J33</f>
        <v>0</v>
      </c>
      <c r="AW61" s="66">
        <f>'07 - Vnitřní kanalizace t...'!J34</f>
        <v>0</v>
      </c>
      <c r="AX61" s="66">
        <f>'07 - Vnitřní kanalizace t...'!J35</f>
        <v>0</v>
      </c>
      <c r="AY61" s="66">
        <f>'07 - Vnitřní kanalizace t...'!J36</f>
        <v>0</v>
      </c>
      <c r="AZ61" s="66">
        <f>'07 - Vnitřní kanalizace t...'!F33</f>
        <v>0</v>
      </c>
      <c r="BA61" s="66">
        <f>'07 - Vnitřní kanalizace t...'!F34</f>
        <v>0</v>
      </c>
      <c r="BB61" s="66">
        <f>'07 - Vnitřní kanalizace t...'!F35</f>
        <v>0</v>
      </c>
      <c r="BC61" s="66">
        <f>'07 - Vnitřní kanalizace t...'!F36</f>
        <v>0</v>
      </c>
      <c r="BD61" s="68">
        <f>'07 - Vnitřní kanalizace t...'!F37</f>
        <v>0</v>
      </c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70" t="s">
        <v>81</v>
      </c>
      <c r="BU61" s="69"/>
      <c r="BV61" s="70" t="s">
        <v>75</v>
      </c>
      <c r="BW61" s="70" t="s">
        <v>101</v>
      </c>
      <c r="BX61" s="70" t="s">
        <v>5</v>
      </c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70" t="s">
        <v>19</v>
      </c>
      <c r="CM61" s="70" t="s">
        <v>83</v>
      </c>
    </row>
    <row r="62" spans="1:91" ht="16.5" customHeight="1">
      <c r="A62" s="60" t="s">
        <v>77</v>
      </c>
      <c r="B62" s="61"/>
      <c r="C62" s="62"/>
      <c r="D62" s="271" t="s">
        <v>102</v>
      </c>
      <c r="E62" s="254"/>
      <c r="F62" s="254"/>
      <c r="G62" s="254"/>
      <c r="H62" s="254"/>
      <c r="I62" s="63"/>
      <c r="J62" s="271" t="s">
        <v>103</v>
      </c>
      <c r="K62" s="254"/>
      <c r="L62" s="254"/>
      <c r="M62" s="254"/>
      <c r="N62" s="254"/>
      <c r="O62" s="254"/>
      <c r="P62" s="254"/>
      <c r="Q62" s="254"/>
      <c r="R62" s="254"/>
      <c r="S62" s="254"/>
      <c r="T62" s="254"/>
      <c r="U62" s="254"/>
      <c r="V62" s="254"/>
      <c r="W62" s="254"/>
      <c r="X62" s="254"/>
      <c r="Y62" s="254"/>
      <c r="Z62" s="254"/>
      <c r="AA62" s="254"/>
      <c r="AB62" s="254"/>
      <c r="AC62" s="254"/>
      <c r="AD62" s="254"/>
      <c r="AE62" s="254"/>
      <c r="AF62" s="254"/>
      <c r="AG62" s="270">
        <f>'08 - Vnitřní vodovod'!J30</f>
        <v>0</v>
      </c>
      <c r="AH62" s="254"/>
      <c r="AI62" s="254"/>
      <c r="AJ62" s="254"/>
      <c r="AK62" s="254"/>
      <c r="AL62" s="254"/>
      <c r="AM62" s="254"/>
      <c r="AN62" s="270">
        <f t="shared" si="1"/>
        <v>0</v>
      </c>
      <c r="AO62" s="254"/>
      <c r="AP62" s="254"/>
      <c r="AQ62" s="64" t="s">
        <v>80</v>
      </c>
      <c r="AR62" s="61"/>
      <c r="AS62" s="65">
        <v>0</v>
      </c>
      <c r="AT62" s="66">
        <f t="shared" si="2"/>
        <v>0</v>
      </c>
      <c r="AU62" s="67">
        <f>'08 - Vnitřní vodovod'!P84</f>
        <v>0</v>
      </c>
      <c r="AV62" s="66">
        <f>'08 - Vnitřní vodovod'!J33</f>
        <v>0</v>
      </c>
      <c r="AW62" s="66">
        <f>'08 - Vnitřní vodovod'!J34</f>
        <v>0</v>
      </c>
      <c r="AX62" s="66">
        <f>'08 - Vnitřní vodovod'!J35</f>
        <v>0</v>
      </c>
      <c r="AY62" s="66">
        <f>'08 - Vnitřní vodovod'!J36</f>
        <v>0</v>
      </c>
      <c r="AZ62" s="66">
        <f>'08 - Vnitřní vodovod'!F33</f>
        <v>0</v>
      </c>
      <c r="BA62" s="66">
        <f>'08 - Vnitřní vodovod'!F34</f>
        <v>0</v>
      </c>
      <c r="BB62" s="66">
        <f>'08 - Vnitřní vodovod'!F35</f>
        <v>0</v>
      </c>
      <c r="BC62" s="66">
        <f>'08 - Vnitřní vodovod'!F36</f>
        <v>0</v>
      </c>
      <c r="BD62" s="68">
        <f>'08 - Vnitřní vodovod'!F37</f>
        <v>0</v>
      </c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70" t="s">
        <v>81</v>
      </c>
      <c r="BU62" s="69"/>
      <c r="BV62" s="70" t="s">
        <v>75</v>
      </c>
      <c r="BW62" s="70" t="s">
        <v>104</v>
      </c>
      <c r="BX62" s="70" t="s">
        <v>5</v>
      </c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70" t="s">
        <v>19</v>
      </c>
      <c r="CM62" s="70" t="s">
        <v>83</v>
      </c>
    </row>
    <row r="63" spans="1:91" ht="16.5" customHeight="1">
      <c r="A63" s="60" t="s">
        <v>77</v>
      </c>
      <c r="B63" s="61"/>
      <c r="C63" s="62"/>
      <c r="D63" s="271" t="s">
        <v>105</v>
      </c>
      <c r="E63" s="254"/>
      <c r="F63" s="254"/>
      <c r="G63" s="254"/>
      <c r="H63" s="254"/>
      <c r="I63" s="63"/>
      <c r="J63" s="271" t="s">
        <v>106</v>
      </c>
      <c r="K63" s="254"/>
      <c r="L63" s="254"/>
      <c r="M63" s="254"/>
      <c r="N63" s="254"/>
      <c r="O63" s="254"/>
      <c r="P63" s="254"/>
      <c r="Q63" s="254"/>
      <c r="R63" s="254"/>
      <c r="S63" s="254"/>
      <c r="T63" s="254"/>
      <c r="U63" s="254"/>
      <c r="V63" s="254"/>
      <c r="W63" s="254"/>
      <c r="X63" s="254"/>
      <c r="Y63" s="254"/>
      <c r="Z63" s="254"/>
      <c r="AA63" s="254"/>
      <c r="AB63" s="254"/>
      <c r="AC63" s="254"/>
      <c r="AD63" s="254"/>
      <c r="AE63" s="254"/>
      <c r="AF63" s="254"/>
      <c r="AG63" s="270">
        <f>'09 - Vnitřní plynovod'!J30</f>
        <v>0</v>
      </c>
      <c r="AH63" s="254"/>
      <c r="AI63" s="254"/>
      <c r="AJ63" s="254"/>
      <c r="AK63" s="254"/>
      <c r="AL63" s="254"/>
      <c r="AM63" s="254"/>
      <c r="AN63" s="270">
        <f t="shared" si="1"/>
        <v>0</v>
      </c>
      <c r="AO63" s="254"/>
      <c r="AP63" s="254"/>
      <c r="AQ63" s="64" t="s">
        <v>80</v>
      </c>
      <c r="AR63" s="61"/>
      <c r="AS63" s="65">
        <v>0</v>
      </c>
      <c r="AT63" s="66">
        <f t="shared" si="2"/>
        <v>0</v>
      </c>
      <c r="AU63" s="67">
        <f>'09 - Vnitřní plynovod'!P83</f>
        <v>0</v>
      </c>
      <c r="AV63" s="66">
        <f>'09 - Vnitřní plynovod'!J33</f>
        <v>0</v>
      </c>
      <c r="AW63" s="66">
        <f>'09 - Vnitřní plynovod'!J34</f>
        <v>0</v>
      </c>
      <c r="AX63" s="66">
        <f>'09 - Vnitřní plynovod'!J35</f>
        <v>0</v>
      </c>
      <c r="AY63" s="66">
        <f>'09 - Vnitřní plynovod'!J36</f>
        <v>0</v>
      </c>
      <c r="AZ63" s="66">
        <f>'09 - Vnitřní plynovod'!F33</f>
        <v>0</v>
      </c>
      <c r="BA63" s="66">
        <f>'09 - Vnitřní plynovod'!F34</f>
        <v>0</v>
      </c>
      <c r="BB63" s="66">
        <f>'09 - Vnitřní plynovod'!F35</f>
        <v>0</v>
      </c>
      <c r="BC63" s="66">
        <f>'09 - Vnitřní plynovod'!F36</f>
        <v>0</v>
      </c>
      <c r="BD63" s="68">
        <f>'09 - Vnitřní plynovod'!F37</f>
        <v>0</v>
      </c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70" t="s">
        <v>81</v>
      </c>
      <c r="BU63" s="69"/>
      <c r="BV63" s="70" t="s">
        <v>75</v>
      </c>
      <c r="BW63" s="70" t="s">
        <v>107</v>
      </c>
      <c r="BX63" s="70" t="s">
        <v>5</v>
      </c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70" t="s">
        <v>19</v>
      </c>
      <c r="CM63" s="70" t="s">
        <v>83</v>
      </c>
    </row>
    <row r="64" spans="1:91" ht="16.5" customHeight="1">
      <c r="A64" s="60" t="s">
        <v>77</v>
      </c>
      <c r="B64" s="61"/>
      <c r="C64" s="62"/>
      <c r="D64" s="271" t="s">
        <v>108</v>
      </c>
      <c r="E64" s="254"/>
      <c r="F64" s="254"/>
      <c r="G64" s="254"/>
      <c r="H64" s="254"/>
      <c r="I64" s="63"/>
      <c r="J64" s="271" t="s">
        <v>109</v>
      </c>
      <c r="K64" s="254"/>
      <c r="L64" s="254"/>
      <c r="M64" s="254"/>
      <c r="N64" s="254"/>
      <c r="O64" s="254"/>
      <c r="P64" s="254"/>
      <c r="Q64" s="254"/>
      <c r="R64" s="254"/>
      <c r="S64" s="254"/>
      <c r="T64" s="254"/>
      <c r="U64" s="254"/>
      <c r="V64" s="254"/>
      <c r="W64" s="254"/>
      <c r="X64" s="254"/>
      <c r="Y64" s="254"/>
      <c r="Z64" s="254"/>
      <c r="AA64" s="254"/>
      <c r="AB64" s="254"/>
      <c r="AC64" s="254"/>
      <c r="AD64" s="254"/>
      <c r="AE64" s="254"/>
      <c r="AF64" s="254"/>
      <c r="AG64" s="270">
        <f>'10 - VRN'!J30</f>
        <v>0</v>
      </c>
      <c r="AH64" s="254"/>
      <c r="AI64" s="254"/>
      <c r="AJ64" s="254"/>
      <c r="AK64" s="254"/>
      <c r="AL64" s="254"/>
      <c r="AM64" s="254"/>
      <c r="AN64" s="270">
        <f t="shared" si="1"/>
        <v>0</v>
      </c>
      <c r="AO64" s="254"/>
      <c r="AP64" s="254"/>
      <c r="AQ64" s="64" t="s">
        <v>80</v>
      </c>
      <c r="AR64" s="61"/>
      <c r="AS64" s="71">
        <v>0</v>
      </c>
      <c r="AT64" s="72">
        <f t="shared" si="2"/>
        <v>0</v>
      </c>
      <c r="AU64" s="73">
        <f>'10 - VRN'!P84</f>
        <v>0</v>
      </c>
      <c r="AV64" s="72">
        <f>'10 - VRN'!J33</f>
        <v>0</v>
      </c>
      <c r="AW64" s="72">
        <f>'10 - VRN'!J34</f>
        <v>0</v>
      </c>
      <c r="AX64" s="72">
        <f>'10 - VRN'!J35</f>
        <v>0</v>
      </c>
      <c r="AY64" s="72">
        <f>'10 - VRN'!J36</f>
        <v>0</v>
      </c>
      <c r="AZ64" s="72">
        <f>'10 - VRN'!F33</f>
        <v>0</v>
      </c>
      <c r="BA64" s="72">
        <f>'10 - VRN'!F34</f>
        <v>0</v>
      </c>
      <c r="BB64" s="72">
        <f>'10 - VRN'!F35</f>
        <v>0</v>
      </c>
      <c r="BC64" s="72">
        <f>'10 - VRN'!F36</f>
        <v>0</v>
      </c>
      <c r="BD64" s="74">
        <f>'10 - VRN'!F37</f>
        <v>0</v>
      </c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70" t="s">
        <v>81</v>
      </c>
      <c r="BU64" s="69"/>
      <c r="BV64" s="70" t="s">
        <v>75</v>
      </c>
      <c r="BW64" s="70" t="s">
        <v>110</v>
      </c>
      <c r="BX64" s="70" t="s">
        <v>5</v>
      </c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70" t="s">
        <v>19</v>
      </c>
      <c r="CM64" s="70" t="s">
        <v>83</v>
      </c>
    </row>
    <row r="65" spans="1:91" ht="30" customHeight="1">
      <c r="A65" s="17"/>
      <c r="B65" s="18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8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</row>
    <row r="66" spans="1:91" ht="6.75" customHeight="1">
      <c r="A66" s="17"/>
      <c r="B66" s="28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18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</row>
    <row r="67" spans="1:91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</row>
    <row r="68" spans="1:91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</row>
    <row r="69" spans="1:91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</row>
    <row r="70" spans="1:91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</row>
    <row r="71" spans="1:9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</row>
    <row r="72" spans="1:91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</row>
    <row r="73" spans="1:91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</row>
    <row r="74" spans="1:91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</row>
    <row r="75" spans="1:91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</row>
    <row r="76" spans="1:91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</row>
    <row r="77" spans="1:91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</row>
    <row r="78" spans="1:91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</row>
    <row r="79" spans="1:91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</row>
    <row r="80" spans="1:91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</row>
    <row r="81" spans="1:9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</row>
    <row r="82" spans="1:91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</row>
    <row r="83" spans="1:91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</row>
    <row r="84" spans="1:91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</row>
    <row r="85" spans="1:91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</row>
    <row r="86" spans="1:91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</row>
    <row r="87" spans="1:91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</row>
    <row r="88" spans="1:91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</row>
    <row r="89" spans="1:91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</row>
    <row r="90" spans="1:91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</row>
    <row r="91" spans="1: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</row>
    <row r="92" spans="1:91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</row>
    <row r="93" spans="1:91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</row>
    <row r="94" spans="1:91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</row>
    <row r="95" spans="1:91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</row>
    <row r="96" spans="1:91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</row>
    <row r="97" spans="1:91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</row>
    <row r="98" spans="1:91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</row>
    <row r="99" spans="1:91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</row>
    <row r="100" spans="1:91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</row>
    <row r="101" spans="1:9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</row>
    <row r="102" spans="1:91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</row>
    <row r="103" spans="1:91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</row>
    <row r="104" spans="1:91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</row>
    <row r="105" spans="1:91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</row>
    <row r="106" spans="1:91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</row>
    <row r="107" spans="1:91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</row>
    <row r="108" spans="1:91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</row>
    <row r="109" spans="1:91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</row>
    <row r="110" spans="1:91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</row>
    <row r="111" spans="1:9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</row>
    <row r="112" spans="1:91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</row>
    <row r="113" spans="1:91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</row>
    <row r="114" spans="1:91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</row>
    <row r="115" spans="1:91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</row>
    <row r="116" spans="1:91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</row>
    <row r="117" spans="1:91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</row>
    <row r="118" spans="1:91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</row>
    <row r="119" spans="1:91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</row>
    <row r="120" spans="1:91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</row>
    <row r="121" spans="1:9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</row>
    <row r="122" spans="1:91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</row>
    <row r="123" spans="1:91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</row>
    <row r="124" spans="1:91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</row>
    <row r="125" spans="1:91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</row>
    <row r="126" spans="1:91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</row>
    <row r="127" spans="1:91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</row>
    <row r="128" spans="1:91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</row>
    <row r="129" spans="1:91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</row>
    <row r="130" spans="1:91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</row>
    <row r="131" spans="1:9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</row>
    <row r="132" spans="1:91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</row>
    <row r="133" spans="1:91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</row>
    <row r="134" spans="1:91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</row>
    <row r="135" spans="1:91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</row>
    <row r="136" spans="1:91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</row>
    <row r="137" spans="1:91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</row>
    <row r="138" spans="1:91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</row>
    <row r="139" spans="1:91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</row>
    <row r="140" spans="1:91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</row>
    <row r="141" spans="1:9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</row>
    <row r="142" spans="1:91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</row>
    <row r="143" spans="1:91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</row>
    <row r="144" spans="1:91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</row>
    <row r="145" spans="1:91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</row>
    <row r="146" spans="1:91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</row>
    <row r="147" spans="1:91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</row>
    <row r="148" spans="1:91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</row>
    <row r="149" spans="1:91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</row>
    <row r="150" spans="1:91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</row>
    <row r="151" spans="1:9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</row>
    <row r="152" spans="1:91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</row>
    <row r="153" spans="1:91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</row>
    <row r="154" spans="1:91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</row>
    <row r="155" spans="1:91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</row>
    <row r="156" spans="1:91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</row>
    <row r="157" spans="1:91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</row>
    <row r="158" spans="1:91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</row>
    <row r="159" spans="1:91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</row>
    <row r="160" spans="1:91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</row>
    <row r="161" spans="1:9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</row>
    <row r="162" spans="1:91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</row>
    <row r="163" spans="1:91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</row>
    <row r="164" spans="1:91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</row>
    <row r="165" spans="1:91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</row>
    <row r="166" spans="1:91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</row>
    <row r="167" spans="1:91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</row>
    <row r="168" spans="1:91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</row>
    <row r="169" spans="1:91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</row>
    <row r="170" spans="1:91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</row>
    <row r="171" spans="1:9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</row>
    <row r="172" spans="1:91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</row>
    <row r="173" spans="1:91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</row>
    <row r="174" spans="1:91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</row>
    <row r="175" spans="1:91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</row>
    <row r="176" spans="1:91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</row>
    <row r="177" spans="1:91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</row>
    <row r="178" spans="1:91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</row>
    <row r="179" spans="1:91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</row>
    <row r="180" spans="1:91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</row>
    <row r="181" spans="1:9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</row>
    <row r="182" spans="1:91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</row>
    <row r="183" spans="1:91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</row>
    <row r="184" spans="1:91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</row>
    <row r="185" spans="1:91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</row>
    <row r="186" spans="1:91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</row>
    <row r="187" spans="1:91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</row>
    <row r="188" spans="1:91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</row>
    <row r="189" spans="1:91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</row>
    <row r="190" spans="1:91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</row>
    <row r="191" spans="1: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</row>
    <row r="192" spans="1:91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</row>
    <row r="193" spans="1:91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</row>
    <row r="194" spans="1:91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</row>
    <row r="195" spans="1:91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</row>
    <row r="196" spans="1:91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</row>
    <row r="197" spans="1:91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</row>
    <row r="198" spans="1:91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</row>
    <row r="199" spans="1:91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</row>
    <row r="200" spans="1:91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</row>
    <row r="201" spans="1:9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</row>
    <row r="202" spans="1:91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</row>
    <row r="203" spans="1:91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</row>
    <row r="204" spans="1:91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</row>
    <row r="205" spans="1:91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</row>
    <row r="206" spans="1:91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</row>
    <row r="207" spans="1:91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</row>
    <row r="208" spans="1:91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</row>
    <row r="209" spans="1:91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</row>
    <row r="210" spans="1:91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</row>
    <row r="211" spans="1:9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</row>
    <row r="212" spans="1:91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</row>
    <row r="213" spans="1:91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</row>
    <row r="214" spans="1:91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</row>
    <row r="215" spans="1:91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</row>
    <row r="216" spans="1:91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</row>
    <row r="217" spans="1:91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</row>
    <row r="218" spans="1:91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</row>
    <row r="219" spans="1:91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</row>
    <row r="220" spans="1:91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</row>
    <row r="221" spans="1:9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</row>
    <row r="222" spans="1:91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</row>
    <row r="223" spans="1:91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</row>
    <row r="224" spans="1:91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</row>
    <row r="225" spans="1:91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</row>
    <row r="226" spans="1:91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</row>
    <row r="227" spans="1:91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</row>
    <row r="228" spans="1:91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</row>
    <row r="229" spans="1:91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</row>
    <row r="230" spans="1:91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</row>
    <row r="231" spans="1:9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</row>
    <row r="232" spans="1:91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</row>
    <row r="233" spans="1:91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</row>
    <row r="234" spans="1:91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</row>
    <row r="235" spans="1:91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</row>
    <row r="236" spans="1:91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</row>
    <row r="237" spans="1:91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</row>
    <row r="238" spans="1:91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</row>
    <row r="239" spans="1:91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</row>
    <row r="240" spans="1:91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</row>
    <row r="241" spans="1:9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</row>
    <row r="242" spans="1:91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</row>
    <row r="243" spans="1:91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</row>
    <row r="244" spans="1:91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</row>
    <row r="245" spans="1:91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</row>
    <row r="246" spans="1:91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</row>
    <row r="247" spans="1:91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</row>
    <row r="248" spans="1:91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</row>
    <row r="249" spans="1:91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</row>
    <row r="250" spans="1:91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</row>
    <row r="251" spans="1:9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</row>
    <row r="252" spans="1:91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</row>
    <row r="253" spans="1:91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</row>
    <row r="254" spans="1:91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</row>
    <row r="255" spans="1:91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</row>
    <row r="256" spans="1:91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</row>
    <row r="257" spans="1:91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</row>
    <row r="258" spans="1:91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</row>
    <row r="259" spans="1:91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</row>
    <row r="260" spans="1:91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</row>
    <row r="261" spans="1:9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</row>
    <row r="262" spans="1:91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</row>
    <row r="263" spans="1:91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</row>
    <row r="264" spans="1:91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</row>
    <row r="265" spans="1:91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</row>
    <row r="266" spans="1:91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</row>
    <row r="267" spans="1:91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</row>
    <row r="268" spans="1:91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</row>
    <row r="269" spans="1:91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</row>
    <row r="270" spans="1:91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</row>
    <row r="271" spans="1:9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</row>
    <row r="272" spans="1:91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</row>
    <row r="273" spans="1:91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</row>
    <row r="274" spans="1:91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</row>
    <row r="275" spans="1:91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</row>
    <row r="276" spans="1:91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</row>
    <row r="277" spans="1:91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</row>
    <row r="278" spans="1:91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</row>
    <row r="279" spans="1:91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</row>
    <row r="280" spans="1:91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</row>
    <row r="281" spans="1:9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</row>
    <row r="282" spans="1:91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</row>
    <row r="283" spans="1:91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</row>
    <row r="284" spans="1:91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</row>
    <row r="285" spans="1:91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</row>
    <row r="286" spans="1:91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</row>
    <row r="287" spans="1:91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</row>
    <row r="288" spans="1:91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</row>
    <row r="289" spans="1:91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</row>
    <row r="290" spans="1:91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</row>
    <row r="291" spans="1: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</row>
    <row r="292" spans="1:91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</row>
    <row r="293" spans="1:91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</row>
    <row r="294" spans="1:91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</row>
    <row r="295" spans="1:91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</row>
    <row r="296" spans="1:91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</row>
    <row r="297" spans="1:91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</row>
    <row r="298" spans="1:91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</row>
    <row r="299" spans="1:91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</row>
    <row r="300" spans="1:91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</row>
    <row r="301" spans="1:9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</row>
    <row r="302" spans="1:91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</row>
    <row r="303" spans="1:91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</row>
    <row r="304" spans="1:91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</row>
    <row r="305" spans="1:91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</row>
    <row r="306" spans="1:91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</row>
    <row r="307" spans="1:91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</row>
    <row r="308" spans="1:91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</row>
    <row r="309" spans="1:91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</row>
    <row r="310" spans="1:91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</row>
    <row r="311" spans="1:9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</row>
    <row r="312" spans="1:91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</row>
    <row r="313" spans="1:91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</row>
    <row r="314" spans="1:91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</row>
    <row r="315" spans="1:91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</row>
    <row r="316" spans="1:91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</row>
    <row r="317" spans="1:91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</row>
    <row r="318" spans="1:91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</row>
    <row r="319" spans="1:91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</row>
    <row r="320" spans="1:91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</row>
    <row r="321" spans="1:9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</row>
    <row r="322" spans="1:91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</row>
    <row r="323" spans="1:91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</row>
    <row r="324" spans="1:91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</row>
    <row r="325" spans="1:91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</row>
    <row r="326" spans="1:91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</row>
    <row r="327" spans="1:91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</row>
    <row r="328" spans="1:91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</row>
    <row r="329" spans="1:91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</row>
    <row r="330" spans="1:91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</row>
    <row r="331" spans="1:9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</row>
    <row r="332" spans="1:91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</row>
    <row r="333" spans="1:91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</row>
    <row r="334" spans="1:91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</row>
    <row r="335" spans="1:91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</row>
    <row r="336" spans="1:91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</row>
    <row r="337" spans="1:91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</row>
    <row r="338" spans="1:91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</row>
    <row r="339" spans="1:91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</row>
    <row r="340" spans="1:91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</row>
    <row r="341" spans="1:9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</row>
    <row r="342" spans="1:91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</row>
    <row r="343" spans="1:91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</row>
    <row r="344" spans="1:91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</row>
    <row r="345" spans="1:91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</row>
    <row r="346" spans="1:91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</row>
    <row r="347" spans="1:91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</row>
    <row r="348" spans="1:91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</row>
    <row r="349" spans="1:91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</row>
    <row r="350" spans="1:91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</row>
    <row r="351" spans="1:9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</row>
    <row r="352" spans="1:91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</row>
    <row r="353" spans="1:91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</row>
    <row r="354" spans="1:91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</row>
    <row r="355" spans="1:91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</row>
    <row r="356" spans="1:91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</row>
    <row r="357" spans="1:91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</row>
    <row r="358" spans="1:91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</row>
    <row r="359" spans="1:91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</row>
    <row r="360" spans="1:91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</row>
    <row r="361" spans="1:9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</row>
    <row r="362" spans="1:91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</row>
    <row r="363" spans="1:91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</row>
    <row r="364" spans="1:91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</row>
    <row r="365" spans="1:91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</row>
    <row r="366" spans="1:91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</row>
    <row r="367" spans="1:91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</row>
    <row r="368" spans="1:91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</row>
    <row r="369" spans="1:91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</row>
    <row r="370" spans="1:91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</row>
    <row r="371" spans="1:9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</row>
    <row r="372" spans="1:91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</row>
    <row r="373" spans="1:91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</row>
    <row r="374" spans="1:91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</row>
    <row r="375" spans="1:91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</row>
    <row r="376" spans="1:91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</row>
    <row r="377" spans="1:91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</row>
    <row r="378" spans="1:91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</row>
    <row r="379" spans="1:91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</row>
    <row r="380" spans="1:91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</row>
    <row r="381" spans="1:9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</row>
    <row r="382" spans="1:91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</row>
    <row r="383" spans="1:91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</row>
    <row r="384" spans="1:91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</row>
    <row r="385" spans="1:91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</row>
    <row r="386" spans="1:91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</row>
    <row r="387" spans="1:91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</row>
    <row r="388" spans="1:91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</row>
    <row r="389" spans="1:91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</row>
    <row r="390" spans="1:91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</row>
    <row r="391" spans="1: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</row>
    <row r="392" spans="1:91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</row>
    <row r="393" spans="1:91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</row>
    <row r="394" spans="1:91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</row>
    <row r="395" spans="1:91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</row>
    <row r="396" spans="1:91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</row>
    <row r="397" spans="1:91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</row>
    <row r="398" spans="1:91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</row>
    <row r="399" spans="1:91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</row>
    <row r="400" spans="1:91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</row>
    <row r="401" spans="1:9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</row>
    <row r="402" spans="1:91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</row>
    <row r="403" spans="1:91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</row>
    <row r="404" spans="1:91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</row>
    <row r="405" spans="1:91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</row>
    <row r="406" spans="1:91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</row>
    <row r="407" spans="1:91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</row>
    <row r="408" spans="1:91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</row>
    <row r="409" spans="1:91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</row>
    <row r="410" spans="1:91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</row>
    <row r="411" spans="1:9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</row>
    <row r="412" spans="1:91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</row>
    <row r="413" spans="1:91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</row>
    <row r="414" spans="1:91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</row>
    <row r="415" spans="1:91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</row>
    <row r="416" spans="1:91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</row>
    <row r="417" spans="1:91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</row>
    <row r="418" spans="1:91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</row>
    <row r="419" spans="1:91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</row>
    <row r="420" spans="1:91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</row>
    <row r="421" spans="1:9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</row>
    <row r="422" spans="1:91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</row>
    <row r="423" spans="1:91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</row>
    <row r="424" spans="1:91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</row>
    <row r="425" spans="1:91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</row>
    <row r="426" spans="1:91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</row>
    <row r="427" spans="1:91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</row>
    <row r="428" spans="1:91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</row>
    <row r="429" spans="1:91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</row>
    <row r="430" spans="1:91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</row>
    <row r="431" spans="1:9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</row>
    <row r="432" spans="1:91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</row>
    <row r="433" spans="1:91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</row>
    <row r="434" spans="1:91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</row>
    <row r="435" spans="1:91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</row>
    <row r="436" spans="1:91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</row>
    <row r="437" spans="1:91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</row>
    <row r="438" spans="1:91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</row>
    <row r="439" spans="1:91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</row>
    <row r="440" spans="1:91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</row>
    <row r="441" spans="1:9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</row>
    <row r="442" spans="1:91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</row>
    <row r="443" spans="1:91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</row>
    <row r="444" spans="1:91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</row>
    <row r="445" spans="1:91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</row>
    <row r="446" spans="1:91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</row>
    <row r="447" spans="1:91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</row>
    <row r="448" spans="1:91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</row>
    <row r="449" spans="1:91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</row>
    <row r="450" spans="1:91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</row>
    <row r="451" spans="1:9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</row>
    <row r="452" spans="1:91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</row>
    <row r="453" spans="1:91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</row>
    <row r="454" spans="1:91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</row>
    <row r="455" spans="1:91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</row>
    <row r="456" spans="1:91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</row>
    <row r="457" spans="1:91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</row>
    <row r="458" spans="1:91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</row>
    <row r="459" spans="1:91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</row>
    <row r="460" spans="1:91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</row>
    <row r="461" spans="1:9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</row>
    <row r="462" spans="1:91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</row>
    <row r="463" spans="1:91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</row>
    <row r="464" spans="1:91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</row>
    <row r="465" spans="1:91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</row>
    <row r="466" spans="1:91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</row>
    <row r="467" spans="1:91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</row>
    <row r="468" spans="1:91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</row>
    <row r="469" spans="1:91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</row>
    <row r="470" spans="1:91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</row>
    <row r="471" spans="1:9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</row>
    <row r="472" spans="1:91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</row>
    <row r="473" spans="1:91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</row>
    <row r="474" spans="1:91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</row>
    <row r="475" spans="1:91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</row>
    <row r="476" spans="1:91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</row>
    <row r="477" spans="1:91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</row>
    <row r="478" spans="1:91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</row>
    <row r="479" spans="1:91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</row>
    <row r="480" spans="1:91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</row>
    <row r="481" spans="1:9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</row>
    <row r="482" spans="1:91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</row>
    <row r="483" spans="1:91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</row>
    <row r="484" spans="1:91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</row>
    <row r="485" spans="1:91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</row>
    <row r="486" spans="1:91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</row>
    <row r="487" spans="1:91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</row>
    <row r="488" spans="1:91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</row>
    <row r="489" spans="1:91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</row>
    <row r="490" spans="1:91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</row>
    <row r="491" spans="1: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</row>
    <row r="492" spans="1:91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</row>
    <row r="493" spans="1:91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</row>
    <row r="494" spans="1:91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</row>
    <row r="495" spans="1:91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</row>
    <row r="496" spans="1:91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</row>
    <row r="497" spans="1:91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</row>
    <row r="498" spans="1:91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</row>
    <row r="499" spans="1:91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</row>
    <row r="500" spans="1:91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</row>
    <row r="501" spans="1:9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</row>
    <row r="502" spans="1:91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</row>
    <row r="503" spans="1:91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</row>
    <row r="504" spans="1:91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</row>
    <row r="505" spans="1:91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</row>
    <row r="506" spans="1:91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</row>
    <row r="507" spans="1:91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</row>
    <row r="508" spans="1:91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</row>
    <row r="509" spans="1:91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</row>
    <row r="510" spans="1:91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</row>
    <row r="511" spans="1:9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</row>
    <row r="512" spans="1:91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</row>
    <row r="513" spans="1:91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</row>
    <row r="514" spans="1:91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</row>
    <row r="515" spans="1:91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</row>
    <row r="516" spans="1:91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</row>
    <row r="517" spans="1:91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</row>
    <row r="518" spans="1:91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</row>
    <row r="519" spans="1:91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</row>
    <row r="520" spans="1:91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</row>
    <row r="521" spans="1:9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</row>
    <row r="522" spans="1:91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</row>
    <row r="523" spans="1:91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</row>
    <row r="524" spans="1:91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</row>
    <row r="525" spans="1:91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</row>
    <row r="526" spans="1:91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</row>
    <row r="527" spans="1:91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</row>
    <row r="528" spans="1:91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</row>
    <row r="529" spans="1:91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</row>
    <row r="530" spans="1:91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</row>
    <row r="531" spans="1:9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</row>
    <row r="532" spans="1:91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</row>
    <row r="533" spans="1:91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</row>
    <row r="534" spans="1:91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</row>
    <row r="535" spans="1:91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</row>
    <row r="536" spans="1:91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</row>
    <row r="537" spans="1:91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</row>
    <row r="538" spans="1:91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</row>
    <row r="539" spans="1:91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</row>
    <row r="540" spans="1:91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</row>
    <row r="541" spans="1:9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</row>
    <row r="542" spans="1:91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</row>
    <row r="543" spans="1:91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</row>
    <row r="544" spans="1:91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</row>
    <row r="545" spans="1:91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</row>
    <row r="546" spans="1:91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</row>
    <row r="547" spans="1:91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</row>
    <row r="548" spans="1:91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</row>
    <row r="549" spans="1:91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</row>
    <row r="550" spans="1:91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</row>
    <row r="551" spans="1:9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</row>
    <row r="552" spans="1:91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</row>
    <row r="553" spans="1:91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</row>
    <row r="554" spans="1:91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</row>
    <row r="555" spans="1:91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</row>
    <row r="556" spans="1:91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</row>
    <row r="557" spans="1:91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</row>
    <row r="558" spans="1:91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</row>
    <row r="559" spans="1:91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</row>
    <row r="560" spans="1:91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</row>
    <row r="561" spans="1:9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</row>
    <row r="562" spans="1:91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</row>
    <row r="563" spans="1:91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</row>
    <row r="564" spans="1:91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</row>
    <row r="565" spans="1:91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</row>
    <row r="566" spans="1:91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</row>
    <row r="567" spans="1:91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</row>
    <row r="568" spans="1:91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</row>
    <row r="569" spans="1:91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</row>
    <row r="570" spans="1:91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</row>
    <row r="571" spans="1:9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</row>
    <row r="572" spans="1:91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</row>
    <row r="573" spans="1:91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</row>
    <row r="574" spans="1:91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</row>
    <row r="575" spans="1:91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</row>
    <row r="576" spans="1:91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</row>
    <row r="577" spans="1:91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</row>
    <row r="578" spans="1:91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</row>
    <row r="579" spans="1:91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</row>
    <row r="580" spans="1:91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</row>
    <row r="581" spans="1:9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</row>
    <row r="582" spans="1:91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</row>
    <row r="583" spans="1:91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</row>
    <row r="584" spans="1:91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</row>
    <row r="585" spans="1:91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</row>
    <row r="586" spans="1:91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</row>
    <row r="587" spans="1:91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</row>
    <row r="588" spans="1:91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</row>
    <row r="589" spans="1:91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</row>
    <row r="590" spans="1:91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</row>
    <row r="591" spans="1: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</row>
    <row r="592" spans="1:91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</row>
    <row r="593" spans="1:91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</row>
    <row r="594" spans="1:91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</row>
    <row r="595" spans="1:91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</row>
    <row r="596" spans="1:91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</row>
    <row r="597" spans="1:91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</row>
    <row r="598" spans="1:91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</row>
    <row r="599" spans="1:91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</row>
    <row r="600" spans="1:91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</row>
    <row r="601" spans="1:9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</row>
    <row r="602" spans="1:91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</row>
    <row r="603" spans="1:91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</row>
    <row r="604" spans="1:91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</row>
    <row r="605" spans="1:91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</row>
    <row r="606" spans="1:91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</row>
    <row r="607" spans="1:91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</row>
    <row r="608" spans="1:91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</row>
    <row r="609" spans="1:91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</row>
    <row r="610" spans="1:91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</row>
    <row r="611" spans="1:9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</row>
    <row r="612" spans="1:91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</row>
    <row r="613" spans="1:91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</row>
    <row r="614" spans="1:91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</row>
    <row r="615" spans="1:91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</row>
    <row r="616" spans="1:91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</row>
    <row r="617" spans="1:91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</row>
    <row r="618" spans="1:91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</row>
    <row r="619" spans="1:91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</row>
    <row r="620" spans="1:91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</row>
    <row r="621" spans="1:9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</row>
    <row r="622" spans="1:91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</row>
    <row r="623" spans="1:91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</row>
    <row r="624" spans="1:91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</row>
    <row r="625" spans="1:91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</row>
    <row r="626" spans="1:91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</row>
    <row r="627" spans="1:91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</row>
    <row r="628" spans="1:91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</row>
    <row r="629" spans="1:91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</row>
    <row r="630" spans="1:91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</row>
    <row r="631" spans="1:9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</row>
    <row r="632" spans="1:91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</row>
    <row r="633" spans="1:91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</row>
    <row r="634" spans="1:91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</row>
    <row r="635" spans="1:91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</row>
    <row r="636" spans="1:91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</row>
    <row r="637" spans="1:91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</row>
    <row r="638" spans="1:91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</row>
    <row r="639" spans="1:91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</row>
    <row r="640" spans="1:91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</row>
    <row r="641" spans="1:9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</row>
    <row r="642" spans="1:91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</row>
    <row r="643" spans="1:91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</row>
    <row r="644" spans="1:91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</row>
    <row r="645" spans="1:91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</row>
    <row r="646" spans="1:91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</row>
    <row r="647" spans="1:91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</row>
    <row r="648" spans="1:91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</row>
    <row r="649" spans="1:91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</row>
    <row r="650" spans="1:91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</row>
    <row r="651" spans="1:9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</row>
    <row r="652" spans="1:91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</row>
    <row r="653" spans="1:91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</row>
    <row r="654" spans="1:91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</row>
    <row r="655" spans="1:91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</row>
    <row r="656" spans="1:91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</row>
    <row r="657" spans="1:91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</row>
    <row r="658" spans="1:91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</row>
    <row r="659" spans="1:91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</row>
    <row r="660" spans="1:91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</row>
    <row r="661" spans="1:9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</row>
    <row r="662" spans="1:91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</row>
    <row r="663" spans="1:91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</row>
    <row r="664" spans="1:91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</row>
    <row r="665" spans="1:91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</row>
    <row r="666" spans="1:91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</row>
    <row r="667" spans="1:91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</row>
    <row r="668" spans="1:91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</row>
    <row r="669" spans="1:91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</row>
    <row r="670" spans="1:91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</row>
    <row r="671" spans="1:9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</row>
    <row r="672" spans="1:91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</row>
    <row r="673" spans="1:91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</row>
    <row r="674" spans="1:91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</row>
    <row r="675" spans="1:91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</row>
    <row r="676" spans="1:91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</row>
    <row r="677" spans="1:91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</row>
    <row r="678" spans="1:91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</row>
    <row r="679" spans="1:91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</row>
    <row r="680" spans="1:91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</row>
    <row r="681" spans="1:9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</row>
    <row r="682" spans="1:91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</row>
    <row r="683" spans="1:91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</row>
    <row r="684" spans="1:91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</row>
    <row r="685" spans="1:91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</row>
    <row r="686" spans="1:91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</row>
    <row r="687" spans="1:91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</row>
    <row r="688" spans="1:91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</row>
    <row r="689" spans="1:91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</row>
    <row r="690" spans="1:91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</row>
    <row r="691" spans="1: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</row>
    <row r="692" spans="1:91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</row>
    <row r="693" spans="1:91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</row>
    <row r="694" spans="1:91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</row>
    <row r="695" spans="1:91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</row>
    <row r="696" spans="1:91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</row>
    <row r="697" spans="1:91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</row>
    <row r="698" spans="1:91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</row>
    <row r="699" spans="1:91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</row>
    <row r="700" spans="1:91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</row>
    <row r="701" spans="1:9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</row>
    <row r="702" spans="1:91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</row>
    <row r="703" spans="1:91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</row>
    <row r="704" spans="1:91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</row>
    <row r="705" spans="1:91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</row>
    <row r="706" spans="1:91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</row>
    <row r="707" spans="1:91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</row>
    <row r="708" spans="1:91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</row>
    <row r="709" spans="1:91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</row>
    <row r="710" spans="1:91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</row>
    <row r="711" spans="1:9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</row>
    <row r="712" spans="1:91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</row>
    <row r="713" spans="1:91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</row>
    <row r="714" spans="1:91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</row>
    <row r="715" spans="1:91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</row>
    <row r="716" spans="1:91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</row>
    <row r="717" spans="1:91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</row>
    <row r="718" spans="1:91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</row>
    <row r="719" spans="1:91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</row>
    <row r="720" spans="1:91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</row>
    <row r="721" spans="1:9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</row>
    <row r="722" spans="1:91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</row>
    <row r="723" spans="1:91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</row>
    <row r="724" spans="1:91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</row>
    <row r="725" spans="1:91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</row>
    <row r="726" spans="1:91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</row>
    <row r="727" spans="1:91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</row>
    <row r="728" spans="1:91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</row>
    <row r="729" spans="1:91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</row>
    <row r="730" spans="1:91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</row>
    <row r="731" spans="1:9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</row>
    <row r="732" spans="1:91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</row>
    <row r="733" spans="1:91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</row>
    <row r="734" spans="1:91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</row>
    <row r="735" spans="1:91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</row>
    <row r="736" spans="1:91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</row>
    <row r="737" spans="1:91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</row>
    <row r="738" spans="1:91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</row>
    <row r="739" spans="1:91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</row>
    <row r="740" spans="1:91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</row>
    <row r="741" spans="1:9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</row>
    <row r="742" spans="1:91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</row>
    <row r="743" spans="1:91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</row>
    <row r="744" spans="1:91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</row>
    <row r="745" spans="1:91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</row>
    <row r="746" spans="1:91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</row>
    <row r="747" spans="1:91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</row>
    <row r="748" spans="1:91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</row>
    <row r="749" spans="1:91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</row>
    <row r="750" spans="1:91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</row>
    <row r="751" spans="1:9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</row>
    <row r="752" spans="1:91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</row>
    <row r="753" spans="1:91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</row>
    <row r="754" spans="1:91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</row>
    <row r="755" spans="1:91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</row>
    <row r="756" spans="1:91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</row>
    <row r="757" spans="1:91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</row>
    <row r="758" spans="1:91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</row>
    <row r="759" spans="1:91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</row>
    <row r="760" spans="1:91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</row>
    <row r="761" spans="1:9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</row>
    <row r="762" spans="1:91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</row>
    <row r="763" spans="1:91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</row>
    <row r="764" spans="1:91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</row>
    <row r="765" spans="1:91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</row>
    <row r="766" spans="1:91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</row>
    <row r="767" spans="1:91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</row>
    <row r="768" spans="1:91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</row>
    <row r="769" spans="1:91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</row>
    <row r="770" spans="1:91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</row>
    <row r="771" spans="1:9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</row>
    <row r="772" spans="1:91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</row>
    <row r="773" spans="1:91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</row>
    <row r="774" spans="1:91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</row>
    <row r="775" spans="1:91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</row>
    <row r="776" spans="1:91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</row>
    <row r="777" spans="1:91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</row>
    <row r="778" spans="1:91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</row>
    <row r="779" spans="1:91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</row>
    <row r="780" spans="1:91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</row>
    <row r="781" spans="1:9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</row>
    <row r="782" spans="1:91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</row>
    <row r="783" spans="1:91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</row>
    <row r="784" spans="1:91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</row>
    <row r="785" spans="1:91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</row>
    <row r="786" spans="1:91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</row>
    <row r="787" spans="1:91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</row>
    <row r="788" spans="1:91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</row>
    <row r="789" spans="1:91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</row>
    <row r="790" spans="1:91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</row>
    <row r="791" spans="1: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</row>
    <row r="792" spans="1:91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</row>
    <row r="793" spans="1:91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</row>
    <row r="794" spans="1:91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</row>
    <row r="795" spans="1:91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</row>
    <row r="796" spans="1:91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</row>
    <row r="797" spans="1:91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</row>
    <row r="798" spans="1:91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</row>
    <row r="799" spans="1:91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</row>
    <row r="800" spans="1:91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</row>
    <row r="801" spans="1:9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</row>
    <row r="802" spans="1:91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</row>
    <row r="803" spans="1:91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</row>
    <row r="804" spans="1:91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</row>
    <row r="805" spans="1:91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</row>
    <row r="806" spans="1:91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</row>
    <row r="807" spans="1:91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</row>
    <row r="808" spans="1:91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</row>
    <row r="809" spans="1:91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</row>
    <row r="810" spans="1:91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</row>
    <row r="811" spans="1:9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</row>
    <row r="812" spans="1:91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</row>
    <row r="813" spans="1:91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</row>
    <row r="814" spans="1:91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</row>
    <row r="815" spans="1:91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</row>
    <row r="816" spans="1:91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</row>
    <row r="817" spans="1:91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</row>
    <row r="818" spans="1:91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</row>
    <row r="819" spans="1:91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</row>
    <row r="820" spans="1:91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</row>
    <row r="821" spans="1:9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</row>
    <row r="822" spans="1:91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</row>
    <row r="823" spans="1:91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</row>
    <row r="824" spans="1:91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</row>
    <row r="825" spans="1:91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</row>
    <row r="826" spans="1:91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</row>
    <row r="827" spans="1:91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</row>
    <row r="828" spans="1:91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</row>
    <row r="829" spans="1:91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</row>
    <row r="830" spans="1:91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</row>
    <row r="831" spans="1:9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</row>
    <row r="832" spans="1:91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</row>
    <row r="833" spans="1:91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</row>
    <row r="834" spans="1:91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</row>
    <row r="835" spans="1:91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</row>
    <row r="836" spans="1:91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</row>
    <row r="837" spans="1:91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</row>
    <row r="838" spans="1:91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</row>
    <row r="839" spans="1:91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</row>
    <row r="840" spans="1:91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</row>
    <row r="841" spans="1:9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</row>
    <row r="842" spans="1:91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</row>
    <row r="843" spans="1:91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</row>
    <row r="844" spans="1:91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</row>
    <row r="845" spans="1:91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</row>
    <row r="846" spans="1:91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</row>
    <row r="847" spans="1:91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</row>
    <row r="848" spans="1:91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</row>
    <row r="849" spans="1:91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</row>
    <row r="850" spans="1:91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</row>
    <row r="851" spans="1:9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</row>
    <row r="852" spans="1:91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</row>
    <row r="853" spans="1:91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</row>
    <row r="854" spans="1:91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</row>
    <row r="855" spans="1:91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</row>
    <row r="856" spans="1:91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</row>
    <row r="857" spans="1:91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</row>
    <row r="858" spans="1:91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</row>
    <row r="859" spans="1:91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</row>
    <row r="860" spans="1:91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</row>
    <row r="861" spans="1:9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</row>
    <row r="862" spans="1:91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</row>
    <row r="863" spans="1:91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</row>
    <row r="864" spans="1:91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</row>
    <row r="865" spans="1:91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</row>
    <row r="866" spans="1:91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</row>
    <row r="867" spans="1:91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</row>
    <row r="868" spans="1:91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</row>
    <row r="869" spans="1:91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</row>
    <row r="870" spans="1:91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</row>
    <row r="871" spans="1:9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</row>
    <row r="872" spans="1:91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</row>
    <row r="873" spans="1:91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</row>
    <row r="874" spans="1:91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</row>
    <row r="875" spans="1:91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</row>
    <row r="876" spans="1:91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</row>
    <row r="877" spans="1:91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</row>
    <row r="878" spans="1:91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</row>
    <row r="879" spans="1:91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</row>
    <row r="880" spans="1:91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</row>
    <row r="881" spans="1:9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</row>
    <row r="882" spans="1:91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</row>
    <row r="883" spans="1:91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</row>
    <row r="884" spans="1:91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</row>
    <row r="885" spans="1:91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</row>
    <row r="886" spans="1:91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</row>
    <row r="887" spans="1:91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</row>
    <row r="888" spans="1:91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</row>
    <row r="889" spans="1:91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</row>
    <row r="890" spans="1:91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</row>
    <row r="891" spans="1: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</row>
    <row r="892" spans="1:91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</row>
    <row r="893" spans="1:91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</row>
    <row r="894" spans="1:91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</row>
    <row r="895" spans="1:91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</row>
    <row r="896" spans="1:91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</row>
    <row r="897" spans="1:91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</row>
    <row r="898" spans="1:91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</row>
    <row r="899" spans="1:91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</row>
    <row r="900" spans="1:91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</row>
    <row r="901" spans="1:9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</row>
    <row r="902" spans="1:91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</row>
    <row r="903" spans="1:91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</row>
    <row r="904" spans="1:91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</row>
    <row r="905" spans="1:91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</row>
    <row r="906" spans="1:91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</row>
    <row r="907" spans="1:91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</row>
    <row r="908" spans="1:91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</row>
    <row r="909" spans="1:91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</row>
    <row r="910" spans="1:91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</row>
    <row r="911" spans="1:9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</row>
    <row r="912" spans="1:91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</row>
    <row r="913" spans="1:91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</row>
    <row r="914" spans="1:91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</row>
    <row r="915" spans="1:91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</row>
    <row r="916" spans="1:91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</row>
    <row r="917" spans="1:91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</row>
    <row r="918" spans="1:91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</row>
    <row r="919" spans="1:91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</row>
    <row r="920" spans="1:91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</row>
    <row r="921" spans="1:9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</row>
    <row r="922" spans="1:91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</row>
    <row r="923" spans="1:91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</row>
    <row r="924" spans="1:91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</row>
    <row r="925" spans="1:91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</row>
    <row r="926" spans="1:91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</row>
    <row r="927" spans="1:91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</row>
    <row r="928" spans="1:91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</row>
    <row r="929" spans="1:91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</row>
    <row r="930" spans="1:91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</row>
    <row r="931" spans="1:9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</row>
    <row r="932" spans="1:91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</row>
    <row r="933" spans="1:91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</row>
    <row r="934" spans="1:91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</row>
    <row r="935" spans="1:91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</row>
    <row r="936" spans="1:91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</row>
    <row r="937" spans="1:91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</row>
    <row r="938" spans="1:91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</row>
    <row r="939" spans="1:91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</row>
    <row r="940" spans="1:91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</row>
    <row r="941" spans="1:9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</row>
    <row r="942" spans="1:91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</row>
    <row r="943" spans="1:91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</row>
    <row r="944" spans="1:91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</row>
    <row r="945" spans="1:91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</row>
    <row r="946" spans="1:91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</row>
    <row r="947" spans="1:91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</row>
    <row r="948" spans="1:91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</row>
    <row r="949" spans="1:91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</row>
    <row r="950" spans="1:91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</row>
    <row r="951" spans="1:9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</row>
    <row r="952" spans="1:91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</row>
    <row r="953" spans="1:91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</row>
    <row r="954" spans="1:91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</row>
    <row r="955" spans="1:91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</row>
    <row r="956" spans="1:91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</row>
    <row r="957" spans="1:91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</row>
    <row r="958" spans="1:91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</row>
    <row r="959" spans="1:91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</row>
    <row r="960" spans="1:91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</row>
    <row r="961" spans="1:9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</row>
    <row r="962" spans="1:91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</row>
    <row r="963" spans="1:91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</row>
    <row r="964" spans="1:91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</row>
    <row r="965" spans="1:91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</row>
    <row r="966" spans="1:91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</row>
    <row r="967" spans="1:91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</row>
    <row r="968" spans="1:91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</row>
    <row r="969" spans="1:91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</row>
    <row r="970" spans="1:91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</row>
    <row r="971" spans="1:9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</row>
    <row r="972" spans="1:91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</row>
    <row r="973" spans="1:91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</row>
    <row r="974" spans="1:91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</row>
    <row r="975" spans="1:91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</row>
    <row r="976" spans="1:91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</row>
    <row r="977" spans="1:91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</row>
    <row r="978" spans="1:91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</row>
    <row r="979" spans="1:91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</row>
    <row r="980" spans="1:91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</row>
    <row r="981" spans="1:9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</row>
    <row r="982" spans="1:91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</row>
    <row r="983" spans="1:91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</row>
    <row r="984" spans="1:91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</row>
    <row r="985" spans="1:91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</row>
    <row r="986" spans="1:91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</row>
    <row r="987" spans="1:91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</row>
    <row r="988" spans="1:91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</row>
    <row r="989" spans="1:91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</row>
    <row r="990" spans="1:91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</row>
    <row r="991" spans="1: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</row>
    <row r="992" spans="1:91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</row>
    <row r="993" spans="1:91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</row>
    <row r="994" spans="1:91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</row>
    <row r="995" spans="1:91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</row>
    <row r="996" spans="1:91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</row>
    <row r="997" spans="1:91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</row>
    <row r="998" spans="1:91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</row>
    <row r="999" spans="1:91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</row>
    <row r="1000" spans="1:91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</row>
  </sheetData>
  <sheetProtection algorithmName="SHA-512" hashValue="fKuJyobOmHDyuFRTfl1vgIygjPMotNNOMqyP/rueCyZ3H8dgiwyf5izr6lgXkwFNYgwgCcUvf+TLzVx79cO7ww==" saltValue="QcVQuNkqBW7sbrMH/ZYFlQ==" spinCount="100000" sheet="1" objects="1" scenarios="1"/>
  <mergeCells count="78">
    <mergeCell ref="L45:AO45"/>
    <mergeCell ref="AM47:AN47"/>
    <mergeCell ref="AM49:AP49"/>
    <mergeCell ref="AS49:AT51"/>
    <mergeCell ref="AM50:AP50"/>
    <mergeCell ref="C52:G52"/>
    <mergeCell ref="I52:AF52"/>
    <mergeCell ref="AG52:AM52"/>
    <mergeCell ref="AN52:AP52"/>
    <mergeCell ref="AG54:AM54"/>
    <mergeCell ref="AN54:AP54"/>
    <mergeCell ref="J57:AF57"/>
    <mergeCell ref="J58:AF58"/>
    <mergeCell ref="AG58:AM58"/>
    <mergeCell ref="AN58:AP58"/>
    <mergeCell ref="AG57:AM57"/>
    <mergeCell ref="AN57:AP57"/>
    <mergeCell ref="D55:H55"/>
    <mergeCell ref="D56:H56"/>
    <mergeCell ref="J56:AF56"/>
    <mergeCell ref="AG56:AM56"/>
    <mergeCell ref="AN56:AP56"/>
    <mergeCell ref="J55:AF55"/>
    <mergeCell ref="AG55:AM55"/>
    <mergeCell ref="AN55:AP55"/>
    <mergeCell ref="D57:H57"/>
    <mergeCell ref="D58:H58"/>
    <mergeCell ref="D60:H60"/>
    <mergeCell ref="D61:H61"/>
    <mergeCell ref="D62:H62"/>
    <mergeCell ref="D63:H63"/>
    <mergeCell ref="D64:H64"/>
    <mergeCell ref="D59:H59"/>
    <mergeCell ref="J59:AF59"/>
    <mergeCell ref="AG59:AM59"/>
    <mergeCell ref="J64:AF64"/>
    <mergeCell ref="AG64:AM64"/>
    <mergeCell ref="AN59:AP59"/>
    <mergeCell ref="J60:AF60"/>
    <mergeCell ref="AG60:AM60"/>
    <mergeCell ref="AN60:AP60"/>
    <mergeCell ref="AG63:AM63"/>
    <mergeCell ref="AN63:AP63"/>
    <mergeCell ref="AN64:AP64"/>
    <mergeCell ref="J61:AF61"/>
    <mergeCell ref="AG61:AM61"/>
    <mergeCell ref="AN61:AP61"/>
    <mergeCell ref="J62:AF62"/>
    <mergeCell ref="AG62:AM62"/>
    <mergeCell ref="AN62:AP62"/>
    <mergeCell ref="J63:AF63"/>
    <mergeCell ref="L28:P28"/>
    <mergeCell ref="W28:AE28"/>
    <mergeCell ref="AK28:AO28"/>
    <mergeCell ref="L29:P29"/>
    <mergeCell ref="W29:AE29"/>
    <mergeCell ref="AK29:AO29"/>
    <mergeCell ref="AR2:BE2"/>
    <mergeCell ref="K5:AO5"/>
    <mergeCell ref="BE5:BE32"/>
    <mergeCell ref="K6:AO6"/>
    <mergeCell ref="E14:AJ14"/>
    <mergeCell ref="E23:AN23"/>
    <mergeCell ref="AK26:AO26"/>
    <mergeCell ref="AK32:AO32"/>
    <mergeCell ref="L32:P32"/>
    <mergeCell ref="W32:AE32"/>
    <mergeCell ref="L30:P30"/>
    <mergeCell ref="W30:AE30"/>
    <mergeCell ref="AK30:AO30"/>
    <mergeCell ref="L31:P31"/>
    <mergeCell ref="W31:AE31"/>
    <mergeCell ref="AK31:AO31"/>
    <mergeCell ref="L33:P33"/>
    <mergeCell ref="W33:AE33"/>
    <mergeCell ref="AK33:AO33"/>
    <mergeCell ref="X35:AB35"/>
    <mergeCell ref="AK35:AO35"/>
  </mergeCells>
  <hyperlinks>
    <hyperlink ref="A55" location="'01 - Bourání stávajícíh k...'!C2" display="/" xr:uid="{00000000-0004-0000-0000-000000000000}"/>
    <hyperlink ref="A56" location="'02 - ASR'!C2" display="/" xr:uid="{00000000-0004-0000-0000-000001000000}"/>
    <hyperlink ref="A57" location="'03 - Chlazení'!C2" display="/" xr:uid="{00000000-0004-0000-0000-000002000000}"/>
    <hyperlink ref="A58" location="'04 - VZT'!C2" display="/" xr:uid="{00000000-0004-0000-0000-000003000000}"/>
    <hyperlink ref="A59" location="'05 - EL'!C2" display="/" xr:uid="{00000000-0004-0000-0000-000004000000}"/>
    <hyperlink ref="A60" location="'06 - Vnitřní kanalizace s...'!C2" display="/" xr:uid="{00000000-0004-0000-0000-000005000000}"/>
    <hyperlink ref="A61" location="'07 - Vnitřní kanalizace t...'!C2" display="/" xr:uid="{00000000-0004-0000-0000-000006000000}"/>
    <hyperlink ref="A62" location="'08 - Vnitřní vodovod'!C2" display="/" xr:uid="{00000000-0004-0000-0000-000007000000}"/>
    <hyperlink ref="A63" location="'09 - Vnitřní plynovod'!C2" display="/" xr:uid="{00000000-0004-0000-0000-000008000000}"/>
    <hyperlink ref="A64" location="'10 - VRN'!C2" display="/" xr:uid="{00000000-0004-0000-0000-000009000000}"/>
  </hyperlinks>
  <pageMargins left="0.39374999999999999" right="0.39374999999999999" top="0.39374999999999999" bottom="0.39374999999999999" header="0" footer="0"/>
  <pageSetup paperSize="9" orientation="landscape" r:id="rId1"/>
  <headerFooter>
    <oddFooter>&amp;CStrana &amp;P z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M1001"/>
  <sheetViews>
    <sheetView showGridLines="0" workbookViewId="0">
      <selection activeCell="J17" sqref="J17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332031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hidden="1" customWidth="1"/>
    <col min="30" max="30" width="15" hidden="1" customWidth="1"/>
    <col min="31" max="31" width="16.33203125" hidden="1" customWidth="1"/>
    <col min="32" max="43" width="0" hidden="1" customWidth="1"/>
    <col min="44" max="65" width="9.33203125" hidden="1" customWidth="1"/>
    <col min="66" max="66" width="0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82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113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ROUND(J93,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ROUND((SUM(BE93:BE178)),  2)</f>
        <v>0</v>
      </c>
      <c r="G33" s="17"/>
      <c r="H33" s="17"/>
      <c r="I33" s="81">
        <v>0.21</v>
      </c>
      <c r="J33" s="80">
        <f>ROUND(((SUM(BE93:BE178))*I33),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ROUND((SUM(BF93:BF178)),  2)</f>
        <v>0</v>
      </c>
      <c r="G34" s="17"/>
      <c r="H34" s="17"/>
      <c r="I34" s="81">
        <v>0.12</v>
      </c>
      <c r="J34" s="80">
        <f>ROUND(((SUM(BF93:BF178))*I34),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ROUND((SUM(BG93:BG178)),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ROUND((SUM(BH93:BH178)),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ROUND((SUM(BI93:BI178)),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01 - Bourání stávajícíh konstrukcí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J93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118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119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120</v>
      </c>
      <c r="E62" s="100"/>
      <c r="F62" s="100"/>
      <c r="G62" s="100"/>
      <c r="H62" s="100"/>
      <c r="I62" s="100"/>
      <c r="J62" s="101">
        <f>J125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24.75" customHeight="1">
      <c r="A63" s="92"/>
      <c r="B63" s="93"/>
      <c r="C63" s="92"/>
      <c r="D63" s="94" t="s">
        <v>121</v>
      </c>
      <c r="E63" s="95"/>
      <c r="F63" s="95"/>
      <c r="G63" s="95"/>
      <c r="H63" s="95"/>
      <c r="I63" s="95"/>
      <c r="J63" s="96">
        <f t="shared" ref="J63:J64" si="2">J137</f>
        <v>0</v>
      </c>
      <c r="K63" s="92"/>
      <c r="L63" s="93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1:65" ht="19.5" customHeight="1">
      <c r="A64" s="97"/>
      <c r="B64" s="98"/>
      <c r="C64" s="97"/>
      <c r="D64" s="99" t="s">
        <v>122</v>
      </c>
      <c r="E64" s="100"/>
      <c r="F64" s="100"/>
      <c r="G64" s="100"/>
      <c r="H64" s="100"/>
      <c r="I64" s="100"/>
      <c r="J64" s="101">
        <f t="shared" si="2"/>
        <v>0</v>
      </c>
      <c r="K64" s="97"/>
      <c r="L64" s="98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97"/>
      <c r="AI64" s="97"/>
      <c r="AJ64" s="97"/>
      <c r="AK64" s="97"/>
      <c r="AL64" s="97"/>
      <c r="AM64" s="97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  <c r="BF64" s="97"/>
      <c r="BG64" s="97"/>
      <c r="BH64" s="97"/>
      <c r="BI64" s="97"/>
      <c r="BJ64" s="97"/>
      <c r="BK64" s="97"/>
      <c r="BL64" s="97"/>
      <c r="BM64" s="97"/>
    </row>
    <row r="65" spans="1:65" ht="19.5" customHeight="1">
      <c r="A65" s="97"/>
      <c r="B65" s="98"/>
      <c r="C65" s="97"/>
      <c r="D65" s="99" t="s">
        <v>123</v>
      </c>
      <c r="E65" s="100"/>
      <c r="F65" s="100"/>
      <c r="G65" s="100"/>
      <c r="H65" s="100"/>
      <c r="I65" s="100"/>
      <c r="J65" s="101">
        <f>J140</f>
        <v>0</v>
      </c>
      <c r="K65" s="97"/>
      <c r="L65" s="98"/>
      <c r="M65" s="97"/>
      <c r="N65" s="97"/>
      <c r="O65" s="97"/>
      <c r="P65" s="97"/>
      <c r="Q65" s="97"/>
      <c r="R65" s="97"/>
      <c r="S65" s="97"/>
      <c r="T65" s="97"/>
      <c r="U65" s="97"/>
      <c r="V65" s="97"/>
      <c r="W65" s="97"/>
      <c r="X65" s="97"/>
      <c r="Y65" s="97"/>
      <c r="Z65" s="97"/>
      <c r="AA65" s="97"/>
      <c r="AB65" s="97"/>
      <c r="AC65" s="97"/>
      <c r="AD65" s="97"/>
      <c r="AE65" s="97"/>
      <c r="AF65" s="97"/>
      <c r="AG65" s="97"/>
      <c r="AH65" s="97"/>
      <c r="AI65" s="97"/>
      <c r="AJ65" s="97"/>
      <c r="AK65" s="97"/>
      <c r="AL65" s="97"/>
      <c r="AM65" s="97"/>
      <c r="AN65" s="97"/>
      <c r="AO65" s="97"/>
      <c r="AP65" s="97"/>
      <c r="AQ65" s="97"/>
      <c r="AR65" s="97"/>
      <c r="AS65" s="97"/>
      <c r="AT65" s="97"/>
      <c r="AU65" s="97"/>
      <c r="AV65" s="97"/>
      <c r="AW65" s="97"/>
      <c r="AX65" s="97"/>
      <c r="AY65" s="97"/>
      <c r="AZ65" s="97"/>
      <c r="BA65" s="97"/>
      <c r="BB65" s="97"/>
      <c r="BC65" s="97"/>
      <c r="BD65" s="97"/>
      <c r="BE65" s="97"/>
      <c r="BF65" s="97"/>
      <c r="BG65" s="97"/>
      <c r="BH65" s="97"/>
      <c r="BI65" s="97"/>
      <c r="BJ65" s="97"/>
      <c r="BK65" s="97"/>
      <c r="BL65" s="97"/>
      <c r="BM65" s="97"/>
    </row>
    <row r="66" spans="1:65" ht="19.5" customHeight="1">
      <c r="A66" s="97"/>
      <c r="B66" s="98"/>
      <c r="C66" s="97"/>
      <c r="D66" s="99" t="s">
        <v>124</v>
      </c>
      <c r="E66" s="100"/>
      <c r="F66" s="100"/>
      <c r="G66" s="100"/>
      <c r="H66" s="100"/>
      <c r="I66" s="100"/>
      <c r="J66" s="101">
        <f>J142</f>
        <v>0</v>
      </c>
      <c r="K66" s="97"/>
      <c r="L66" s="98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  <c r="AM66" s="97"/>
      <c r="AN66" s="97"/>
      <c r="AO66" s="97"/>
      <c r="AP66" s="97"/>
      <c r="AQ66" s="97"/>
      <c r="AR66" s="97"/>
      <c r="AS66" s="97"/>
      <c r="AT66" s="97"/>
      <c r="AU66" s="97"/>
      <c r="AV66" s="97"/>
      <c r="AW66" s="97"/>
      <c r="AX66" s="97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  <c r="BJ66" s="97"/>
      <c r="BK66" s="97"/>
      <c r="BL66" s="97"/>
      <c r="BM66" s="97"/>
    </row>
    <row r="67" spans="1:65" ht="19.5" customHeight="1">
      <c r="A67" s="97"/>
      <c r="B67" s="98"/>
      <c r="C67" s="97"/>
      <c r="D67" s="99" t="s">
        <v>125</v>
      </c>
      <c r="E67" s="100"/>
      <c r="F67" s="100"/>
      <c r="G67" s="100"/>
      <c r="H67" s="100"/>
      <c r="I67" s="100"/>
      <c r="J67" s="101">
        <f>J149</f>
        <v>0</v>
      </c>
      <c r="K67" s="97"/>
      <c r="L67" s="98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  <c r="AA67" s="97"/>
      <c r="AB67" s="97"/>
      <c r="AC67" s="97"/>
      <c r="AD67" s="97"/>
      <c r="AE67" s="97"/>
      <c r="AF67" s="97"/>
      <c r="AG67" s="97"/>
      <c r="AH67" s="97"/>
      <c r="AI67" s="97"/>
      <c r="AJ67" s="97"/>
      <c r="AK67" s="97"/>
      <c r="AL67" s="97"/>
      <c r="AM67" s="97"/>
      <c r="AN67" s="97"/>
      <c r="AO67" s="97"/>
      <c r="AP67" s="97"/>
      <c r="AQ67" s="97"/>
      <c r="AR67" s="97"/>
      <c r="AS67" s="97"/>
      <c r="AT67" s="97"/>
      <c r="AU67" s="97"/>
      <c r="AV67" s="97"/>
      <c r="AW67" s="97"/>
      <c r="AX67" s="97"/>
      <c r="AY67" s="97"/>
      <c r="AZ67" s="97"/>
      <c r="BA67" s="97"/>
      <c r="BB67" s="97"/>
      <c r="BC67" s="97"/>
      <c r="BD67" s="97"/>
      <c r="BE67" s="97"/>
      <c r="BF67" s="97"/>
      <c r="BG67" s="97"/>
      <c r="BH67" s="97"/>
      <c r="BI67" s="97"/>
      <c r="BJ67" s="97"/>
      <c r="BK67" s="97"/>
      <c r="BL67" s="97"/>
      <c r="BM67" s="97"/>
    </row>
    <row r="68" spans="1:65" ht="19.5" customHeight="1">
      <c r="A68" s="97"/>
      <c r="B68" s="98"/>
      <c r="C68" s="97"/>
      <c r="D68" s="99" t="s">
        <v>126</v>
      </c>
      <c r="E68" s="100"/>
      <c r="F68" s="100"/>
      <c r="G68" s="100"/>
      <c r="H68" s="100"/>
      <c r="I68" s="100"/>
      <c r="J68" s="101">
        <f>J151</f>
        <v>0</v>
      </c>
      <c r="K68" s="97"/>
      <c r="L68" s="98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  <c r="BJ68" s="97"/>
      <c r="BK68" s="97"/>
      <c r="BL68" s="97"/>
      <c r="BM68" s="97"/>
    </row>
    <row r="69" spans="1:65" ht="19.5" customHeight="1">
      <c r="A69" s="97"/>
      <c r="B69" s="98"/>
      <c r="C69" s="97"/>
      <c r="D69" s="99" t="s">
        <v>127</v>
      </c>
      <c r="E69" s="100"/>
      <c r="F69" s="100"/>
      <c r="G69" s="100"/>
      <c r="H69" s="100"/>
      <c r="I69" s="100"/>
      <c r="J69" s="101">
        <f>J153</f>
        <v>0</v>
      </c>
      <c r="K69" s="97"/>
      <c r="L69" s="98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  <c r="AM69" s="97"/>
      <c r="AN69" s="97"/>
      <c r="AO69" s="97"/>
      <c r="AP69" s="97"/>
      <c r="AQ69" s="97"/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  <c r="BJ69" s="97"/>
      <c r="BK69" s="97"/>
      <c r="BL69" s="97"/>
      <c r="BM69" s="97"/>
    </row>
    <row r="70" spans="1:65" ht="19.5" customHeight="1">
      <c r="A70" s="97"/>
      <c r="B70" s="98"/>
      <c r="C70" s="97"/>
      <c r="D70" s="99" t="s">
        <v>128</v>
      </c>
      <c r="E70" s="100"/>
      <c r="F70" s="100"/>
      <c r="G70" s="100"/>
      <c r="H70" s="100"/>
      <c r="I70" s="100"/>
      <c r="J70" s="101">
        <f>J158</f>
        <v>0</v>
      </c>
      <c r="K70" s="97"/>
      <c r="L70" s="98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A70" s="97"/>
      <c r="AB70" s="97"/>
      <c r="AC70" s="97"/>
      <c r="AD70" s="97"/>
      <c r="AE70" s="97"/>
      <c r="AF70" s="97"/>
      <c r="AG70" s="97"/>
      <c r="AH70" s="97"/>
      <c r="AI70" s="97"/>
      <c r="AJ70" s="97"/>
      <c r="AK70" s="97"/>
      <c r="AL70" s="97"/>
      <c r="AM70" s="97"/>
      <c r="AN70" s="97"/>
      <c r="AO70" s="97"/>
      <c r="AP70" s="97"/>
      <c r="AQ70" s="97"/>
      <c r="AR70" s="97"/>
      <c r="AS70" s="97"/>
      <c r="AT70" s="97"/>
      <c r="AU70" s="97"/>
      <c r="AV70" s="97"/>
      <c r="AW70" s="97"/>
      <c r="AX70" s="97"/>
      <c r="AY70" s="97"/>
      <c r="AZ70" s="97"/>
      <c r="BA70" s="97"/>
      <c r="BB70" s="97"/>
      <c r="BC70" s="97"/>
      <c r="BD70" s="97"/>
      <c r="BE70" s="97"/>
      <c r="BF70" s="97"/>
      <c r="BG70" s="97"/>
      <c r="BH70" s="97"/>
      <c r="BI70" s="97"/>
      <c r="BJ70" s="97"/>
      <c r="BK70" s="97"/>
      <c r="BL70" s="97"/>
      <c r="BM70" s="97"/>
    </row>
    <row r="71" spans="1:65" ht="19.5" customHeight="1">
      <c r="A71" s="97"/>
      <c r="B71" s="98"/>
      <c r="C71" s="97"/>
      <c r="D71" s="99" t="s">
        <v>129</v>
      </c>
      <c r="E71" s="100"/>
      <c r="F71" s="100"/>
      <c r="G71" s="100"/>
      <c r="H71" s="100"/>
      <c r="I71" s="100"/>
      <c r="J71" s="101">
        <f>J165</f>
        <v>0</v>
      </c>
      <c r="K71" s="97"/>
      <c r="L71" s="98"/>
      <c r="M71" s="97"/>
      <c r="N71" s="97"/>
      <c r="O71" s="97"/>
      <c r="P71" s="97"/>
      <c r="Q71" s="97"/>
      <c r="R71" s="97"/>
      <c r="S71" s="97"/>
      <c r="T71" s="97"/>
      <c r="U71" s="97"/>
      <c r="V71" s="97"/>
      <c r="W71" s="97"/>
      <c r="X71" s="97"/>
      <c r="Y71" s="97"/>
      <c r="Z71" s="97"/>
      <c r="AA71" s="97"/>
      <c r="AB71" s="97"/>
      <c r="AC71" s="97"/>
      <c r="AD71" s="97"/>
      <c r="AE71" s="97"/>
      <c r="AF71" s="97"/>
      <c r="AG71" s="97"/>
      <c r="AH71" s="97"/>
      <c r="AI71" s="97"/>
      <c r="AJ71" s="97"/>
      <c r="AK71" s="97"/>
      <c r="AL71" s="97"/>
      <c r="AM71" s="97"/>
      <c r="AN71" s="97"/>
      <c r="AO71" s="97"/>
      <c r="AP71" s="97"/>
      <c r="AQ71" s="97"/>
      <c r="AR71" s="97"/>
      <c r="AS71" s="97"/>
      <c r="AT71" s="97"/>
      <c r="AU71" s="97"/>
      <c r="AV71" s="97"/>
      <c r="AW71" s="97"/>
      <c r="AX71" s="97"/>
      <c r="AY71" s="97"/>
      <c r="AZ71" s="97"/>
      <c r="BA71" s="97"/>
      <c r="BB71" s="97"/>
      <c r="BC71" s="97"/>
      <c r="BD71" s="97"/>
      <c r="BE71" s="97"/>
      <c r="BF71" s="97"/>
      <c r="BG71" s="97"/>
      <c r="BH71" s="97"/>
      <c r="BI71" s="97"/>
      <c r="BJ71" s="97"/>
      <c r="BK71" s="97"/>
      <c r="BL71" s="97"/>
      <c r="BM71" s="97"/>
    </row>
    <row r="72" spans="1:65" ht="19.5" customHeight="1">
      <c r="A72" s="97"/>
      <c r="B72" s="98"/>
      <c r="C72" s="97"/>
      <c r="D72" s="99" t="s">
        <v>130</v>
      </c>
      <c r="E72" s="100"/>
      <c r="F72" s="100"/>
      <c r="G72" s="100"/>
      <c r="H72" s="100"/>
      <c r="I72" s="100"/>
      <c r="J72" s="101">
        <f>J169</f>
        <v>0</v>
      </c>
      <c r="K72" s="97"/>
      <c r="L72" s="98"/>
      <c r="M72" s="97"/>
      <c r="N72" s="97"/>
      <c r="O72" s="97"/>
      <c r="P72" s="97"/>
      <c r="Q72" s="97"/>
      <c r="R72" s="97"/>
      <c r="S72" s="97"/>
      <c r="T72" s="97"/>
      <c r="U72" s="97"/>
      <c r="V72" s="97"/>
      <c r="W72" s="97"/>
      <c r="X72" s="97"/>
      <c r="Y72" s="97"/>
      <c r="Z72" s="97"/>
      <c r="AA72" s="97"/>
      <c r="AB72" s="97"/>
      <c r="AC72" s="97"/>
      <c r="AD72" s="97"/>
      <c r="AE72" s="97"/>
      <c r="AF72" s="97"/>
      <c r="AG72" s="97"/>
      <c r="AH72" s="97"/>
      <c r="AI72" s="97"/>
      <c r="AJ72" s="97"/>
      <c r="AK72" s="97"/>
      <c r="AL72" s="97"/>
      <c r="AM72" s="97"/>
      <c r="AN72" s="97"/>
      <c r="AO72" s="97"/>
      <c r="AP72" s="97"/>
      <c r="AQ72" s="97"/>
      <c r="AR72" s="97"/>
      <c r="AS72" s="97"/>
      <c r="AT72" s="97"/>
      <c r="AU72" s="97"/>
      <c r="AV72" s="97"/>
      <c r="AW72" s="97"/>
      <c r="AX72" s="97"/>
      <c r="AY72" s="97"/>
      <c r="AZ72" s="97"/>
      <c r="BA72" s="97"/>
      <c r="BB72" s="97"/>
      <c r="BC72" s="97"/>
      <c r="BD72" s="97"/>
      <c r="BE72" s="97"/>
      <c r="BF72" s="97"/>
      <c r="BG72" s="97"/>
      <c r="BH72" s="97"/>
      <c r="BI72" s="97"/>
      <c r="BJ72" s="97"/>
      <c r="BK72" s="97"/>
      <c r="BL72" s="97"/>
      <c r="BM72" s="97"/>
    </row>
    <row r="73" spans="1:65" ht="19.5" customHeight="1">
      <c r="A73" s="97"/>
      <c r="B73" s="98"/>
      <c r="C73" s="97"/>
      <c r="D73" s="99" t="s">
        <v>131</v>
      </c>
      <c r="E73" s="100"/>
      <c r="F73" s="100"/>
      <c r="G73" s="100"/>
      <c r="H73" s="100"/>
      <c r="I73" s="100"/>
      <c r="J73" s="101">
        <f>J174</f>
        <v>0</v>
      </c>
      <c r="K73" s="97"/>
      <c r="L73" s="98"/>
      <c r="M73" s="97"/>
      <c r="N73" s="97"/>
      <c r="O73" s="97"/>
      <c r="P73" s="97"/>
      <c r="Q73" s="97"/>
      <c r="R73" s="97"/>
      <c r="S73" s="97"/>
      <c r="T73" s="97"/>
      <c r="U73" s="97"/>
      <c r="V73" s="97"/>
      <c r="W73" s="97"/>
      <c r="X73" s="97"/>
      <c r="Y73" s="97"/>
      <c r="Z73" s="97"/>
      <c r="AA73" s="97"/>
      <c r="AB73" s="97"/>
      <c r="AC73" s="97"/>
      <c r="AD73" s="97"/>
      <c r="AE73" s="97"/>
      <c r="AF73" s="97"/>
      <c r="AG73" s="97"/>
      <c r="AH73" s="97"/>
      <c r="AI73" s="97"/>
      <c r="AJ73" s="97"/>
      <c r="AK73" s="97"/>
      <c r="AL73" s="97"/>
      <c r="AM73" s="97"/>
      <c r="AN73" s="97"/>
      <c r="AO73" s="97"/>
      <c r="AP73" s="97"/>
      <c r="AQ73" s="97"/>
      <c r="AR73" s="97"/>
      <c r="AS73" s="97"/>
      <c r="AT73" s="97"/>
      <c r="AU73" s="97"/>
      <c r="AV73" s="97"/>
      <c r="AW73" s="97"/>
      <c r="AX73" s="97"/>
      <c r="AY73" s="97"/>
      <c r="AZ73" s="97"/>
      <c r="BA73" s="97"/>
      <c r="BB73" s="97"/>
      <c r="BC73" s="97"/>
      <c r="BD73" s="97"/>
      <c r="BE73" s="97"/>
      <c r="BF73" s="97"/>
      <c r="BG73" s="97"/>
      <c r="BH73" s="97"/>
      <c r="BI73" s="97"/>
      <c r="BJ73" s="97"/>
      <c r="BK73" s="97"/>
      <c r="BL73" s="97"/>
      <c r="BM73" s="97"/>
    </row>
    <row r="74" spans="1:65" ht="21.75" customHeight="1">
      <c r="A74" s="17"/>
      <c r="B74" s="18"/>
      <c r="C74" s="17"/>
      <c r="D74" s="17"/>
      <c r="E74" s="17"/>
      <c r="F74" s="17"/>
      <c r="G74" s="17"/>
      <c r="H74" s="17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6.75" customHeight="1">
      <c r="A75" s="17"/>
      <c r="B75" s="28"/>
      <c r="C75" s="29"/>
      <c r="D75" s="29"/>
      <c r="E75" s="29"/>
      <c r="F75" s="29"/>
      <c r="G75" s="29"/>
      <c r="H75" s="29"/>
      <c r="I75" s="29"/>
      <c r="J75" s="29"/>
      <c r="K75" s="29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</row>
    <row r="77" spans="1:65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</row>
    <row r="78" spans="1:65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</row>
    <row r="79" spans="1:65" ht="6.75" customHeight="1">
      <c r="A79" s="17"/>
      <c r="B79" s="30"/>
      <c r="C79" s="31"/>
      <c r="D79" s="31"/>
      <c r="E79" s="31"/>
      <c r="F79" s="31"/>
      <c r="G79" s="31"/>
      <c r="H79" s="31"/>
      <c r="I79" s="31"/>
      <c r="J79" s="31"/>
      <c r="K79" s="31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24.75" customHeight="1">
      <c r="A80" s="17"/>
      <c r="B80" s="18"/>
      <c r="C80" s="7" t="s">
        <v>132</v>
      </c>
      <c r="D80" s="17"/>
      <c r="E80" s="17"/>
      <c r="F80" s="17"/>
      <c r="G80" s="17"/>
      <c r="H80" s="17"/>
      <c r="I80" s="17"/>
      <c r="J80" s="17"/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6.75" customHeight="1">
      <c r="A81" s="17"/>
      <c r="B81" s="18"/>
      <c r="C81" s="17"/>
      <c r="D81" s="17"/>
      <c r="E81" s="17"/>
      <c r="F81" s="17"/>
      <c r="G81" s="17"/>
      <c r="H81" s="17"/>
      <c r="I81" s="17"/>
      <c r="J81" s="17"/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12" customHeight="1">
      <c r="A82" s="17"/>
      <c r="B82" s="18"/>
      <c r="C82" s="13" t="s">
        <v>16</v>
      </c>
      <c r="D82" s="17"/>
      <c r="E82" s="17"/>
      <c r="F82" s="17"/>
      <c r="G82" s="17"/>
      <c r="H82" s="17"/>
      <c r="I82" s="17"/>
      <c r="J82" s="17"/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16.5" customHeight="1">
      <c r="A83" s="17"/>
      <c r="B83" s="18"/>
      <c r="C83" s="17"/>
      <c r="D83" s="17"/>
      <c r="E83" s="283" t="str">
        <f>E7</f>
        <v>SO 01 - Revitalizace gastroprovozu</v>
      </c>
      <c r="F83" s="254"/>
      <c r="G83" s="254"/>
      <c r="H83" s="254"/>
      <c r="I83" s="17"/>
      <c r="J83" s="17"/>
      <c r="K83" s="17"/>
      <c r="L83" s="18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</row>
    <row r="84" spans="1:65" ht="12" customHeight="1">
      <c r="A84" s="17"/>
      <c r="B84" s="18"/>
      <c r="C84" s="13" t="s">
        <v>112</v>
      </c>
      <c r="D84" s="17"/>
      <c r="E84" s="17"/>
      <c r="F84" s="17"/>
      <c r="G84" s="17"/>
      <c r="H84" s="17"/>
      <c r="I84" s="17"/>
      <c r="J84" s="17"/>
      <c r="K84" s="17"/>
      <c r="L84" s="18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</row>
    <row r="85" spans="1:65" ht="16.5" customHeight="1">
      <c r="A85" s="17"/>
      <c r="B85" s="18"/>
      <c r="C85" s="17"/>
      <c r="D85" s="17"/>
      <c r="E85" s="277" t="str">
        <f>E9</f>
        <v>01 - Bourání stávajícíh konstrukcí</v>
      </c>
      <c r="F85" s="254"/>
      <c r="G85" s="254"/>
      <c r="H85" s="254"/>
      <c r="I85" s="17"/>
      <c r="J85" s="17"/>
      <c r="K85" s="17"/>
      <c r="L85" s="18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</row>
    <row r="86" spans="1:65" ht="6.75" customHeight="1">
      <c r="A86" s="17"/>
      <c r="B86" s="18"/>
      <c r="C86" s="17"/>
      <c r="D86" s="17"/>
      <c r="E86" s="17"/>
      <c r="F86" s="17"/>
      <c r="G86" s="17"/>
      <c r="H86" s="17"/>
      <c r="I86" s="17"/>
      <c r="J86" s="17"/>
      <c r="K86" s="17"/>
      <c r="L86" s="18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</row>
    <row r="87" spans="1:65" ht="12" customHeight="1">
      <c r="A87" s="17"/>
      <c r="B87" s="18"/>
      <c r="C87" s="13" t="s">
        <v>21</v>
      </c>
      <c r="D87" s="17"/>
      <c r="E87" s="17"/>
      <c r="F87" s="11" t="str">
        <f>F12</f>
        <v>Štefánikova 549/27</v>
      </c>
      <c r="G87" s="17"/>
      <c r="H87" s="17"/>
      <c r="I87" s="13" t="s">
        <v>23</v>
      </c>
      <c r="J87" s="38" t="str">
        <f>IF(J12="","",J12)</f>
        <v>21. 3. 2025</v>
      </c>
      <c r="K87" s="17"/>
      <c r="L87" s="18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6.75" customHeight="1">
      <c r="A88" s="17"/>
      <c r="B88" s="18"/>
      <c r="C88" s="17"/>
      <c r="D88" s="17"/>
      <c r="E88" s="17"/>
      <c r="F88" s="17"/>
      <c r="G88" s="17"/>
      <c r="H88" s="17"/>
      <c r="I88" s="17"/>
      <c r="J88" s="17"/>
      <c r="K88" s="17"/>
      <c r="L88" s="18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</row>
    <row r="89" spans="1:65" ht="15" customHeight="1">
      <c r="A89" s="17"/>
      <c r="B89" s="18"/>
      <c r="C89" s="13" t="s">
        <v>25</v>
      </c>
      <c r="D89" s="17"/>
      <c r="E89" s="17"/>
      <c r="F89" s="11" t="str">
        <f>E15</f>
        <v>VOŠ, SŠ, ZŠ  a MŠ Hradec Králové, Štefánikova 549</v>
      </c>
      <c r="G89" s="17"/>
      <c r="H89" s="17"/>
      <c r="I89" s="13" t="s">
        <v>31</v>
      </c>
      <c r="J89" s="15" t="str">
        <f>E21</f>
        <v>Proiectura Dana s.r.o.</v>
      </c>
      <c r="K89" s="17"/>
      <c r="L89" s="18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</row>
    <row r="90" spans="1:65" ht="15" customHeight="1">
      <c r="A90" s="17"/>
      <c r="B90" s="18"/>
      <c r="C90" s="13" t="s">
        <v>29</v>
      </c>
      <c r="D90" s="17"/>
      <c r="E90" s="17"/>
      <c r="F90" s="88" t="str">
        <f>IF(E18="","",E18)</f>
        <v>Vyplň údaj</v>
      </c>
      <c r="G90" s="17"/>
      <c r="H90" s="17"/>
      <c r="I90" s="13" t="s">
        <v>36</v>
      </c>
      <c r="J90" s="15" t="str">
        <f>E24</f>
        <v>Proiectura Dana s.r.o.</v>
      </c>
      <c r="K90" s="17"/>
      <c r="L90" s="18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</row>
    <row r="91" spans="1:65" ht="9.75" customHeight="1">
      <c r="A91" s="17"/>
      <c r="B91" s="18"/>
      <c r="C91" s="17"/>
      <c r="D91" s="17"/>
      <c r="E91" s="17"/>
      <c r="F91" s="17"/>
      <c r="G91" s="17"/>
      <c r="H91" s="17"/>
      <c r="I91" s="17"/>
      <c r="J91" s="17"/>
      <c r="K91" s="17"/>
      <c r="L91" s="18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</row>
    <row r="92" spans="1:65" ht="29.25" customHeight="1">
      <c r="A92" s="102"/>
      <c r="B92" s="103"/>
      <c r="C92" s="104" t="s">
        <v>133</v>
      </c>
      <c r="D92" s="105" t="s">
        <v>58</v>
      </c>
      <c r="E92" s="105" t="s">
        <v>54</v>
      </c>
      <c r="F92" s="105" t="s">
        <v>55</v>
      </c>
      <c r="G92" s="105" t="s">
        <v>134</v>
      </c>
      <c r="H92" s="105" t="s">
        <v>135</v>
      </c>
      <c r="I92" s="105" t="s">
        <v>136</v>
      </c>
      <c r="J92" s="105" t="s">
        <v>116</v>
      </c>
      <c r="K92" s="106" t="s">
        <v>137</v>
      </c>
      <c r="L92" s="103"/>
      <c r="M92" s="44" t="s">
        <v>19</v>
      </c>
      <c r="N92" s="45" t="s">
        <v>43</v>
      </c>
      <c r="O92" s="45" t="s">
        <v>138</v>
      </c>
      <c r="P92" s="45" t="s">
        <v>139</v>
      </c>
      <c r="Q92" s="45" t="s">
        <v>140</v>
      </c>
      <c r="R92" s="45" t="s">
        <v>141</v>
      </c>
      <c r="S92" s="45" t="s">
        <v>142</v>
      </c>
      <c r="T92" s="46" t="s">
        <v>143</v>
      </c>
      <c r="U92" s="102"/>
      <c r="V92" s="102"/>
      <c r="W92" s="102"/>
      <c r="X92" s="102"/>
      <c r="Y92" s="102"/>
      <c r="Z92" s="102"/>
      <c r="AA92" s="102"/>
      <c r="AB92" s="102"/>
      <c r="AC92" s="102"/>
      <c r="AD92" s="102"/>
      <c r="AE92" s="102"/>
      <c r="AF92" s="102"/>
      <c r="AG92" s="102"/>
      <c r="AH92" s="102"/>
      <c r="AI92" s="102"/>
      <c r="AJ92" s="102"/>
      <c r="AK92" s="102"/>
      <c r="AL92" s="102"/>
      <c r="AM92" s="102"/>
      <c r="AN92" s="102"/>
      <c r="AO92" s="102"/>
      <c r="AP92" s="102"/>
      <c r="AQ92" s="102"/>
      <c r="AR92" s="102"/>
      <c r="AS92" s="102"/>
      <c r="AT92" s="102"/>
      <c r="AU92" s="102"/>
      <c r="AV92" s="102"/>
      <c r="AW92" s="102"/>
      <c r="AX92" s="102"/>
      <c r="AY92" s="102"/>
      <c r="AZ92" s="102"/>
      <c r="BA92" s="102"/>
      <c r="BB92" s="102"/>
      <c r="BC92" s="102"/>
      <c r="BD92" s="102"/>
      <c r="BE92" s="102"/>
      <c r="BF92" s="102"/>
      <c r="BG92" s="102"/>
      <c r="BH92" s="102"/>
      <c r="BI92" s="102"/>
      <c r="BJ92" s="102"/>
      <c r="BK92" s="102"/>
      <c r="BL92" s="102"/>
      <c r="BM92" s="102"/>
    </row>
    <row r="93" spans="1:65" ht="22.5" customHeight="1">
      <c r="A93" s="17"/>
      <c r="B93" s="18"/>
      <c r="C93" s="50" t="s">
        <v>144</v>
      </c>
      <c r="D93" s="17"/>
      <c r="E93" s="17"/>
      <c r="F93" s="17"/>
      <c r="G93" s="17"/>
      <c r="H93" s="17"/>
      <c r="I93" s="17"/>
      <c r="J93" s="107">
        <f t="shared" ref="J93:J95" si="3">BK93</f>
        <v>0</v>
      </c>
      <c r="K93" s="17"/>
      <c r="L93" s="18"/>
      <c r="M93" s="47"/>
      <c r="N93" s="39"/>
      <c r="O93" s="39"/>
      <c r="P93" s="108">
        <f>P94+P137</f>
        <v>0</v>
      </c>
      <c r="Q93" s="39"/>
      <c r="R93" s="108">
        <f>R94+R137</f>
        <v>5.4599999999999996E-3</v>
      </c>
      <c r="S93" s="39"/>
      <c r="T93" s="109">
        <f>T94+T137</f>
        <v>105.30622223999998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3" t="s">
        <v>72</v>
      </c>
      <c r="AU93" s="3" t="s">
        <v>117</v>
      </c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10">
        <f>BK94+BK137</f>
        <v>0</v>
      </c>
      <c r="BL93" s="17"/>
      <c r="BM93" s="17"/>
    </row>
    <row r="94" spans="1:65" ht="25.5" customHeight="1">
      <c r="A94" s="111"/>
      <c r="B94" s="112"/>
      <c r="C94" s="111"/>
      <c r="D94" s="113" t="s">
        <v>72</v>
      </c>
      <c r="E94" s="114" t="s">
        <v>145</v>
      </c>
      <c r="F94" s="114" t="s">
        <v>146</v>
      </c>
      <c r="G94" s="111"/>
      <c r="H94" s="111"/>
      <c r="I94" s="111"/>
      <c r="J94" s="115">
        <f t="shared" si="3"/>
        <v>0</v>
      </c>
      <c r="K94" s="111"/>
      <c r="L94" s="112"/>
      <c r="M94" s="116"/>
      <c r="N94" s="111"/>
      <c r="O94" s="111"/>
      <c r="P94" s="117">
        <f>P95+P125</f>
        <v>0</v>
      </c>
      <c r="Q94" s="111"/>
      <c r="R94" s="117">
        <f>R95+R125</f>
        <v>5.4599999999999996E-3</v>
      </c>
      <c r="S94" s="111"/>
      <c r="T94" s="118">
        <f>T95+T125</f>
        <v>80.251451239999994</v>
      </c>
      <c r="U94" s="111"/>
      <c r="V94" s="111"/>
      <c r="W94" s="111"/>
      <c r="X94" s="111"/>
      <c r="Y94" s="111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3" t="s">
        <v>81</v>
      </c>
      <c r="AS94" s="111"/>
      <c r="AT94" s="119" t="s">
        <v>72</v>
      </c>
      <c r="AU94" s="119" t="s">
        <v>73</v>
      </c>
      <c r="AV94" s="111"/>
      <c r="AW94" s="111"/>
      <c r="AX94" s="111"/>
      <c r="AY94" s="113" t="s">
        <v>147</v>
      </c>
      <c r="AZ94" s="111"/>
      <c r="BA94" s="111"/>
      <c r="BB94" s="111"/>
      <c r="BC94" s="111"/>
      <c r="BD94" s="111"/>
      <c r="BE94" s="111"/>
      <c r="BF94" s="111"/>
      <c r="BG94" s="111"/>
      <c r="BH94" s="111"/>
      <c r="BI94" s="111"/>
      <c r="BJ94" s="111"/>
      <c r="BK94" s="120">
        <f>BK95+BK125</f>
        <v>0</v>
      </c>
      <c r="BL94" s="111"/>
      <c r="BM94" s="111"/>
    </row>
    <row r="95" spans="1:65" ht="22.5" customHeight="1">
      <c r="A95" s="111"/>
      <c r="B95" s="112"/>
      <c r="C95" s="111"/>
      <c r="D95" s="113" t="s">
        <v>72</v>
      </c>
      <c r="E95" s="121" t="s">
        <v>148</v>
      </c>
      <c r="F95" s="121" t="s">
        <v>149</v>
      </c>
      <c r="G95" s="111"/>
      <c r="H95" s="111"/>
      <c r="I95" s="111"/>
      <c r="J95" s="122">
        <f t="shared" si="3"/>
        <v>0</v>
      </c>
      <c r="K95" s="111"/>
      <c r="L95" s="112"/>
      <c r="M95" s="116"/>
      <c r="N95" s="111"/>
      <c r="O95" s="111"/>
      <c r="P95" s="117">
        <f>SUM(P96:P124)</f>
        <v>0</v>
      </c>
      <c r="Q95" s="111"/>
      <c r="R95" s="117">
        <f>SUM(R96:R124)</f>
        <v>5.4599999999999996E-3</v>
      </c>
      <c r="S95" s="111"/>
      <c r="T95" s="118">
        <f>SUM(T96:T124)</f>
        <v>80.251451239999994</v>
      </c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3" t="s">
        <v>81</v>
      </c>
      <c r="AS95" s="111"/>
      <c r="AT95" s="119" t="s">
        <v>72</v>
      </c>
      <c r="AU95" s="119" t="s">
        <v>81</v>
      </c>
      <c r="AV95" s="111"/>
      <c r="AW95" s="111"/>
      <c r="AX95" s="111"/>
      <c r="AY95" s="113" t="s">
        <v>147</v>
      </c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20">
        <f>SUM(BK96:BK124)</f>
        <v>0</v>
      </c>
      <c r="BL95" s="111"/>
      <c r="BM95" s="111"/>
    </row>
    <row r="96" spans="1:65" ht="24" customHeight="1">
      <c r="A96" s="17"/>
      <c r="B96" s="18"/>
      <c r="C96" s="123" t="s">
        <v>81</v>
      </c>
      <c r="D96" s="123" t="s">
        <v>150</v>
      </c>
      <c r="E96" s="124" t="s">
        <v>151</v>
      </c>
      <c r="F96" s="125" t="s">
        <v>152</v>
      </c>
      <c r="G96" s="126" t="s">
        <v>153</v>
      </c>
      <c r="H96" s="127">
        <v>300</v>
      </c>
      <c r="I96" s="295"/>
      <c r="J96" s="128">
        <f>ROUND(I96*H96,2)</f>
        <v>0</v>
      </c>
      <c r="K96" s="125" t="s">
        <v>154</v>
      </c>
      <c r="L96" s="18"/>
      <c r="M96" s="129" t="s">
        <v>19</v>
      </c>
      <c r="N96" s="130" t="s">
        <v>44</v>
      </c>
      <c r="O96" s="17"/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33" t="s">
        <v>155</v>
      </c>
      <c r="AS96" s="17"/>
      <c r="AT96" s="133" t="s">
        <v>150</v>
      </c>
      <c r="AU96" s="133" t="s">
        <v>83</v>
      </c>
      <c r="AV96" s="17"/>
      <c r="AW96" s="17"/>
      <c r="AX96" s="17"/>
      <c r="AY96" s="3" t="s">
        <v>147</v>
      </c>
      <c r="AZ96" s="17"/>
      <c r="BA96" s="17"/>
      <c r="BB96" s="17"/>
      <c r="BC96" s="17"/>
      <c r="BD96" s="17"/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3" t="s">
        <v>81</v>
      </c>
      <c r="BK96" s="134">
        <f>ROUND(I96*H96,2)</f>
        <v>0</v>
      </c>
      <c r="BL96" s="3" t="s">
        <v>155</v>
      </c>
      <c r="BM96" s="133" t="s">
        <v>156</v>
      </c>
    </row>
    <row r="97" spans="1:65" ht="15.75" customHeight="1">
      <c r="A97" s="17"/>
      <c r="B97" s="18"/>
      <c r="C97" s="17"/>
      <c r="D97" s="135" t="s">
        <v>157</v>
      </c>
      <c r="E97" s="17"/>
      <c r="F97" s="136" t="s">
        <v>158</v>
      </c>
      <c r="G97" s="17"/>
      <c r="H97" s="17"/>
      <c r="I97" s="17"/>
      <c r="J97" s="17"/>
      <c r="K97" s="17"/>
      <c r="L97" s="18"/>
      <c r="M97" s="137"/>
      <c r="N97" s="17"/>
      <c r="O97" s="17"/>
      <c r="P97" s="17"/>
      <c r="Q97" s="17"/>
      <c r="R97" s="17"/>
      <c r="S97" s="17"/>
      <c r="T97" s="41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3" t="s">
        <v>157</v>
      </c>
      <c r="AU97" s="3" t="s">
        <v>83</v>
      </c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</row>
    <row r="98" spans="1:65" ht="16.5" customHeight="1">
      <c r="A98" s="17"/>
      <c r="B98" s="18"/>
      <c r="C98" s="123" t="s">
        <v>83</v>
      </c>
      <c r="D98" s="123" t="s">
        <v>150</v>
      </c>
      <c r="E98" s="124" t="s">
        <v>159</v>
      </c>
      <c r="F98" s="125" t="s">
        <v>160</v>
      </c>
      <c r="G98" s="126" t="s">
        <v>161</v>
      </c>
      <c r="H98" s="127">
        <v>20.696999999999999</v>
      </c>
      <c r="I98" s="294"/>
      <c r="J98" s="128">
        <f>ROUND(I98*H98,2)</f>
        <v>0</v>
      </c>
      <c r="K98" s="125" t="s">
        <v>154</v>
      </c>
      <c r="L98" s="18"/>
      <c r="M98" s="129" t="s">
        <v>19</v>
      </c>
      <c r="N98" s="130" t="s">
        <v>44</v>
      </c>
      <c r="O98" s="17"/>
      <c r="P98" s="131">
        <f>O98*H98</f>
        <v>0</v>
      </c>
      <c r="Q98" s="131">
        <v>0</v>
      </c>
      <c r="R98" s="131">
        <f>Q98*H98</f>
        <v>0</v>
      </c>
      <c r="S98" s="131">
        <v>2.2000000000000002</v>
      </c>
      <c r="T98" s="132">
        <f>S98*H98</f>
        <v>45.5334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155</v>
      </c>
      <c r="AS98" s="17"/>
      <c r="AT98" s="133" t="s">
        <v>150</v>
      </c>
      <c r="AU98" s="133" t="s">
        <v>83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3" t="s">
        <v>81</v>
      </c>
      <c r="BK98" s="134">
        <f>ROUND(I98*H98,2)</f>
        <v>0</v>
      </c>
      <c r="BL98" s="3" t="s">
        <v>155</v>
      </c>
      <c r="BM98" s="133" t="s">
        <v>162</v>
      </c>
    </row>
    <row r="99" spans="1:65" ht="15.75" customHeight="1">
      <c r="A99" s="17"/>
      <c r="B99" s="18"/>
      <c r="C99" s="17"/>
      <c r="D99" s="135" t="s">
        <v>157</v>
      </c>
      <c r="E99" s="17"/>
      <c r="F99" s="136" t="s">
        <v>163</v>
      </c>
      <c r="G99" s="17"/>
      <c r="H99" s="17"/>
      <c r="I99" s="17"/>
      <c r="J99" s="17"/>
      <c r="K99" s="17"/>
      <c r="L99" s="18"/>
      <c r="M99" s="137"/>
      <c r="N99" s="17"/>
      <c r="O99" s="17"/>
      <c r="P99" s="17"/>
      <c r="Q99" s="17"/>
      <c r="R99" s="17"/>
      <c r="S99" s="17"/>
      <c r="T99" s="41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3" t="s">
        <v>157</v>
      </c>
      <c r="AU99" s="3" t="s">
        <v>83</v>
      </c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</row>
    <row r="100" spans="1:65" ht="15.75" customHeight="1">
      <c r="A100" s="138"/>
      <c r="B100" s="139"/>
      <c r="C100" s="138"/>
      <c r="D100" s="140" t="s">
        <v>164</v>
      </c>
      <c r="E100" s="141" t="s">
        <v>19</v>
      </c>
      <c r="F100" s="142" t="s">
        <v>165</v>
      </c>
      <c r="G100" s="138"/>
      <c r="H100" s="141" t="s">
        <v>19</v>
      </c>
      <c r="I100" s="138"/>
      <c r="J100" s="138"/>
      <c r="K100" s="138"/>
      <c r="L100" s="139"/>
      <c r="M100" s="143"/>
      <c r="N100" s="138"/>
      <c r="O100" s="138"/>
      <c r="P100" s="138"/>
      <c r="Q100" s="138"/>
      <c r="R100" s="138"/>
      <c r="S100" s="138"/>
      <c r="T100" s="144"/>
      <c r="U100" s="138"/>
      <c r="V100" s="138"/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41" t="s">
        <v>164</v>
      </c>
      <c r="AU100" s="141" t="s">
        <v>83</v>
      </c>
      <c r="AV100" s="138" t="s">
        <v>81</v>
      </c>
      <c r="AW100" s="138" t="s">
        <v>35</v>
      </c>
      <c r="AX100" s="138" t="s">
        <v>73</v>
      </c>
      <c r="AY100" s="141" t="s">
        <v>147</v>
      </c>
      <c r="AZ100" s="138"/>
      <c r="BA100" s="138"/>
      <c r="BB100" s="138"/>
      <c r="BC100" s="138"/>
      <c r="BD100" s="138"/>
      <c r="BE100" s="138"/>
      <c r="BF100" s="138"/>
      <c r="BG100" s="138"/>
      <c r="BH100" s="138"/>
      <c r="BI100" s="138"/>
      <c r="BJ100" s="138"/>
      <c r="BK100" s="138"/>
      <c r="BL100" s="138"/>
      <c r="BM100" s="138"/>
    </row>
    <row r="101" spans="1:65" ht="15.75" customHeight="1">
      <c r="A101" s="145"/>
      <c r="B101" s="146"/>
      <c r="C101" s="145"/>
      <c r="D101" s="140" t="s">
        <v>164</v>
      </c>
      <c r="E101" s="147" t="s">
        <v>19</v>
      </c>
      <c r="F101" s="148" t="s">
        <v>166</v>
      </c>
      <c r="G101" s="145"/>
      <c r="H101" s="149">
        <v>20.696999999999999</v>
      </c>
      <c r="I101" s="145"/>
      <c r="J101" s="145"/>
      <c r="K101" s="145"/>
      <c r="L101" s="146"/>
      <c r="M101" s="150"/>
      <c r="N101" s="145"/>
      <c r="O101" s="145"/>
      <c r="P101" s="145"/>
      <c r="Q101" s="145"/>
      <c r="R101" s="145"/>
      <c r="S101" s="145"/>
      <c r="T101" s="151"/>
      <c r="U101" s="145"/>
      <c r="V101" s="145"/>
      <c r="W101" s="145"/>
      <c r="X101" s="145"/>
      <c r="Y101" s="145"/>
      <c r="Z101" s="145"/>
      <c r="AA101" s="145"/>
      <c r="AB101" s="145"/>
      <c r="AC101" s="145"/>
      <c r="AD101" s="145"/>
      <c r="AE101" s="145"/>
      <c r="AF101" s="145"/>
      <c r="AG101" s="145"/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7" t="s">
        <v>164</v>
      </c>
      <c r="AU101" s="147" t="s">
        <v>83</v>
      </c>
      <c r="AV101" s="145" t="s">
        <v>83</v>
      </c>
      <c r="AW101" s="145" t="s">
        <v>35</v>
      </c>
      <c r="AX101" s="145" t="s">
        <v>81</v>
      </c>
      <c r="AY101" s="147" t="s">
        <v>147</v>
      </c>
      <c r="AZ101" s="145"/>
      <c r="BA101" s="145"/>
      <c r="BB101" s="145"/>
      <c r="BC101" s="145"/>
      <c r="BD101" s="145"/>
      <c r="BE101" s="145"/>
      <c r="BF101" s="145"/>
      <c r="BG101" s="145"/>
      <c r="BH101" s="145"/>
      <c r="BI101" s="145"/>
      <c r="BJ101" s="145"/>
      <c r="BK101" s="145"/>
      <c r="BL101" s="145"/>
      <c r="BM101" s="145"/>
    </row>
    <row r="102" spans="1:65" ht="21.75" customHeight="1">
      <c r="A102" s="17"/>
      <c r="B102" s="18"/>
      <c r="C102" s="123" t="s">
        <v>167</v>
      </c>
      <c r="D102" s="123" t="s">
        <v>150</v>
      </c>
      <c r="E102" s="124" t="s">
        <v>168</v>
      </c>
      <c r="F102" s="125" t="s">
        <v>169</v>
      </c>
      <c r="G102" s="126" t="s">
        <v>153</v>
      </c>
      <c r="H102" s="127">
        <v>1.5629999999999999</v>
      </c>
      <c r="I102" s="294"/>
      <c r="J102" s="128">
        <f>ROUND(I102*H102,2)</f>
        <v>0</v>
      </c>
      <c r="K102" s="125" t="s">
        <v>154</v>
      </c>
      <c r="L102" s="18"/>
      <c r="M102" s="129" t="s">
        <v>19</v>
      </c>
      <c r="N102" s="130" t="s">
        <v>44</v>
      </c>
      <c r="O102" s="17"/>
      <c r="P102" s="131">
        <f>O102*H102</f>
        <v>0</v>
      </c>
      <c r="Q102" s="131">
        <v>0</v>
      </c>
      <c r="R102" s="131">
        <f>Q102*H102</f>
        <v>0</v>
      </c>
      <c r="S102" s="131">
        <v>5.899999999999999E-2</v>
      </c>
      <c r="T102" s="132">
        <f>S102*H102</f>
        <v>9.221699999999998E-2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33" t="s">
        <v>155</v>
      </c>
      <c r="AS102" s="17"/>
      <c r="AT102" s="133" t="s">
        <v>150</v>
      </c>
      <c r="AU102" s="133" t="s">
        <v>83</v>
      </c>
      <c r="AV102" s="17"/>
      <c r="AW102" s="17"/>
      <c r="AX102" s="17"/>
      <c r="AY102" s="3" t="s">
        <v>147</v>
      </c>
      <c r="AZ102" s="17"/>
      <c r="BA102" s="17"/>
      <c r="BB102" s="17"/>
      <c r="BC102" s="17"/>
      <c r="BD102" s="17"/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3" t="s">
        <v>81</v>
      </c>
      <c r="BK102" s="134">
        <f>ROUND(I102*H102,2)</f>
        <v>0</v>
      </c>
      <c r="BL102" s="3" t="s">
        <v>155</v>
      </c>
      <c r="BM102" s="133" t="s">
        <v>170</v>
      </c>
    </row>
    <row r="103" spans="1:65" ht="15.75" customHeight="1">
      <c r="A103" s="17"/>
      <c r="B103" s="18"/>
      <c r="C103" s="17"/>
      <c r="D103" s="135" t="s">
        <v>157</v>
      </c>
      <c r="E103" s="17"/>
      <c r="F103" s="136" t="s">
        <v>171</v>
      </c>
      <c r="G103" s="17"/>
      <c r="H103" s="17"/>
      <c r="I103" s="17"/>
      <c r="J103" s="17"/>
      <c r="K103" s="17"/>
      <c r="L103" s="18"/>
      <c r="M103" s="137"/>
      <c r="N103" s="17"/>
      <c r="O103" s="17"/>
      <c r="P103" s="17"/>
      <c r="Q103" s="17"/>
      <c r="R103" s="17"/>
      <c r="S103" s="17"/>
      <c r="T103" s="41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3" t="s">
        <v>157</v>
      </c>
      <c r="AU103" s="3" t="s">
        <v>83</v>
      </c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</row>
    <row r="104" spans="1:65" ht="15.75" customHeight="1">
      <c r="A104" s="145"/>
      <c r="B104" s="146"/>
      <c r="C104" s="145"/>
      <c r="D104" s="140" t="s">
        <v>164</v>
      </c>
      <c r="E104" s="147" t="s">
        <v>19</v>
      </c>
      <c r="F104" s="148" t="s">
        <v>172</v>
      </c>
      <c r="G104" s="145"/>
      <c r="H104" s="149">
        <v>1.5629999999999999</v>
      </c>
      <c r="I104" s="145"/>
      <c r="J104" s="145"/>
      <c r="K104" s="145"/>
      <c r="L104" s="146"/>
      <c r="M104" s="150"/>
      <c r="N104" s="145"/>
      <c r="O104" s="145"/>
      <c r="P104" s="145"/>
      <c r="Q104" s="145"/>
      <c r="R104" s="145"/>
      <c r="S104" s="145"/>
      <c r="T104" s="151"/>
      <c r="U104" s="145"/>
      <c r="V104" s="145"/>
      <c r="W104" s="145"/>
      <c r="X104" s="145"/>
      <c r="Y104" s="145"/>
      <c r="Z104" s="145"/>
      <c r="AA104" s="145"/>
      <c r="AB104" s="145"/>
      <c r="AC104" s="145"/>
      <c r="AD104" s="145"/>
      <c r="AE104" s="145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7" t="s">
        <v>164</v>
      </c>
      <c r="AU104" s="147" t="s">
        <v>83</v>
      </c>
      <c r="AV104" s="145" t="s">
        <v>83</v>
      </c>
      <c r="AW104" s="145" t="s">
        <v>35</v>
      </c>
      <c r="AX104" s="145" t="s">
        <v>73</v>
      </c>
      <c r="AY104" s="147" t="s">
        <v>147</v>
      </c>
      <c r="AZ104" s="145"/>
      <c r="BA104" s="145"/>
      <c r="BB104" s="145"/>
      <c r="BC104" s="145"/>
      <c r="BD104" s="145"/>
      <c r="BE104" s="145"/>
      <c r="BF104" s="145"/>
      <c r="BG104" s="145"/>
      <c r="BH104" s="145"/>
      <c r="BI104" s="145"/>
      <c r="BJ104" s="145"/>
      <c r="BK104" s="145"/>
      <c r="BL104" s="145"/>
      <c r="BM104" s="145"/>
    </row>
    <row r="105" spans="1:65" ht="15.75" customHeight="1">
      <c r="A105" s="152"/>
      <c r="B105" s="153"/>
      <c r="C105" s="152"/>
      <c r="D105" s="140" t="s">
        <v>164</v>
      </c>
      <c r="E105" s="154" t="s">
        <v>19</v>
      </c>
      <c r="F105" s="155" t="s">
        <v>173</v>
      </c>
      <c r="G105" s="152"/>
      <c r="H105" s="156">
        <v>1.5629999999999999</v>
      </c>
      <c r="I105" s="152"/>
      <c r="J105" s="152"/>
      <c r="K105" s="152"/>
      <c r="L105" s="153"/>
      <c r="M105" s="157"/>
      <c r="N105" s="152"/>
      <c r="O105" s="152"/>
      <c r="P105" s="152"/>
      <c r="Q105" s="152"/>
      <c r="R105" s="152"/>
      <c r="S105" s="152"/>
      <c r="T105" s="158"/>
      <c r="U105" s="152"/>
      <c r="V105" s="152"/>
      <c r="W105" s="152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4" t="s">
        <v>164</v>
      </c>
      <c r="AU105" s="154" t="s">
        <v>83</v>
      </c>
      <c r="AV105" s="152" t="s">
        <v>155</v>
      </c>
      <c r="AW105" s="152" t="s">
        <v>35</v>
      </c>
      <c r="AX105" s="152" t="s">
        <v>81</v>
      </c>
      <c r="AY105" s="154" t="s">
        <v>147</v>
      </c>
      <c r="AZ105" s="152"/>
      <c r="BA105" s="152"/>
      <c r="BB105" s="152"/>
      <c r="BC105" s="152"/>
      <c r="BD105" s="152"/>
      <c r="BE105" s="152"/>
      <c r="BF105" s="152"/>
      <c r="BG105" s="152"/>
      <c r="BH105" s="152"/>
      <c r="BI105" s="152"/>
      <c r="BJ105" s="152"/>
      <c r="BK105" s="152"/>
      <c r="BL105" s="152"/>
      <c r="BM105" s="152"/>
    </row>
    <row r="106" spans="1:65" ht="24" customHeight="1">
      <c r="A106" s="17"/>
      <c r="B106" s="18"/>
      <c r="C106" s="123" t="s">
        <v>155</v>
      </c>
      <c r="D106" s="123" t="s">
        <v>150</v>
      </c>
      <c r="E106" s="124" t="s">
        <v>174</v>
      </c>
      <c r="F106" s="125" t="s">
        <v>175</v>
      </c>
      <c r="G106" s="126" t="s">
        <v>176</v>
      </c>
      <c r="H106" s="127">
        <v>11</v>
      </c>
      <c r="I106" s="294"/>
      <c r="J106" s="128">
        <f>ROUND(I106*H106,2)</f>
        <v>0</v>
      </c>
      <c r="K106" s="125" t="s">
        <v>177</v>
      </c>
      <c r="L106" s="18"/>
      <c r="M106" s="129" t="s">
        <v>19</v>
      </c>
      <c r="N106" s="130" t="s">
        <v>44</v>
      </c>
      <c r="O106" s="17"/>
      <c r="P106" s="131">
        <f>O106*H106</f>
        <v>0</v>
      </c>
      <c r="Q106" s="131">
        <v>0</v>
      </c>
      <c r="R106" s="131">
        <f>Q106*H106</f>
        <v>0</v>
      </c>
      <c r="S106" s="131">
        <v>6.9000000000000006E-2</v>
      </c>
      <c r="T106" s="132">
        <f>S106*H106</f>
        <v>0.75900000000000012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33" t="s">
        <v>155</v>
      </c>
      <c r="AS106" s="17"/>
      <c r="AT106" s="133" t="s">
        <v>150</v>
      </c>
      <c r="AU106" s="133" t="s">
        <v>83</v>
      </c>
      <c r="AV106" s="17"/>
      <c r="AW106" s="17"/>
      <c r="AX106" s="17"/>
      <c r="AY106" s="3" t="s">
        <v>147</v>
      </c>
      <c r="AZ106" s="17"/>
      <c r="BA106" s="17"/>
      <c r="BB106" s="17"/>
      <c r="BC106" s="17"/>
      <c r="BD106" s="17"/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3" t="s">
        <v>81</v>
      </c>
      <c r="BK106" s="134">
        <f>ROUND(I106*H106,2)</f>
        <v>0</v>
      </c>
      <c r="BL106" s="3" t="s">
        <v>155</v>
      </c>
      <c r="BM106" s="133" t="s">
        <v>178</v>
      </c>
    </row>
    <row r="107" spans="1:65" ht="15.75" customHeight="1">
      <c r="A107" s="17"/>
      <c r="B107" s="18"/>
      <c r="C107" s="17"/>
      <c r="D107" s="135" t="s">
        <v>157</v>
      </c>
      <c r="E107" s="17"/>
      <c r="F107" s="136" t="s">
        <v>179</v>
      </c>
      <c r="G107" s="17"/>
      <c r="H107" s="17"/>
      <c r="I107" s="17"/>
      <c r="J107" s="17"/>
      <c r="K107" s="17"/>
      <c r="L107" s="18"/>
      <c r="M107" s="137"/>
      <c r="N107" s="17"/>
      <c r="O107" s="17"/>
      <c r="P107" s="17"/>
      <c r="Q107" s="17"/>
      <c r="R107" s="17"/>
      <c r="S107" s="17"/>
      <c r="T107" s="41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3" t="s">
        <v>157</v>
      </c>
      <c r="AU107" s="3" t="s">
        <v>83</v>
      </c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</row>
    <row r="108" spans="1:65" ht="24" customHeight="1">
      <c r="A108" s="17"/>
      <c r="B108" s="18"/>
      <c r="C108" s="123" t="s">
        <v>180</v>
      </c>
      <c r="D108" s="123" t="s">
        <v>150</v>
      </c>
      <c r="E108" s="124" t="s">
        <v>181</v>
      </c>
      <c r="F108" s="125" t="s">
        <v>182</v>
      </c>
      <c r="G108" s="126" t="s">
        <v>161</v>
      </c>
      <c r="H108" s="127">
        <v>10</v>
      </c>
      <c r="I108" s="294"/>
      <c r="J108" s="128">
        <f>ROUND(I108*H108,2)</f>
        <v>0</v>
      </c>
      <c r="K108" s="125" t="s">
        <v>154</v>
      </c>
      <c r="L108" s="18"/>
      <c r="M108" s="129" t="s">
        <v>19</v>
      </c>
      <c r="N108" s="130" t="s">
        <v>44</v>
      </c>
      <c r="O108" s="17"/>
      <c r="P108" s="131">
        <f>O108*H108</f>
        <v>0</v>
      </c>
      <c r="Q108" s="131">
        <v>0</v>
      </c>
      <c r="R108" s="131">
        <f>Q108*H108</f>
        <v>0</v>
      </c>
      <c r="S108" s="131">
        <v>1.8</v>
      </c>
      <c r="T108" s="132">
        <f>S108*H108</f>
        <v>18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33" t="s">
        <v>155</v>
      </c>
      <c r="AS108" s="17"/>
      <c r="AT108" s="133" t="s">
        <v>150</v>
      </c>
      <c r="AU108" s="133" t="s">
        <v>83</v>
      </c>
      <c r="AV108" s="17"/>
      <c r="AW108" s="17"/>
      <c r="AX108" s="17"/>
      <c r="AY108" s="3" t="s">
        <v>147</v>
      </c>
      <c r="AZ108" s="17"/>
      <c r="BA108" s="17"/>
      <c r="BB108" s="17"/>
      <c r="BC108" s="17"/>
      <c r="BD108" s="17"/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3" t="s">
        <v>81</v>
      </c>
      <c r="BK108" s="134">
        <f>ROUND(I108*H108,2)</f>
        <v>0</v>
      </c>
      <c r="BL108" s="3" t="s">
        <v>155</v>
      </c>
      <c r="BM108" s="133" t="s">
        <v>183</v>
      </c>
    </row>
    <row r="109" spans="1:65" ht="15.75" customHeight="1">
      <c r="A109" s="17"/>
      <c r="B109" s="18"/>
      <c r="C109" s="17"/>
      <c r="D109" s="135" t="s">
        <v>157</v>
      </c>
      <c r="E109" s="17"/>
      <c r="F109" s="136" t="s">
        <v>184</v>
      </c>
      <c r="G109" s="17"/>
      <c r="H109" s="17"/>
      <c r="I109" s="17"/>
      <c r="J109" s="17"/>
      <c r="K109" s="17"/>
      <c r="L109" s="18"/>
      <c r="M109" s="137"/>
      <c r="N109" s="17"/>
      <c r="O109" s="17"/>
      <c r="P109" s="17"/>
      <c r="Q109" s="17"/>
      <c r="R109" s="17"/>
      <c r="S109" s="17"/>
      <c r="T109" s="41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3" t="s">
        <v>157</v>
      </c>
      <c r="AU109" s="3" t="s">
        <v>83</v>
      </c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</row>
    <row r="110" spans="1:65" ht="21.75" customHeight="1">
      <c r="A110" s="17"/>
      <c r="B110" s="18"/>
      <c r="C110" s="123" t="s">
        <v>185</v>
      </c>
      <c r="D110" s="123" t="s">
        <v>150</v>
      </c>
      <c r="E110" s="124" t="s">
        <v>186</v>
      </c>
      <c r="F110" s="125" t="s">
        <v>187</v>
      </c>
      <c r="G110" s="126" t="s">
        <v>188</v>
      </c>
      <c r="H110" s="127">
        <v>400</v>
      </c>
      <c r="I110" s="294"/>
      <c r="J110" s="128">
        <f>ROUND(I110*H110,2)</f>
        <v>0</v>
      </c>
      <c r="K110" s="125" t="s">
        <v>177</v>
      </c>
      <c r="L110" s="18"/>
      <c r="M110" s="129" t="s">
        <v>19</v>
      </c>
      <c r="N110" s="130" t="s">
        <v>44</v>
      </c>
      <c r="O110" s="17"/>
      <c r="P110" s="131">
        <f>O110*H110</f>
        <v>0</v>
      </c>
      <c r="Q110" s="131">
        <v>0</v>
      </c>
      <c r="R110" s="131">
        <f>Q110*H110</f>
        <v>0</v>
      </c>
      <c r="S110" s="131">
        <v>1.9E-2</v>
      </c>
      <c r="T110" s="132">
        <f>S110*H110</f>
        <v>7.6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33" t="s">
        <v>155</v>
      </c>
      <c r="AS110" s="17"/>
      <c r="AT110" s="133" t="s">
        <v>150</v>
      </c>
      <c r="AU110" s="133" t="s">
        <v>83</v>
      </c>
      <c r="AV110" s="17"/>
      <c r="AW110" s="17"/>
      <c r="AX110" s="17"/>
      <c r="AY110" s="3" t="s">
        <v>147</v>
      </c>
      <c r="AZ110" s="17"/>
      <c r="BA110" s="17"/>
      <c r="BB110" s="17"/>
      <c r="BC110" s="17"/>
      <c r="BD110" s="17"/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3" t="s">
        <v>81</v>
      </c>
      <c r="BK110" s="134">
        <f>ROUND(I110*H110,2)</f>
        <v>0</v>
      </c>
      <c r="BL110" s="3" t="s">
        <v>155</v>
      </c>
      <c r="BM110" s="133" t="s">
        <v>189</v>
      </c>
    </row>
    <row r="111" spans="1:65" ht="15.75" customHeight="1">
      <c r="A111" s="17"/>
      <c r="B111" s="18"/>
      <c r="C111" s="17"/>
      <c r="D111" s="135" t="s">
        <v>157</v>
      </c>
      <c r="E111" s="17"/>
      <c r="F111" s="136" t="s">
        <v>190</v>
      </c>
      <c r="G111" s="17"/>
      <c r="H111" s="17"/>
      <c r="I111" s="17"/>
      <c r="J111" s="17"/>
      <c r="K111" s="17"/>
      <c r="L111" s="18"/>
      <c r="M111" s="137"/>
      <c r="N111" s="17"/>
      <c r="O111" s="17"/>
      <c r="P111" s="17"/>
      <c r="Q111" s="17"/>
      <c r="R111" s="17"/>
      <c r="S111" s="17"/>
      <c r="T111" s="41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3" t="s">
        <v>157</v>
      </c>
      <c r="AU111" s="3" t="s">
        <v>83</v>
      </c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</row>
    <row r="112" spans="1:65" ht="15.75" customHeight="1">
      <c r="A112" s="145"/>
      <c r="B112" s="146"/>
      <c r="C112" s="145"/>
      <c r="D112" s="140" t="s">
        <v>164</v>
      </c>
      <c r="E112" s="147" t="s">
        <v>19</v>
      </c>
      <c r="F112" s="148" t="s">
        <v>191</v>
      </c>
      <c r="G112" s="145"/>
      <c r="H112" s="149">
        <v>400</v>
      </c>
      <c r="I112" s="145"/>
      <c r="J112" s="145"/>
      <c r="K112" s="145"/>
      <c r="L112" s="146"/>
      <c r="M112" s="150"/>
      <c r="N112" s="145"/>
      <c r="O112" s="145"/>
      <c r="P112" s="145"/>
      <c r="Q112" s="145"/>
      <c r="R112" s="145"/>
      <c r="S112" s="145"/>
      <c r="T112" s="151"/>
      <c r="U112" s="145"/>
      <c r="V112" s="145"/>
      <c r="W112" s="145"/>
      <c r="X112" s="145"/>
      <c r="Y112" s="145"/>
      <c r="Z112" s="145"/>
      <c r="AA112" s="145"/>
      <c r="AB112" s="145"/>
      <c r="AC112" s="145"/>
      <c r="AD112" s="145"/>
      <c r="AE112" s="145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7" t="s">
        <v>164</v>
      </c>
      <c r="AU112" s="147" t="s">
        <v>83</v>
      </c>
      <c r="AV112" s="145" t="s">
        <v>83</v>
      </c>
      <c r="AW112" s="145" t="s">
        <v>35</v>
      </c>
      <c r="AX112" s="145" t="s">
        <v>73</v>
      </c>
      <c r="AY112" s="147" t="s">
        <v>147</v>
      </c>
      <c r="AZ112" s="145"/>
      <c r="BA112" s="145"/>
      <c r="BB112" s="145"/>
      <c r="BC112" s="145"/>
      <c r="BD112" s="145"/>
      <c r="BE112" s="145"/>
      <c r="BF112" s="145"/>
      <c r="BG112" s="145"/>
      <c r="BH112" s="145"/>
      <c r="BI112" s="145"/>
      <c r="BJ112" s="145"/>
      <c r="BK112" s="145"/>
      <c r="BL112" s="145"/>
      <c r="BM112" s="145"/>
    </row>
    <row r="113" spans="1:65" ht="15.75" customHeight="1">
      <c r="A113" s="152"/>
      <c r="B113" s="153"/>
      <c r="C113" s="152"/>
      <c r="D113" s="140" t="s">
        <v>164</v>
      </c>
      <c r="E113" s="154" t="s">
        <v>19</v>
      </c>
      <c r="F113" s="155" t="s">
        <v>173</v>
      </c>
      <c r="G113" s="152"/>
      <c r="H113" s="156">
        <v>400</v>
      </c>
      <c r="I113" s="152"/>
      <c r="J113" s="152"/>
      <c r="K113" s="152"/>
      <c r="L113" s="153"/>
      <c r="M113" s="157"/>
      <c r="N113" s="152"/>
      <c r="O113" s="152"/>
      <c r="P113" s="152"/>
      <c r="Q113" s="152"/>
      <c r="R113" s="152"/>
      <c r="S113" s="152"/>
      <c r="T113" s="158"/>
      <c r="U113" s="152"/>
      <c r="V113" s="152"/>
      <c r="W113" s="152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4" t="s">
        <v>164</v>
      </c>
      <c r="AU113" s="154" t="s">
        <v>83</v>
      </c>
      <c r="AV113" s="152" t="s">
        <v>155</v>
      </c>
      <c r="AW113" s="152" t="s">
        <v>35</v>
      </c>
      <c r="AX113" s="152" t="s">
        <v>81</v>
      </c>
      <c r="AY113" s="154" t="s">
        <v>147</v>
      </c>
      <c r="AZ113" s="152"/>
      <c r="BA113" s="152"/>
      <c r="BB113" s="152"/>
      <c r="BC113" s="152"/>
      <c r="BD113" s="152"/>
      <c r="BE113" s="152"/>
      <c r="BF113" s="152"/>
      <c r="BG113" s="152"/>
      <c r="BH113" s="152"/>
      <c r="BI113" s="152"/>
      <c r="BJ113" s="152"/>
      <c r="BK113" s="152"/>
      <c r="BL113" s="152"/>
      <c r="BM113" s="152"/>
    </row>
    <row r="114" spans="1:65" ht="24" customHeight="1">
      <c r="A114" s="17"/>
      <c r="B114" s="18"/>
      <c r="C114" s="123" t="s">
        <v>192</v>
      </c>
      <c r="D114" s="123" t="s">
        <v>150</v>
      </c>
      <c r="E114" s="124" t="s">
        <v>193</v>
      </c>
      <c r="F114" s="125" t="s">
        <v>194</v>
      </c>
      <c r="G114" s="126" t="s">
        <v>188</v>
      </c>
      <c r="H114" s="127">
        <v>2</v>
      </c>
      <c r="I114" s="294"/>
      <c r="J114" s="128">
        <f>ROUND(I114*H114,2)</f>
        <v>0</v>
      </c>
      <c r="K114" s="125" t="s">
        <v>154</v>
      </c>
      <c r="L114" s="18"/>
      <c r="M114" s="129" t="s">
        <v>19</v>
      </c>
      <c r="N114" s="130" t="s">
        <v>44</v>
      </c>
      <c r="O114" s="17"/>
      <c r="P114" s="131">
        <f>O114*H114</f>
        <v>0</v>
      </c>
      <c r="Q114" s="131">
        <v>1.2299999999999998E-3</v>
      </c>
      <c r="R114" s="131">
        <f>Q114*H114</f>
        <v>2.4599999999999995E-3</v>
      </c>
      <c r="S114" s="131">
        <v>1.7000000000000001E-2</v>
      </c>
      <c r="T114" s="132">
        <f>S114*H114</f>
        <v>3.4000000000000002E-2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33" t="s">
        <v>155</v>
      </c>
      <c r="AS114" s="17"/>
      <c r="AT114" s="133" t="s">
        <v>150</v>
      </c>
      <c r="AU114" s="133" t="s">
        <v>83</v>
      </c>
      <c r="AV114" s="17"/>
      <c r="AW114" s="17"/>
      <c r="AX114" s="17"/>
      <c r="AY114" s="3" t="s">
        <v>147</v>
      </c>
      <c r="AZ114" s="17"/>
      <c r="BA114" s="17"/>
      <c r="BB114" s="17"/>
      <c r="BC114" s="17"/>
      <c r="BD114" s="17"/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3" t="s">
        <v>81</v>
      </c>
      <c r="BK114" s="134">
        <f>ROUND(I114*H114,2)</f>
        <v>0</v>
      </c>
      <c r="BL114" s="3" t="s">
        <v>155</v>
      </c>
      <c r="BM114" s="133" t="s">
        <v>195</v>
      </c>
    </row>
    <row r="115" spans="1:65" ht="15.75" customHeight="1">
      <c r="A115" s="17"/>
      <c r="B115" s="18"/>
      <c r="C115" s="17"/>
      <c r="D115" s="135" t="s">
        <v>157</v>
      </c>
      <c r="E115" s="17"/>
      <c r="F115" s="136" t="s">
        <v>196</v>
      </c>
      <c r="G115" s="17"/>
      <c r="H115" s="17"/>
      <c r="I115" s="17"/>
      <c r="J115" s="17"/>
      <c r="K115" s="17"/>
      <c r="L115" s="18"/>
      <c r="M115" s="137"/>
      <c r="N115" s="17"/>
      <c r="O115" s="17"/>
      <c r="P115" s="17"/>
      <c r="Q115" s="17"/>
      <c r="R115" s="17"/>
      <c r="S115" s="17"/>
      <c r="T115" s="41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3" t="s">
        <v>157</v>
      </c>
      <c r="AU115" s="3" t="s">
        <v>83</v>
      </c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</row>
    <row r="116" spans="1:65" ht="16.5" customHeight="1">
      <c r="A116" s="17"/>
      <c r="B116" s="18"/>
      <c r="C116" s="123" t="s">
        <v>197</v>
      </c>
      <c r="D116" s="123" t="s">
        <v>150</v>
      </c>
      <c r="E116" s="124" t="s">
        <v>198</v>
      </c>
      <c r="F116" s="125" t="s">
        <v>199</v>
      </c>
      <c r="G116" s="126" t="s">
        <v>188</v>
      </c>
      <c r="H116" s="127">
        <v>150</v>
      </c>
      <c r="I116" s="294"/>
      <c r="J116" s="128">
        <f>ROUND(I116*H116,2)</f>
        <v>0</v>
      </c>
      <c r="K116" s="125" t="s">
        <v>154</v>
      </c>
      <c r="L116" s="18"/>
      <c r="M116" s="129" t="s">
        <v>19</v>
      </c>
      <c r="N116" s="130" t="s">
        <v>44</v>
      </c>
      <c r="O116" s="17"/>
      <c r="P116" s="131">
        <f>O116*H116</f>
        <v>0</v>
      </c>
      <c r="Q116" s="131">
        <v>2.0000000000000002E-5</v>
      </c>
      <c r="R116" s="131">
        <f>Q116*H116</f>
        <v>3.0000000000000001E-3</v>
      </c>
      <c r="S116" s="131">
        <v>3.0000000000000001E-3</v>
      </c>
      <c r="T116" s="132">
        <f>S116*H116</f>
        <v>0.45</v>
      </c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33" t="s">
        <v>155</v>
      </c>
      <c r="AS116" s="17"/>
      <c r="AT116" s="133" t="s">
        <v>150</v>
      </c>
      <c r="AU116" s="133" t="s">
        <v>83</v>
      </c>
      <c r="AV116" s="17"/>
      <c r="AW116" s="17"/>
      <c r="AX116" s="17"/>
      <c r="AY116" s="3" t="s">
        <v>147</v>
      </c>
      <c r="AZ116" s="17"/>
      <c r="BA116" s="17"/>
      <c r="BB116" s="17"/>
      <c r="BC116" s="17"/>
      <c r="BD116" s="17"/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3" t="s">
        <v>81</v>
      </c>
      <c r="BK116" s="134">
        <f>ROUND(I116*H116,2)</f>
        <v>0</v>
      </c>
      <c r="BL116" s="3" t="s">
        <v>155</v>
      </c>
      <c r="BM116" s="133" t="s">
        <v>200</v>
      </c>
    </row>
    <row r="117" spans="1:65" ht="15.75" customHeight="1">
      <c r="A117" s="17"/>
      <c r="B117" s="18"/>
      <c r="C117" s="17"/>
      <c r="D117" s="135" t="s">
        <v>157</v>
      </c>
      <c r="E117" s="17"/>
      <c r="F117" s="136" t="s">
        <v>201</v>
      </c>
      <c r="G117" s="17"/>
      <c r="H117" s="17"/>
      <c r="I117" s="17"/>
      <c r="J117" s="17"/>
      <c r="K117" s="17"/>
      <c r="L117" s="18"/>
      <c r="M117" s="137"/>
      <c r="N117" s="17"/>
      <c r="O117" s="17"/>
      <c r="P117" s="17"/>
      <c r="Q117" s="17"/>
      <c r="R117" s="17"/>
      <c r="S117" s="17"/>
      <c r="T117" s="41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3" t="s">
        <v>157</v>
      </c>
      <c r="AU117" s="3" t="s">
        <v>83</v>
      </c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</row>
    <row r="118" spans="1:65" ht="21.75" customHeight="1">
      <c r="A118" s="17"/>
      <c r="B118" s="18"/>
      <c r="C118" s="123" t="s">
        <v>148</v>
      </c>
      <c r="D118" s="123" t="s">
        <v>150</v>
      </c>
      <c r="E118" s="124" t="s">
        <v>202</v>
      </c>
      <c r="F118" s="125" t="s">
        <v>203</v>
      </c>
      <c r="G118" s="126" t="s">
        <v>153</v>
      </c>
      <c r="H118" s="127">
        <v>1628.2080000000001</v>
      </c>
      <c r="I118" s="294"/>
      <c r="J118" s="128">
        <f>ROUND(I118*H118,2)</f>
        <v>0</v>
      </c>
      <c r="K118" s="125" t="s">
        <v>154</v>
      </c>
      <c r="L118" s="18"/>
      <c r="M118" s="129" t="s">
        <v>19</v>
      </c>
      <c r="N118" s="130" t="s">
        <v>44</v>
      </c>
      <c r="O118" s="17"/>
      <c r="P118" s="131">
        <f>O118*H118</f>
        <v>0</v>
      </c>
      <c r="Q118" s="131">
        <v>0</v>
      </c>
      <c r="R118" s="131">
        <f>Q118*H118</f>
        <v>0</v>
      </c>
      <c r="S118" s="131">
        <v>4.7800000000000004E-3</v>
      </c>
      <c r="T118" s="132">
        <f>S118*H118</f>
        <v>7.7828342400000015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33" t="s">
        <v>155</v>
      </c>
      <c r="AS118" s="17"/>
      <c r="AT118" s="133" t="s">
        <v>150</v>
      </c>
      <c r="AU118" s="133" t="s">
        <v>83</v>
      </c>
      <c r="AV118" s="17"/>
      <c r="AW118" s="17"/>
      <c r="AX118" s="17"/>
      <c r="AY118" s="3" t="s">
        <v>147</v>
      </c>
      <c r="AZ118" s="17"/>
      <c r="BA118" s="17"/>
      <c r="BB118" s="17"/>
      <c r="BC118" s="17"/>
      <c r="BD118" s="17"/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3" t="s">
        <v>81</v>
      </c>
      <c r="BK118" s="134">
        <f>ROUND(I118*H118,2)</f>
        <v>0</v>
      </c>
      <c r="BL118" s="3" t="s">
        <v>155</v>
      </c>
      <c r="BM118" s="133" t="s">
        <v>204</v>
      </c>
    </row>
    <row r="119" spans="1:65" ht="15.75" customHeight="1">
      <c r="A119" s="17"/>
      <c r="B119" s="18"/>
      <c r="C119" s="17"/>
      <c r="D119" s="135" t="s">
        <v>157</v>
      </c>
      <c r="E119" s="17"/>
      <c r="F119" s="136" t="s">
        <v>205</v>
      </c>
      <c r="G119" s="17"/>
      <c r="H119" s="17"/>
      <c r="I119" s="17"/>
      <c r="J119" s="17"/>
      <c r="K119" s="17"/>
      <c r="L119" s="18"/>
      <c r="M119" s="137"/>
      <c r="N119" s="17"/>
      <c r="O119" s="17"/>
      <c r="P119" s="17"/>
      <c r="Q119" s="17"/>
      <c r="R119" s="17"/>
      <c r="S119" s="17"/>
      <c r="T119" s="41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3" t="s">
        <v>157</v>
      </c>
      <c r="AU119" s="3" t="s">
        <v>83</v>
      </c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</row>
    <row r="120" spans="1:65" ht="15.75" customHeight="1">
      <c r="A120" s="138"/>
      <c r="B120" s="139"/>
      <c r="C120" s="138"/>
      <c r="D120" s="140" t="s">
        <v>164</v>
      </c>
      <c r="E120" s="141" t="s">
        <v>19</v>
      </c>
      <c r="F120" s="142" t="s">
        <v>206</v>
      </c>
      <c r="G120" s="138"/>
      <c r="H120" s="141" t="s">
        <v>19</v>
      </c>
      <c r="I120" s="138"/>
      <c r="J120" s="138"/>
      <c r="K120" s="138"/>
      <c r="L120" s="139"/>
      <c r="M120" s="143"/>
      <c r="N120" s="138"/>
      <c r="O120" s="138"/>
      <c r="P120" s="138"/>
      <c r="Q120" s="138"/>
      <c r="R120" s="138"/>
      <c r="S120" s="138"/>
      <c r="T120" s="144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41" t="s">
        <v>164</v>
      </c>
      <c r="AU120" s="141" t="s">
        <v>83</v>
      </c>
      <c r="AV120" s="138" t="s">
        <v>81</v>
      </c>
      <c r="AW120" s="138" t="s">
        <v>35</v>
      </c>
      <c r="AX120" s="138" t="s">
        <v>73</v>
      </c>
      <c r="AY120" s="141" t="s">
        <v>147</v>
      </c>
      <c r="AZ120" s="138"/>
      <c r="BA120" s="138"/>
      <c r="BB120" s="138"/>
      <c r="BC120" s="138"/>
      <c r="BD120" s="138"/>
      <c r="BE120" s="138"/>
      <c r="BF120" s="138"/>
      <c r="BG120" s="138"/>
      <c r="BH120" s="138"/>
      <c r="BI120" s="138"/>
      <c r="BJ120" s="138"/>
      <c r="BK120" s="138"/>
      <c r="BL120" s="138"/>
      <c r="BM120" s="138"/>
    </row>
    <row r="121" spans="1:65" ht="15.75" customHeight="1">
      <c r="A121" s="145"/>
      <c r="B121" s="146"/>
      <c r="C121" s="145"/>
      <c r="D121" s="140" t="s">
        <v>164</v>
      </c>
      <c r="E121" s="147" t="s">
        <v>19</v>
      </c>
      <c r="F121" s="148" t="s">
        <v>207</v>
      </c>
      <c r="G121" s="145"/>
      <c r="H121" s="149">
        <v>1273.1980000000001</v>
      </c>
      <c r="I121" s="145"/>
      <c r="J121" s="145"/>
      <c r="K121" s="145"/>
      <c r="L121" s="146"/>
      <c r="M121" s="150"/>
      <c r="N121" s="145"/>
      <c r="O121" s="145"/>
      <c r="P121" s="145"/>
      <c r="Q121" s="145"/>
      <c r="R121" s="145"/>
      <c r="S121" s="145"/>
      <c r="T121" s="151"/>
      <c r="U121" s="145"/>
      <c r="V121" s="145"/>
      <c r="W121" s="145"/>
      <c r="X121" s="145"/>
      <c r="Y121" s="145"/>
      <c r="Z121" s="145"/>
      <c r="AA121" s="145"/>
      <c r="AB121" s="145"/>
      <c r="AC121" s="145"/>
      <c r="AD121" s="145"/>
      <c r="AE121" s="145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7" t="s">
        <v>164</v>
      </c>
      <c r="AU121" s="147" t="s">
        <v>83</v>
      </c>
      <c r="AV121" s="145" t="s">
        <v>83</v>
      </c>
      <c r="AW121" s="145" t="s">
        <v>35</v>
      </c>
      <c r="AX121" s="145" t="s">
        <v>73</v>
      </c>
      <c r="AY121" s="147" t="s">
        <v>147</v>
      </c>
      <c r="AZ121" s="145"/>
      <c r="BA121" s="145"/>
      <c r="BB121" s="145"/>
      <c r="BC121" s="145"/>
      <c r="BD121" s="145"/>
      <c r="BE121" s="145"/>
      <c r="BF121" s="145"/>
      <c r="BG121" s="145"/>
      <c r="BH121" s="145"/>
      <c r="BI121" s="145"/>
      <c r="BJ121" s="145"/>
      <c r="BK121" s="145"/>
      <c r="BL121" s="145"/>
      <c r="BM121" s="145"/>
    </row>
    <row r="122" spans="1:65" ht="15.75" customHeight="1">
      <c r="A122" s="138"/>
      <c r="B122" s="139"/>
      <c r="C122" s="138"/>
      <c r="D122" s="140" t="s">
        <v>164</v>
      </c>
      <c r="E122" s="141" t="s">
        <v>19</v>
      </c>
      <c r="F122" s="142" t="s">
        <v>208</v>
      </c>
      <c r="G122" s="138"/>
      <c r="H122" s="141" t="s">
        <v>19</v>
      </c>
      <c r="I122" s="138"/>
      <c r="J122" s="138"/>
      <c r="K122" s="138"/>
      <c r="L122" s="139"/>
      <c r="M122" s="143"/>
      <c r="N122" s="138"/>
      <c r="O122" s="138"/>
      <c r="P122" s="138"/>
      <c r="Q122" s="138"/>
      <c r="R122" s="138"/>
      <c r="S122" s="138"/>
      <c r="T122" s="144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41" t="s">
        <v>164</v>
      </c>
      <c r="AU122" s="141" t="s">
        <v>83</v>
      </c>
      <c r="AV122" s="138" t="s">
        <v>81</v>
      </c>
      <c r="AW122" s="138" t="s">
        <v>35</v>
      </c>
      <c r="AX122" s="138" t="s">
        <v>73</v>
      </c>
      <c r="AY122" s="141" t="s">
        <v>147</v>
      </c>
      <c r="AZ122" s="138"/>
      <c r="BA122" s="138"/>
      <c r="BB122" s="138"/>
      <c r="BC122" s="138"/>
      <c r="BD122" s="138"/>
      <c r="BE122" s="138"/>
      <c r="BF122" s="138"/>
      <c r="BG122" s="138"/>
      <c r="BH122" s="138"/>
      <c r="BI122" s="138"/>
      <c r="BJ122" s="138"/>
      <c r="BK122" s="138"/>
      <c r="BL122" s="138"/>
      <c r="BM122" s="138"/>
    </row>
    <row r="123" spans="1:65" ht="15.75" customHeight="1">
      <c r="A123" s="145"/>
      <c r="B123" s="146"/>
      <c r="C123" s="145"/>
      <c r="D123" s="140" t="s">
        <v>164</v>
      </c>
      <c r="E123" s="147" t="s">
        <v>19</v>
      </c>
      <c r="F123" s="148" t="s">
        <v>209</v>
      </c>
      <c r="G123" s="145"/>
      <c r="H123" s="149">
        <v>355.01</v>
      </c>
      <c r="I123" s="145"/>
      <c r="J123" s="145"/>
      <c r="K123" s="145"/>
      <c r="L123" s="146"/>
      <c r="M123" s="150"/>
      <c r="N123" s="145"/>
      <c r="O123" s="145"/>
      <c r="P123" s="145"/>
      <c r="Q123" s="145"/>
      <c r="R123" s="145"/>
      <c r="S123" s="145"/>
      <c r="T123" s="151"/>
      <c r="U123" s="145"/>
      <c r="V123" s="145"/>
      <c r="W123" s="145"/>
      <c r="X123" s="145"/>
      <c r="Y123" s="145"/>
      <c r="Z123" s="145"/>
      <c r="AA123" s="145"/>
      <c r="AB123" s="145"/>
      <c r="AC123" s="145"/>
      <c r="AD123" s="145"/>
      <c r="AE123" s="145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7" t="s">
        <v>164</v>
      </c>
      <c r="AU123" s="147" t="s">
        <v>83</v>
      </c>
      <c r="AV123" s="145" t="s">
        <v>83</v>
      </c>
      <c r="AW123" s="145" t="s">
        <v>35</v>
      </c>
      <c r="AX123" s="145" t="s">
        <v>73</v>
      </c>
      <c r="AY123" s="147" t="s">
        <v>147</v>
      </c>
      <c r="AZ123" s="145"/>
      <c r="BA123" s="145"/>
      <c r="BB123" s="145"/>
      <c r="BC123" s="145"/>
      <c r="BD123" s="145"/>
      <c r="BE123" s="145"/>
      <c r="BF123" s="145"/>
      <c r="BG123" s="145"/>
      <c r="BH123" s="145"/>
      <c r="BI123" s="145"/>
      <c r="BJ123" s="145"/>
      <c r="BK123" s="145"/>
      <c r="BL123" s="145"/>
      <c r="BM123" s="145"/>
    </row>
    <row r="124" spans="1:65" ht="15.75" customHeight="1">
      <c r="A124" s="152"/>
      <c r="B124" s="153"/>
      <c r="C124" s="152"/>
      <c r="D124" s="140" t="s">
        <v>164</v>
      </c>
      <c r="E124" s="154" t="s">
        <v>19</v>
      </c>
      <c r="F124" s="155" t="s">
        <v>173</v>
      </c>
      <c r="G124" s="152"/>
      <c r="H124" s="156">
        <v>1628.2080000000001</v>
      </c>
      <c r="I124" s="152"/>
      <c r="J124" s="152"/>
      <c r="K124" s="152"/>
      <c r="L124" s="153"/>
      <c r="M124" s="157"/>
      <c r="N124" s="152"/>
      <c r="O124" s="152"/>
      <c r="P124" s="152"/>
      <c r="Q124" s="152"/>
      <c r="R124" s="152"/>
      <c r="S124" s="152"/>
      <c r="T124" s="158"/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/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4" t="s">
        <v>164</v>
      </c>
      <c r="AU124" s="154" t="s">
        <v>83</v>
      </c>
      <c r="AV124" s="152" t="s">
        <v>155</v>
      </c>
      <c r="AW124" s="152" t="s">
        <v>35</v>
      </c>
      <c r="AX124" s="152" t="s">
        <v>81</v>
      </c>
      <c r="AY124" s="154" t="s">
        <v>147</v>
      </c>
      <c r="AZ124" s="152"/>
      <c r="BA124" s="152"/>
      <c r="BB124" s="152"/>
      <c r="BC124" s="152"/>
      <c r="BD124" s="152"/>
      <c r="BE124" s="152"/>
      <c r="BF124" s="152"/>
      <c r="BG124" s="152"/>
      <c r="BH124" s="152"/>
      <c r="BI124" s="152"/>
      <c r="BJ124" s="152"/>
      <c r="BK124" s="152"/>
      <c r="BL124" s="152"/>
      <c r="BM124" s="152"/>
    </row>
    <row r="125" spans="1:65" ht="22.5" customHeight="1">
      <c r="A125" s="111"/>
      <c r="B125" s="112"/>
      <c r="C125" s="111"/>
      <c r="D125" s="113" t="s">
        <v>72</v>
      </c>
      <c r="E125" s="121" t="s">
        <v>210</v>
      </c>
      <c r="F125" s="121" t="s">
        <v>211</v>
      </c>
      <c r="G125" s="111"/>
      <c r="H125" s="111"/>
      <c r="I125" s="111"/>
      <c r="J125" s="122">
        <f>BK125</f>
        <v>0</v>
      </c>
      <c r="K125" s="111"/>
      <c r="L125" s="112"/>
      <c r="M125" s="116"/>
      <c r="N125" s="111"/>
      <c r="O125" s="111"/>
      <c r="P125" s="117">
        <f>SUM(P126:P136)</f>
        <v>0</v>
      </c>
      <c r="Q125" s="111"/>
      <c r="R125" s="117">
        <f>SUM(R126:R136)</f>
        <v>0</v>
      </c>
      <c r="S125" s="111"/>
      <c r="T125" s="118">
        <f>SUM(T126:T136)</f>
        <v>0</v>
      </c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3" t="s">
        <v>81</v>
      </c>
      <c r="AS125" s="111"/>
      <c r="AT125" s="119" t="s">
        <v>72</v>
      </c>
      <c r="AU125" s="119" t="s">
        <v>81</v>
      </c>
      <c r="AV125" s="111"/>
      <c r="AW125" s="111"/>
      <c r="AX125" s="111"/>
      <c r="AY125" s="113" t="s">
        <v>147</v>
      </c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20">
        <f>SUM(BK126:BK136)</f>
        <v>0</v>
      </c>
      <c r="BL125" s="111"/>
      <c r="BM125" s="111"/>
    </row>
    <row r="126" spans="1:65" ht="24" customHeight="1">
      <c r="A126" s="17"/>
      <c r="B126" s="18"/>
      <c r="C126" s="123" t="s">
        <v>108</v>
      </c>
      <c r="D126" s="123" t="s">
        <v>150</v>
      </c>
      <c r="E126" s="124" t="s">
        <v>212</v>
      </c>
      <c r="F126" s="125" t="s">
        <v>213</v>
      </c>
      <c r="G126" s="126" t="s">
        <v>214</v>
      </c>
      <c r="H126" s="127">
        <v>105.306</v>
      </c>
      <c r="I126" s="294"/>
      <c r="J126" s="128">
        <f>ROUND(I126*H126,2)</f>
        <v>0</v>
      </c>
      <c r="K126" s="125" t="s">
        <v>154</v>
      </c>
      <c r="L126" s="18"/>
      <c r="M126" s="129" t="s">
        <v>19</v>
      </c>
      <c r="N126" s="130" t="s">
        <v>44</v>
      </c>
      <c r="O126" s="17"/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33" t="s">
        <v>155</v>
      </c>
      <c r="AS126" s="17"/>
      <c r="AT126" s="133" t="s">
        <v>150</v>
      </c>
      <c r="AU126" s="133" t="s">
        <v>83</v>
      </c>
      <c r="AV126" s="17"/>
      <c r="AW126" s="17"/>
      <c r="AX126" s="17"/>
      <c r="AY126" s="3" t="s">
        <v>147</v>
      </c>
      <c r="AZ126" s="17"/>
      <c r="BA126" s="17"/>
      <c r="BB126" s="17"/>
      <c r="BC126" s="17"/>
      <c r="BD126" s="17"/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3" t="s">
        <v>81</v>
      </c>
      <c r="BK126" s="134">
        <f>ROUND(I126*H126,2)</f>
        <v>0</v>
      </c>
      <c r="BL126" s="3" t="s">
        <v>155</v>
      </c>
      <c r="BM126" s="133" t="s">
        <v>215</v>
      </c>
    </row>
    <row r="127" spans="1:65" ht="15.75" customHeight="1">
      <c r="A127" s="17"/>
      <c r="B127" s="18"/>
      <c r="C127" s="17"/>
      <c r="D127" s="135" t="s">
        <v>157</v>
      </c>
      <c r="E127" s="17"/>
      <c r="F127" s="136" t="s">
        <v>216</v>
      </c>
      <c r="G127" s="17"/>
      <c r="H127" s="17"/>
      <c r="I127" s="17"/>
      <c r="J127" s="17"/>
      <c r="K127" s="17"/>
      <c r="L127" s="18"/>
      <c r="M127" s="137"/>
      <c r="N127" s="17"/>
      <c r="O127" s="17"/>
      <c r="P127" s="17"/>
      <c r="Q127" s="17"/>
      <c r="R127" s="17"/>
      <c r="S127" s="17"/>
      <c r="T127" s="41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3" t="s">
        <v>157</v>
      </c>
      <c r="AU127" s="3" t="s">
        <v>83</v>
      </c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</row>
    <row r="128" spans="1:65" ht="37.5" customHeight="1">
      <c r="A128" s="17"/>
      <c r="B128" s="18"/>
      <c r="C128" s="123" t="s">
        <v>217</v>
      </c>
      <c r="D128" s="123" t="s">
        <v>150</v>
      </c>
      <c r="E128" s="124" t="s">
        <v>218</v>
      </c>
      <c r="F128" s="125" t="s">
        <v>219</v>
      </c>
      <c r="G128" s="126" t="s">
        <v>214</v>
      </c>
      <c r="H128" s="127">
        <v>105.306</v>
      </c>
      <c r="I128" s="294"/>
      <c r="J128" s="128">
        <f>ROUND(I128*H128,2)</f>
        <v>0</v>
      </c>
      <c r="K128" s="125" t="s">
        <v>154</v>
      </c>
      <c r="L128" s="18"/>
      <c r="M128" s="129" t="s">
        <v>19</v>
      </c>
      <c r="N128" s="130" t="s">
        <v>44</v>
      </c>
      <c r="O128" s="17"/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33" t="s">
        <v>155</v>
      </c>
      <c r="AS128" s="17"/>
      <c r="AT128" s="133" t="s">
        <v>150</v>
      </c>
      <c r="AU128" s="133" t="s">
        <v>83</v>
      </c>
      <c r="AV128" s="17"/>
      <c r="AW128" s="17"/>
      <c r="AX128" s="17"/>
      <c r="AY128" s="3" t="s">
        <v>147</v>
      </c>
      <c r="AZ128" s="17"/>
      <c r="BA128" s="17"/>
      <c r="BB128" s="17"/>
      <c r="BC128" s="17"/>
      <c r="BD128" s="17"/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3" t="s">
        <v>81</v>
      </c>
      <c r="BK128" s="134">
        <f>ROUND(I128*H128,2)</f>
        <v>0</v>
      </c>
      <c r="BL128" s="3" t="s">
        <v>155</v>
      </c>
      <c r="BM128" s="133" t="s">
        <v>220</v>
      </c>
    </row>
    <row r="129" spans="1:65" ht="15.75" customHeight="1">
      <c r="A129" s="17"/>
      <c r="B129" s="18"/>
      <c r="C129" s="17"/>
      <c r="D129" s="135" t="s">
        <v>157</v>
      </c>
      <c r="E129" s="17"/>
      <c r="F129" s="136" t="s">
        <v>221</v>
      </c>
      <c r="G129" s="17"/>
      <c r="H129" s="17"/>
      <c r="I129" s="17"/>
      <c r="J129" s="17"/>
      <c r="K129" s="17"/>
      <c r="L129" s="18"/>
      <c r="M129" s="137"/>
      <c r="N129" s="17"/>
      <c r="O129" s="17"/>
      <c r="P129" s="17"/>
      <c r="Q129" s="17"/>
      <c r="R129" s="17"/>
      <c r="S129" s="17"/>
      <c r="T129" s="41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3" t="s">
        <v>157</v>
      </c>
      <c r="AU129" s="3" t="s">
        <v>83</v>
      </c>
      <c r="AV129" s="17"/>
      <c r="AW129" s="17"/>
      <c r="AX129" s="17"/>
      <c r="AY129" s="17"/>
      <c r="AZ129" s="17"/>
      <c r="BA129" s="17"/>
      <c r="BB129" s="17"/>
      <c r="BC129" s="17"/>
      <c r="BD129" s="17"/>
      <c r="BE129" s="17"/>
      <c r="BF129" s="17"/>
      <c r="BG129" s="17"/>
      <c r="BH129" s="17"/>
      <c r="BI129" s="17"/>
      <c r="BJ129" s="17"/>
      <c r="BK129" s="17"/>
      <c r="BL129" s="17"/>
      <c r="BM129" s="17"/>
    </row>
    <row r="130" spans="1:65" ht="21.75" customHeight="1">
      <c r="A130" s="17"/>
      <c r="B130" s="18"/>
      <c r="C130" s="123" t="s">
        <v>8</v>
      </c>
      <c r="D130" s="123" t="s">
        <v>150</v>
      </c>
      <c r="E130" s="124" t="s">
        <v>222</v>
      </c>
      <c r="F130" s="125" t="s">
        <v>223</v>
      </c>
      <c r="G130" s="126" t="s">
        <v>214</v>
      </c>
      <c r="H130" s="127">
        <v>105.306</v>
      </c>
      <c r="I130" s="294"/>
      <c r="J130" s="128">
        <f>ROUND(I130*H130,2)</f>
        <v>0</v>
      </c>
      <c r="K130" s="125" t="s">
        <v>154</v>
      </c>
      <c r="L130" s="18"/>
      <c r="M130" s="129" t="s">
        <v>19</v>
      </c>
      <c r="N130" s="130" t="s">
        <v>44</v>
      </c>
      <c r="O130" s="17"/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33" t="s">
        <v>155</v>
      </c>
      <c r="AS130" s="17"/>
      <c r="AT130" s="133" t="s">
        <v>150</v>
      </c>
      <c r="AU130" s="133" t="s">
        <v>83</v>
      </c>
      <c r="AV130" s="17"/>
      <c r="AW130" s="17"/>
      <c r="AX130" s="17"/>
      <c r="AY130" s="3" t="s">
        <v>147</v>
      </c>
      <c r="AZ130" s="17"/>
      <c r="BA130" s="17"/>
      <c r="BB130" s="17"/>
      <c r="BC130" s="17"/>
      <c r="BD130" s="17"/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3" t="s">
        <v>81</v>
      </c>
      <c r="BK130" s="134">
        <f>ROUND(I130*H130,2)</f>
        <v>0</v>
      </c>
      <c r="BL130" s="3" t="s">
        <v>155</v>
      </c>
      <c r="BM130" s="133" t="s">
        <v>224</v>
      </c>
    </row>
    <row r="131" spans="1:65" ht="15.75" customHeight="1">
      <c r="A131" s="17"/>
      <c r="B131" s="18"/>
      <c r="C131" s="17"/>
      <c r="D131" s="135" t="s">
        <v>157</v>
      </c>
      <c r="E131" s="17"/>
      <c r="F131" s="136" t="s">
        <v>225</v>
      </c>
      <c r="G131" s="17"/>
      <c r="H131" s="17"/>
      <c r="I131" s="17"/>
      <c r="J131" s="17"/>
      <c r="K131" s="17"/>
      <c r="L131" s="18"/>
      <c r="M131" s="137"/>
      <c r="N131" s="17"/>
      <c r="O131" s="17"/>
      <c r="P131" s="17"/>
      <c r="Q131" s="17"/>
      <c r="R131" s="17"/>
      <c r="S131" s="17"/>
      <c r="T131" s="41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3" t="s">
        <v>157</v>
      </c>
      <c r="AU131" s="3" t="s">
        <v>83</v>
      </c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</row>
    <row r="132" spans="1:65" ht="24" customHeight="1">
      <c r="A132" s="17"/>
      <c r="B132" s="18"/>
      <c r="C132" s="123" t="s">
        <v>226</v>
      </c>
      <c r="D132" s="123" t="s">
        <v>150</v>
      </c>
      <c r="E132" s="124" t="s">
        <v>227</v>
      </c>
      <c r="F132" s="125" t="s">
        <v>228</v>
      </c>
      <c r="G132" s="126" t="s">
        <v>214</v>
      </c>
      <c r="H132" s="127">
        <v>2106.12</v>
      </c>
      <c r="I132" s="294"/>
      <c r="J132" s="128">
        <f>ROUND(I132*H132,2)</f>
        <v>0</v>
      </c>
      <c r="K132" s="125" t="s">
        <v>154</v>
      </c>
      <c r="L132" s="18"/>
      <c r="M132" s="129" t="s">
        <v>19</v>
      </c>
      <c r="N132" s="130" t="s">
        <v>44</v>
      </c>
      <c r="O132" s="17"/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33" t="s">
        <v>155</v>
      </c>
      <c r="AS132" s="17"/>
      <c r="AT132" s="133" t="s">
        <v>150</v>
      </c>
      <c r="AU132" s="133" t="s">
        <v>83</v>
      </c>
      <c r="AV132" s="17"/>
      <c r="AW132" s="17"/>
      <c r="AX132" s="17"/>
      <c r="AY132" s="3" t="s">
        <v>147</v>
      </c>
      <c r="AZ132" s="17"/>
      <c r="BA132" s="17"/>
      <c r="BB132" s="17"/>
      <c r="BC132" s="17"/>
      <c r="BD132" s="17"/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3" t="s">
        <v>81</v>
      </c>
      <c r="BK132" s="134">
        <f>ROUND(I132*H132,2)</f>
        <v>0</v>
      </c>
      <c r="BL132" s="3" t="s">
        <v>155</v>
      </c>
      <c r="BM132" s="133" t="s">
        <v>229</v>
      </c>
    </row>
    <row r="133" spans="1:65" ht="15.75" customHeight="1">
      <c r="A133" s="17"/>
      <c r="B133" s="18"/>
      <c r="C133" s="17"/>
      <c r="D133" s="135" t="s">
        <v>157</v>
      </c>
      <c r="E133" s="17"/>
      <c r="F133" s="136" t="s">
        <v>230</v>
      </c>
      <c r="G133" s="17"/>
      <c r="H133" s="17"/>
      <c r="I133" s="17"/>
      <c r="J133" s="17"/>
      <c r="K133" s="17"/>
      <c r="L133" s="18"/>
      <c r="M133" s="137"/>
      <c r="N133" s="17"/>
      <c r="O133" s="17"/>
      <c r="P133" s="17"/>
      <c r="Q133" s="17"/>
      <c r="R133" s="17"/>
      <c r="S133" s="17"/>
      <c r="T133" s="41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3" t="s">
        <v>157</v>
      </c>
      <c r="AU133" s="3" t="s">
        <v>83</v>
      </c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</row>
    <row r="134" spans="1:65" ht="15.75" customHeight="1">
      <c r="A134" s="145"/>
      <c r="B134" s="146"/>
      <c r="C134" s="145"/>
      <c r="D134" s="140" t="s">
        <v>164</v>
      </c>
      <c r="E134" s="145"/>
      <c r="F134" s="148" t="s">
        <v>231</v>
      </c>
      <c r="G134" s="145"/>
      <c r="H134" s="149">
        <v>2106.12</v>
      </c>
      <c r="I134" s="145"/>
      <c r="J134" s="145"/>
      <c r="K134" s="145"/>
      <c r="L134" s="146"/>
      <c r="M134" s="150"/>
      <c r="N134" s="145"/>
      <c r="O134" s="145"/>
      <c r="P134" s="145"/>
      <c r="Q134" s="145"/>
      <c r="R134" s="145"/>
      <c r="S134" s="145"/>
      <c r="T134" s="151"/>
      <c r="U134" s="145"/>
      <c r="V134" s="145"/>
      <c r="W134" s="145"/>
      <c r="X134" s="145"/>
      <c r="Y134" s="145"/>
      <c r="Z134" s="145"/>
      <c r="AA134" s="145"/>
      <c r="AB134" s="145"/>
      <c r="AC134" s="145"/>
      <c r="AD134" s="145"/>
      <c r="AE134" s="145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7" t="s">
        <v>164</v>
      </c>
      <c r="AU134" s="147" t="s">
        <v>83</v>
      </c>
      <c r="AV134" s="145" t="s">
        <v>83</v>
      </c>
      <c r="AW134" s="145" t="s">
        <v>4</v>
      </c>
      <c r="AX134" s="145" t="s">
        <v>81</v>
      </c>
      <c r="AY134" s="147" t="s">
        <v>147</v>
      </c>
      <c r="AZ134" s="145"/>
      <c r="BA134" s="145"/>
      <c r="BB134" s="145"/>
      <c r="BC134" s="145"/>
      <c r="BD134" s="145"/>
      <c r="BE134" s="145"/>
      <c r="BF134" s="145"/>
      <c r="BG134" s="145"/>
      <c r="BH134" s="145"/>
      <c r="BI134" s="145"/>
      <c r="BJ134" s="145"/>
      <c r="BK134" s="145"/>
      <c r="BL134" s="145"/>
      <c r="BM134" s="145"/>
    </row>
    <row r="135" spans="1:65" ht="24" customHeight="1">
      <c r="A135" s="17"/>
      <c r="B135" s="18"/>
      <c r="C135" s="123" t="s">
        <v>232</v>
      </c>
      <c r="D135" s="123" t="s">
        <v>150</v>
      </c>
      <c r="E135" s="124" t="s">
        <v>233</v>
      </c>
      <c r="F135" s="125" t="s">
        <v>234</v>
      </c>
      <c r="G135" s="126" t="s">
        <v>214</v>
      </c>
      <c r="H135" s="127">
        <v>105.306</v>
      </c>
      <c r="I135" s="294"/>
      <c r="J135" s="128">
        <f>ROUND(I135*H135,2)</f>
        <v>0</v>
      </c>
      <c r="K135" s="125" t="s">
        <v>154</v>
      </c>
      <c r="L135" s="18"/>
      <c r="M135" s="129" t="s">
        <v>19</v>
      </c>
      <c r="N135" s="130" t="s">
        <v>44</v>
      </c>
      <c r="O135" s="17"/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33" t="s">
        <v>155</v>
      </c>
      <c r="AS135" s="17"/>
      <c r="AT135" s="133" t="s">
        <v>150</v>
      </c>
      <c r="AU135" s="133" t="s">
        <v>83</v>
      </c>
      <c r="AV135" s="17"/>
      <c r="AW135" s="17"/>
      <c r="AX135" s="17"/>
      <c r="AY135" s="3" t="s">
        <v>147</v>
      </c>
      <c r="AZ135" s="17"/>
      <c r="BA135" s="17"/>
      <c r="BB135" s="17"/>
      <c r="BC135" s="17"/>
      <c r="BD135" s="17"/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3" t="s">
        <v>81</v>
      </c>
      <c r="BK135" s="134">
        <f>ROUND(I135*H135,2)</f>
        <v>0</v>
      </c>
      <c r="BL135" s="3" t="s">
        <v>155</v>
      </c>
      <c r="BM135" s="133" t="s">
        <v>235</v>
      </c>
    </row>
    <row r="136" spans="1:65" ht="15.75" customHeight="1">
      <c r="A136" s="17"/>
      <c r="B136" s="18"/>
      <c r="C136" s="17"/>
      <c r="D136" s="135" t="s">
        <v>157</v>
      </c>
      <c r="E136" s="17"/>
      <c r="F136" s="136" t="s">
        <v>236</v>
      </c>
      <c r="G136" s="17"/>
      <c r="H136" s="17"/>
      <c r="I136" s="17"/>
      <c r="J136" s="17"/>
      <c r="K136" s="17"/>
      <c r="L136" s="18"/>
      <c r="M136" s="137"/>
      <c r="N136" s="17"/>
      <c r="O136" s="17"/>
      <c r="P136" s="17"/>
      <c r="Q136" s="17"/>
      <c r="R136" s="17"/>
      <c r="S136" s="17"/>
      <c r="T136" s="41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3" t="s">
        <v>157</v>
      </c>
      <c r="AU136" s="3" t="s">
        <v>83</v>
      </c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</row>
    <row r="137" spans="1:65" ht="25.5" customHeight="1">
      <c r="A137" s="111"/>
      <c r="B137" s="112"/>
      <c r="C137" s="111"/>
      <c r="D137" s="113" t="s">
        <v>72</v>
      </c>
      <c r="E137" s="114" t="s">
        <v>237</v>
      </c>
      <c r="F137" s="114" t="s">
        <v>238</v>
      </c>
      <c r="G137" s="111"/>
      <c r="H137" s="111"/>
      <c r="I137" s="111"/>
      <c r="J137" s="115">
        <f t="shared" ref="J137:J138" si="4">BK137</f>
        <v>0</v>
      </c>
      <c r="K137" s="111"/>
      <c r="L137" s="112"/>
      <c r="M137" s="116"/>
      <c r="N137" s="111"/>
      <c r="O137" s="111"/>
      <c r="P137" s="117">
        <f>P138+P140+P142+P149+P151+P153+P158+P165+P169+P174</f>
        <v>0</v>
      </c>
      <c r="Q137" s="111"/>
      <c r="R137" s="117">
        <f>R138+R140+R142+R149+R151+R153+R158+R165+R169+R174</f>
        <v>0</v>
      </c>
      <c r="S137" s="111"/>
      <c r="T137" s="118">
        <f>T138+T140+T142+T149+T151+T153+T158+T165+T169+T174</f>
        <v>25.054770999999995</v>
      </c>
      <c r="U137" s="111"/>
      <c r="V137" s="111"/>
      <c r="W137" s="111"/>
      <c r="X137" s="111"/>
      <c r="Y137" s="111"/>
      <c r="Z137" s="111"/>
      <c r="AA137" s="111"/>
      <c r="AB137" s="111"/>
      <c r="AC137" s="111"/>
      <c r="AD137" s="111"/>
      <c r="AE137" s="111"/>
      <c r="AF137" s="111"/>
      <c r="AG137" s="111"/>
      <c r="AH137" s="111"/>
      <c r="AI137" s="111"/>
      <c r="AJ137" s="111"/>
      <c r="AK137" s="111"/>
      <c r="AL137" s="111"/>
      <c r="AM137" s="111"/>
      <c r="AN137" s="111"/>
      <c r="AO137" s="111"/>
      <c r="AP137" s="111"/>
      <c r="AQ137" s="111"/>
      <c r="AR137" s="113" t="s">
        <v>83</v>
      </c>
      <c r="AS137" s="111"/>
      <c r="AT137" s="119" t="s">
        <v>72</v>
      </c>
      <c r="AU137" s="119" t="s">
        <v>73</v>
      </c>
      <c r="AV137" s="111"/>
      <c r="AW137" s="111"/>
      <c r="AX137" s="111"/>
      <c r="AY137" s="113" t="s">
        <v>147</v>
      </c>
      <c r="AZ137" s="111"/>
      <c r="BA137" s="111"/>
      <c r="BB137" s="111"/>
      <c r="BC137" s="111"/>
      <c r="BD137" s="111"/>
      <c r="BE137" s="111"/>
      <c r="BF137" s="111"/>
      <c r="BG137" s="111"/>
      <c r="BH137" s="111"/>
      <c r="BI137" s="111"/>
      <c r="BJ137" s="111"/>
      <c r="BK137" s="120">
        <f>BK138+BK140+BK142+BK149+BK151+BK153+BK158+BK165+BK169+BK174</f>
        <v>0</v>
      </c>
      <c r="BL137" s="111"/>
      <c r="BM137" s="111"/>
    </row>
    <row r="138" spans="1:65" ht="22.5" customHeight="1">
      <c r="A138" s="111"/>
      <c r="B138" s="112"/>
      <c r="C138" s="111"/>
      <c r="D138" s="113" t="s">
        <v>72</v>
      </c>
      <c r="E138" s="121" t="s">
        <v>239</v>
      </c>
      <c r="F138" s="121" t="s">
        <v>240</v>
      </c>
      <c r="G138" s="111"/>
      <c r="H138" s="111"/>
      <c r="I138" s="111"/>
      <c r="J138" s="122">
        <f t="shared" si="4"/>
        <v>0</v>
      </c>
      <c r="K138" s="111"/>
      <c r="L138" s="112"/>
      <c r="M138" s="116"/>
      <c r="N138" s="111"/>
      <c r="O138" s="111"/>
      <c r="P138" s="117">
        <f>P139</f>
        <v>0</v>
      </c>
      <c r="Q138" s="111"/>
      <c r="R138" s="117">
        <f>R139</f>
        <v>0</v>
      </c>
      <c r="S138" s="111"/>
      <c r="T138" s="118">
        <f>T139</f>
        <v>0</v>
      </c>
      <c r="U138" s="111"/>
      <c r="V138" s="111"/>
      <c r="W138" s="111"/>
      <c r="X138" s="111"/>
      <c r="Y138" s="111"/>
      <c r="Z138" s="111"/>
      <c r="AA138" s="111"/>
      <c r="AB138" s="111"/>
      <c r="AC138" s="111"/>
      <c r="AD138" s="111"/>
      <c r="AE138" s="111"/>
      <c r="AF138" s="111"/>
      <c r="AG138" s="111"/>
      <c r="AH138" s="111"/>
      <c r="AI138" s="111"/>
      <c r="AJ138" s="111"/>
      <c r="AK138" s="111"/>
      <c r="AL138" s="111"/>
      <c r="AM138" s="111"/>
      <c r="AN138" s="111"/>
      <c r="AO138" s="111"/>
      <c r="AP138" s="111"/>
      <c r="AQ138" s="111"/>
      <c r="AR138" s="113" t="s">
        <v>83</v>
      </c>
      <c r="AS138" s="111"/>
      <c r="AT138" s="119" t="s">
        <v>72</v>
      </c>
      <c r="AU138" s="119" t="s">
        <v>81</v>
      </c>
      <c r="AV138" s="111"/>
      <c r="AW138" s="111"/>
      <c r="AX138" s="111"/>
      <c r="AY138" s="113" t="s">
        <v>147</v>
      </c>
      <c r="AZ138" s="111"/>
      <c r="BA138" s="111"/>
      <c r="BB138" s="111"/>
      <c r="BC138" s="111"/>
      <c r="BD138" s="111"/>
      <c r="BE138" s="111"/>
      <c r="BF138" s="111"/>
      <c r="BG138" s="111"/>
      <c r="BH138" s="111"/>
      <c r="BI138" s="111"/>
      <c r="BJ138" s="111"/>
      <c r="BK138" s="120">
        <f>BK139</f>
        <v>0</v>
      </c>
      <c r="BL138" s="111"/>
      <c r="BM138" s="111"/>
    </row>
    <row r="139" spans="1:65" ht="16.5" customHeight="1">
      <c r="A139" s="17"/>
      <c r="B139" s="18"/>
      <c r="C139" s="123" t="s">
        <v>241</v>
      </c>
      <c r="D139" s="123" t="s">
        <v>150</v>
      </c>
      <c r="E139" s="124" t="s">
        <v>242</v>
      </c>
      <c r="F139" s="125" t="s">
        <v>243</v>
      </c>
      <c r="G139" s="126" t="s">
        <v>244</v>
      </c>
      <c r="H139" s="127">
        <v>1</v>
      </c>
      <c r="I139" s="294"/>
      <c r="J139" s="128">
        <f>ROUND(I139*H139,2)</f>
        <v>0</v>
      </c>
      <c r="K139" s="125" t="s">
        <v>19</v>
      </c>
      <c r="L139" s="18"/>
      <c r="M139" s="129" t="s">
        <v>19</v>
      </c>
      <c r="N139" s="130" t="s">
        <v>44</v>
      </c>
      <c r="O139" s="17"/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33" t="s">
        <v>245</v>
      </c>
      <c r="AS139" s="17"/>
      <c r="AT139" s="133" t="s">
        <v>150</v>
      </c>
      <c r="AU139" s="133" t="s">
        <v>83</v>
      </c>
      <c r="AV139" s="17"/>
      <c r="AW139" s="17"/>
      <c r="AX139" s="17"/>
      <c r="AY139" s="3" t="s">
        <v>147</v>
      </c>
      <c r="AZ139" s="17"/>
      <c r="BA139" s="17"/>
      <c r="BB139" s="17"/>
      <c r="BC139" s="17"/>
      <c r="BD139" s="17"/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3" t="s">
        <v>81</v>
      </c>
      <c r="BK139" s="134">
        <f>ROUND(I139*H139,2)</f>
        <v>0</v>
      </c>
      <c r="BL139" s="3" t="s">
        <v>245</v>
      </c>
      <c r="BM139" s="133" t="s">
        <v>246</v>
      </c>
    </row>
    <row r="140" spans="1:65" ht="22.5" customHeight="1">
      <c r="A140" s="111"/>
      <c r="B140" s="112"/>
      <c r="C140" s="111"/>
      <c r="D140" s="113" t="s">
        <v>72</v>
      </c>
      <c r="E140" s="121" t="s">
        <v>247</v>
      </c>
      <c r="F140" s="121" t="s">
        <v>248</v>
      </c>
      <c r="G140" s="111"/>
      <c r="H140" s="111"/>
      <c r="I140" s="111"/>
      <c r="J140" s="122">
        <f>BK140</f>
        <v>0</v>
      </c>
      <c r="K140" s="111"/>
      <c r="L140" s="112"/>
      <c r="M140" s="116"/>
      <c r="N140" s="111"/>
      <c r="O140" s="111"/>
      <c r="P140" s="117">
        <f>P141</f>
        <v>0</v>
      </c>
      <c r="Q140" s="111"/>
      <c r="R140" s="117">
        <f>R141</f>
        <v>0</v>
      </c>
      <c r="S140" s="111"/>
      <c r="T140" s="118">
        <f>T141</f>
        <v>0</v>
      </c>
      <c r="U140" s="111"/>
      <c r="V140" s="111"/>
      <c r="W140" s="111"/>
      <c r="X140" s="111"/>
      <c r="Y140" s="111"/>
      <c r="Z140" s="111"/>
      <c r="AA140" s="111"/>
      <c r="AB140" s="111"/>
      <c r="AC140" s="111"/>
      <c r="AD140" s="111"/>
      <c r="AE140" s="111"/>
      <c r="AF140" s="111"/>
      <c r="AG140" s="111"/>
      <c r="AH140" s="111"/>
      <c r="AI140" s="111"/>
      <c r="AJ140" s="111"/>
      <c r="AK140" s="111"/>
      <c r="AL140" s="111"/>
      <c r="AM140" s="111"/>
      <c r="AN140" s="111"/>
      <c r="AO140" s="111"/>
      <c r="AP140" s="111"/>
      <c r="AQ140" s="111"/>
      <c r="AR140" s="113" t="s">
        <v>83</v>
      </c>
      <c r="AS140" s="111"/>
      <c r="AT140" s="119" t="s">
        <v>72</v>
      </c>
      <c r="AU140" s="119" t="s">
        <v>81</v>
      </c>
      <c r="AV140" s="111"/>
      <c r="AW140" s="111"/>
      <c r="AX140" s="111"/>
      <c r="AY140" s="113" t="s">
        <v>147</v>
      </c>
      <c r="AZ140" s="111"/>
      <c r="BA140" s="111"/>
      <c r="BB140" s="111"/>
      <c r="BC140" s="111"/>
      <c r="BD140" s="111"/>
      <c r="BE140" s="111"/>
      <c r="BF140" s="111"/>
      <c r="BG140" s="111"/>
      <c r="BH140" s="111"/>
      <c r="BI140" s="111"/>
      <c r="BJ140" s="111"/>
      <c r="BK140" s="120">
        <f>BK141</f>
        <v>0</v>
      </c>
      <c r="BL140" s="111"/>
      <c r="BM140" s="111"/>
    </row>
    <row r="141" spans="1:65" ht="16.5" customHeight="1">
      <c r="A141" s="17"/>
      <c r="B141" s="18"/>
      <c r="C141" s="123" t="s">
        <v>245</v>
      </c>
      <c r="D141" s="123" t="s">
        <v>150</v>
      </c>
      <c r="E141" s="124" t="s">
        <v>249</v>
      </c>
      <c r="F141" s="125" t="s">
        <v>250</v>
      </c>
      <c r="G141" s="126" t="s">
        <v>244</v>
      </c>
      <c r="H141" s="127">
        <v>1</v>
      </c>
      <c r="I141" s="294"/>
      <c r="J141" s="128">
        <f>ROUND(I141*H141,2)</f>
        <v>0</v>
      </c>
      <c r="K141" s="125" t="s">
        <v>19</v>
      </c>
      <c r="L141" s="18"/>
      <c r="M141" s="129" t="s">
        <v>19</v>
      </c>
      <c r="N141" s="130" t="s">
        <v>44</v>
      </c>
      <c r="O141" s="17"/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33" t="s">
        <v>245</v>
      </c>
      <c r="AS141" s="17"/>
      <c r="AT141" s="133" t="s">
        <v>150</v>
      </c>
      <c r="AU141" s="133" t="s">
        <v>83</v>
      </c>
      <c r="AV141" s="17"/>
      <c r="AW141" s="17"/>
      <c r="AX141" s="17"/>
      <c r="AY141" s="3" t="s">
        <v>147</v>
      </c>
      <c r="AZ141" s="17"/>
      <c r="BA141" s="17"/>
      <c r="BB141" s="17"/>
      <c r="BC141" s="17"/>
      <c r="BD141" s="17"/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3" t="s">
        <v>81</v>
      </c>
      <c r="BK141" s="134">
        <f>ROUND(I141*H141,2)</f>
        <v>0</v>
      </c>
      <c r="BL141" s="3" t="s">
        <v>245</v>
      </c>
      <c r="BM141" s="133" t="s">
        <v>251</v>
      </c>
    </row>
    <row r="142" spans="1:65" ht="22.5" customHeight="1">
      <c r="A142" s="111"/>
      <c r="B142" s="112"/>
      <c r="C142" s="111"/>
      <c r="D142" s="113" t="s">
        <v>72</v>
      </c>
      <c r="E142" s="121" t="s">
        <v>252</v>
      </c>
      <c r="F142" s="121" t="s">
        <v>253</v>
      </c>
      <c r="G142" s="111"/>
      <c r="H142" s="111"/>
      <c r="I142" s="111"/>
      <c r="J142" s="122">
        <f>BK142</f>
        <v>0</v>
      </c>
      <c r="K142" s="111"/>
      <c r="L142" s="112"/>
      <c r="M142" s="116"/>
      <c r="N142" s="111"/>
      <c r="O142" s="111"/>
      <c r="P142" s="117">
        <f>SUM(P143:P148)</f>
        <v>0</v>
      </c>
      <c r="Q142" s="111"/>
      <c r="R142" s="117">
        <f>SUM(R143:R148)</f>
        <v>0</v>
      </c>
      <c r="S142" s="111"/>
      <c r="T142" s="118">
        <f>SUM(T143:T148)</f>
        <v>0.20958000000000002</v>
      </c>
      <c r="U142" s="111"/>
      <c r="V142" s="111"/>
      <c r="W142" s="111"/>
      <c r="X142" s="111"/>
      <c r="Y142" s="111"/>
      <c r="Z142" s="111"/>
      <c r="AA142" s="111"/>
      <c r="AB142" s="111"/>
      <c r="AC142" s="111"/>
      <c r="AD142" s="111"/>
      <c r="AE142" s="111"/>
      <c r="AF142" s="111"/>
      <c r="AG142" s="111"/>
      <c r="AH142" s="111"/>
      <c r="AI142" s="111"/>
      <c r="AJ142" s="111"/>
      <c r="AK142" s="111"/>
      <c r="AL142" s="111"/>
      <c r="AM142" s="111"/>
      <c r="AN142" s="111"/>
      <c r="AO142" s="111"/>
      <c r="AP142" s="111"/>
      <c r="AQ142" s="111"/>
      <c r="AR142" s="113" t="s">
        <v>83</v>
      </c>
      <c r="AS142" s="111"/>
      <c r="AT142" s="119" t="s">
        <v>72</v>
      </c>
      <c r="AU142" s="119" t="s">
        <v>81</v>
      </c>
      <c r="AV142" s="111"/>
      <c r="AW142" s="111"/>
      <c r="AX142" s="111"/>
      <c r="AY142" s="113" t="s">
        <v>147</v>
      </c>
      <c r="AZ142" s="111"/>
      <c r="BA142" s="111"/>
      <c r="BB142" s="111"/>
      <c r="BC142" s="111"/>
      <c r="BD142" s="111"/>
      <c r="BE142" s="111"/>
      <c r="BF142" s="111"/>
      <c r="BG142" s="111"/>
      <c r="BH142" s="111"/>
      <c r="BI142" s="111"/>
      <c r="BJ142" s="111"/>
      <c r="BK142" s="120">
        <f>SUM(BK143:BK148)</f>
        <v>0</v>
      </c>
      <c r="BL142" s="111"/>
      <c r="BM142" s="111"/>
    </row>
    <row r="143" spans="1:65" ht="16.5" customHeight="1">
      <c r="A143" s="17"/>
      <c r="B143" s="18"/>
      <c r="C143" s="123" t="s">
        <v>254</v>
      </c>
      <c r="D143" s="123" t="s">
        <v>150</v>
      </c>
      <c r="E143" s="124" t="s">
        <v>255</v>
      </c>
      <c r="F143" s="125" t="s">
        <v>256</v>
      </c>
      <c r="G143" s="126" t="s">
        <v>244</v>
      </c>
      <c r="H143" s="127">
        <v>2</v>
      </c>
      <c r="I143" s="294"/>
      <c r="J143" s="128">
        <f>ROUND(I143*H143,2)</f>
        <v>0</v>
      </c>
      <c r="K143" s="125" t="s">
        <v>154</v>
      </c>
      <c r="L143" s="18"/>
      <c r="M143" s="129" t="s">
        <v>19</v>
      </c>
      <c r="N143" s="130" t="s">
        <v>44</v>
      </c>
      <c r="O143" s="17"/>
      <c r="P143" s="131">
        <f>O143*H143</f>
        <v>0</v>
      </c>
      <c r="Q143" s="131">
        <v>0</v>
      </c>
      <c r="R143" s="131">
        <f>Q143*H143</f>
        <v>0</v>
      </c>
      <c r="S143" s="131">
        <v>1.933E-2</v>
      </c>
      <c r="T143" s="132">
        <f>S143*H143</f>
        <v>3.866E-2</v>
      </c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33" t="s">
        <v>245</v>
      </c>
      <c r="AS143" s="17"/>
      <c r="AT143" s="133" t="s">
        <v>150</v>
      </c>
      <c r="AU143" s="133" t="s">
        <v>83</v>
      </c>
      <c r="AV143" s="17"/>
      <c r="AW143" s="17"/>
      <c r="AX143" s="17"/>
      <c r="AY143" s="3" t="s">
        <v>147</v>
      </c>
      <c r="AZ143" s="17"/>
      <c r="BA143" s="17"/>
      <c r="BB143" s="17"/>
      <c r="BC143" s="17"/>
      <c r="BD143" s="17"/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3" t="s">
        <v>81</v>
      </c>
      <c r="BK143" s="134">
        <f>ROUND(I143*H143,2)</f>
        <v>0</v>
      </c>
      <c r="BL143" s="3" t="s">
        <v>245</v>
      </c>
      <c r="BM143" s="133" t="s">
        <v>257</v>
      </c>
    </row>
    <row r="144" spans="1:65" ht="15.75" customHeight="1">
      <c r="A144" s="17"/>
      <c r="B144" s="18"/>
      <c r="C144" s="17"/>
      <c r="D144" s="135" t="s">
        <v>157</v>
      </c>
      <c r="E144" s="17"/>
      <c r="F144" s="136" t="s">
        <v>258</v>
      </c>
      <c r="G144" s="17"/>
      <c r="H144" s="17"/>
      <c r="I144" s="17"/>
      <c r="J144" s="17"/>
      <c r="K144" s="17"/>
      <c r="L144" s="18"/>
      <c r="M144" s="137"/>
      <c r="N144" s="17"/>
      <c r="O144" s="17"/>
      <c r="P144" s="17"/>
      <c r="Q144" s="17"/>
      <c r="R144" s="17"/>
      <c r="S144" s="17"/>
      <c r="T144" s="41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7"/>
      <c r="AS144" s="17"/>
      <c r="AT144" s="3" t="s">
        <v>157</v>
      </c>
      <c r="AU144" s="3" t="s">
        <v>83</v>
      </c>
      <c r="AV144" s="17"/>
      <c r="AW144" s="17"/>
      <c r="AX144" s="17"/>
      <c r="AY144" s="17"/>
      <c r="AZ144" s="17"/>
      <c r="BA144" s="17"/>
      <c r="BB144" s="17"/>
      <c r="BC144" s="17"/>
      <c r="BD144" s="17"/>
      <c r="BE144" s="17"/>
      <c r="BF144" s="17"/>
      <c r="BG144" s="17"/>
      <c r="BH144" s="17"/>
      <c r="BI144" s="17"/>
      <c r="BJ144" s="17"/>
      <c r="BK144" s="17"/>
      <c r="BL144" s="17"/>
      <c r="BM144" s="17"/>
    </row>
    <row r="145" spans="1:65" ht="16.5" customHeight="1">
      <c r="A145" s="17"/>
      <c r="B145" s="18"/>
      <c r="C145" s="123" t="s">
        <v>259</v>
      </c>
      <c r="D145" s="123" t="s">
        <v>150</v>
      </c>
      <c r="E145" s="124" t="s">
        <v>260</v>
      </c>
      <c r="F145" s="125" t="s">
        <v>261</v>
      </c>
      <c r="G145" s="126" t="s">
        <v>244</v>
      </c>
      <c r="H145" s="127">
        <v>7</v>
      </c>
      <c r="I145" s="294"/>
      <c r="J145" s="128">
        <f>ROUND(I145*H145,2)</f>
        <v>0</v>
      </c>
      <c r="K145" s="125" t="s">
        <v>154</v>
      </c>
      <c r="L145" s="18"/>
      <c r="M145" s="129" t="s">
        <v>19</v>
      </c>
      <c r="N145" s="130" t="s">
        <v>44</v>
      </c>
      <c r="O145" s="17"/>
      <c r="P145" s="131">
        <f>O145*H145</f>
        <v>0</v>
      </c>
      <c r="Q145" s="131">
        <v>0</v>
      </c>
      <c r="R145" s="131">
        <f>Q145*H145</f>
        <v>0</v>
      </c>
      <c r="S145" s="131">
        <v>1.9460000000000002E-2</v>
      </c>
      <c r="T145" s="132">
        <f>S145*H145</f>
        <v>0.13622000000000001</v>
      </c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33" t="s">
        <v>245</v>
      </c>
      <c r="AS145" s="17"/>
      <c r="AT145" s="133" t="s">
        <v>150</v>
      </c>
      <c r="AU145" s="133" t="s">
        <v>83</v>
      </c>
      <c r="AV145" s="17"/>
      <c r="AW145" s="17"/>
      <c r="AX145" s="17"/>
      <c r="AY145" s="3" t="s">
        <v>147</v>
      </c>
      <c r="AZ145" s="17"/>
      <c r="BA145" s="17"/>
      <c r="BB145" s="17"/>
      <c r="BC145" s="17"/>
      <c r="BD145" s="17"/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3" t="s">
        <v>81</v>
      </c>
      <c r="BK145" s="134">
        <f>ROUND(I145*H145,2)</f>
        <v>0</v>
      </c>
      <c r="BL145" s="3" t="s">
        <v>245</v>
      </c>
      <c r="BM145" s="133" t="s">
        <v>262</v>
      </c>
    </row>
    <row r="146" spans="1:65" ht="15.75" customHeight="1">
      <c r="A146" s="17"/>
      <c r="B146" s="18"/>
      <c r="C146" s="17"/>
      <c r="D146" s="135" t="s">
        <v>157</v>
      </c>
      <c r="E146" s="17"/>
      <c r="F146" s="136" t="s">
        <v>263</v>
      </c>
      <c r="G146" s="17"/>
      <c r="H146" s="17"/>
      <c r="I146" s="17"/>
      <c r="J146" s="17"/>
      <c r="K146" s="17"/>
      <c r="L146" s="18"/>
      <c r="M146" s="137"/>
      <c r="N146" s="17"/>
      <c r="O146" s="17"/>
      <c r="P146" s="17"/>
      <c r="Q146" s="17"/>
      <c r="R146" s="17"/>
      <c r="S146" s="17"/>
      <c r="T146" s="41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3" t="s">
        <v>157</v>
      </c>
      <c r="AU146" s="3" t="s">
        <v>83</v>
      </c>
      <c r="AV146" s="17"/>
      <c r="AW146" s="17"/>
      <c r="AX146" s="17"/>
      <c r="AY146" s="17"/>
      <c r="AZ146" s="17"/>
      <c r="BA146" s="17"/>
      <c r="BB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</row>
    <row r="147" spans="1:65" ht="16.5" customHeight="1">
      <c r="A147" s="17"/>
      <c r="B147" s="18"/>
      <c r="C147" s="123" t="s">
        <v>264</v>
      </c>
      <c r="D147" s="123" t="s">
        <v>150</v>
      </c>
      <c r="E147" s="124" t="s">
        <v>265</v>
      </c>
      <c r="F147" s="125" t="s">
        <v>266</v>
      </c>
      <c r="G147" s="126" t="s">
        <v>244</v>
      </c>
      <c r="H147" s="127">
        <v>1</v>
      </c>
      <c r="I147" s="294"/>
      <c r="J147" s="128">
        <f>ROUND(I147*H147,2)</f>
        <v>0</v>
      </c>
      <c r="K147" s="125" t="s">
        <v>154</v>
      </c>
      <c r="L147" s="18"/>
      <c r="M147" s="129" t="s">
        <v>19</v>
      </c>
      <c r="N147" s="130" t="s">
        <v>44</v>
      </c>
      <c r="O147" s="17"/>
      <c r="P147" s="131">
        <f>O147*H147</f>
        <v>0</v>
      </c>
      <c r="Q147" s="131">
        <v>0</v>
      </c>
      <c r="R147" s="131">
        <f>Q147*H147</f>
        <v>0</v>
      </c>
      <c r="S147" s="131">
        <v>3.4700000000000002E-2</v>
      </c>
      <c r="T147" s="132">
        <f>S147*H147</f>
        <v>3.4700000000000002E-2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33" t="s">
        <v>245</v>
      </c>
      <c r="AS147" s="17"/>
      <c r="AT147" s="133" t="s">
        <v>150</v>
      </c>
      <c r="AU147" s="133" t="s">
        <v>83</v>
      </c>
      <c r="AV147" s="17"/>
      <c r="AW147" s="17"/>
      <c r="AX147" s="17"/>
      <c r="AY147" s="3" t="s">
        <v>147</v>
      </c>
      <c r="AZ147" s="17"/>
      <c r="BA147" s="17"/>
      <c r="BB147" s="17"/>
      <c r="BC147" s="17"/>
      <c r="BD147" s="17"/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3" t="s">
        <v>81</v>
      </c>
      <c r="BK147" s="134">
        <f>ROUND(I147*H147,2)</f>
        <v>0</v>
      </c>
      <c r="BL147" s="3" t="s">
        <v>245</v>
      </c>
      <c r="BM147" s="133" t="s">
        <v>267</v>
      </c>
    </row>
    <row r="148" spans="1:65" ht="15.75" customHeight="1">
      <c r="A148" s="17"/>
      <c r="B148" s="18"/>
      <c r="C148" s="17"/>
      <c r="D148" s="135" t="s">
        <v>157</v>
      </c>
      <c r="E148" s="17"/>
      <c r="F148" s="136" t="s">
        <v>268</v>
      </c>
      <c r="G148" s="17"/>
      <c r="H148" s="17"/>
      <c r="I148" s="17"/>
      <c r="J148" s="17"/>
      <c r="K148" s="17"/>
      <c r="L148" s="18"/>
      <c r="M148" s="137"/>
      <c r="N148" s="17"/>
      <c r="O148" s="17"/>
      <c r="P148" s="17"/>
      <c r="Q148" s="17"/>
      <c r="R148" s="17"/>
      <c r="S148" s="17"/>
      <c r="T148" s="41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3" t="s">
        <v>157</v>
      </c>
      <c r="AU148" s="3" t="s">
        <v>83</v>
      </c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</row>
    <row r="149" spans="1:65" ht="22.5" customHeight="1">
      <c r="A149" s="111"/>
      <c r="B149" s="112"/>
      <c r="C149" s="111"/>
      <c r="D149" s="113" t="s">
        <v>72</v>
      </c>
      <c r="E149" s="121" t="s">
        <v>269</v>
      </c>
      <c r="F149" s="121" t="s">
        <v>270</v>
      </c>
      <c r="G149" s="111"/>
      <c r="H149" s="111"/>
      <c r="I149" s="111"/>
      <c r="J149" s="122">
        <f>BK149</f>
        <v>0</v>
      </c>
      <c r="K149" s="111"/>
      <c r="L149" s="112"/>
      <c r="M149" s="116"/>
      <c r="N149" s="111"/>
      <c r="O149" s="111"/>
      <c r="P149" s="117">
        <f>P150</f>
        <v>0</v>
      </c>
      <c r="Q149" s="111"/>
      <c r="R149" s="117">
        <f>R150</f>
        <v>0</v>
      </c>
      <c r="S149" s="111"/>
      <c r="T149" s="118">
        <f>T150</f>
        <v>0</v>
      </c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  <c r="AL149" s="111"/>
      <c r="AM149" s="111"/>
      <c r="AN149" s="111"/>
      <c r="AO149" s="111"/>
      <c r="AP149" s="111"/>
      <c r="AQ149" s="111"/>
      <c r="AR149" s="113" t="s">
        <v>83</v>
      </c>
      <c r="AS149" s="111"/>
      <c r="AT149" s="119" t="s">
        <v>72</v>
      </c>
      <c r="AU149" s="119" t="s">
        <v>81</v>
      </c>
      <c r="AV149" s="111"/>
      <c r="AW149" s="111"/>
      <c r="AX149" s="111"/>
      <c r="AY149" s="113" t="s">
        <v>147</v>
      </c>
      <c r="AZ149" s="111"/>
      <c r="BA149" s="111"/>
      <c r="BB149" s="111"/>
      <c r="BC149" s="111"/>
      <c r="BD149" s="111"/>
      <c r="BE149" s="111"/>
      <c r="BF149" s="111"/>
      <c r="BG149" s="111"/>
      <c r="BH149" s="111"/>
      <c r="BI149" s="111"/>
      <c r="BJ149" s="111"/>
      <c r="BK149" s="120">
        <f>BK150</f>
        <v>0</v>
      </c>
      <c r="BL149" s="111"/>
      <c r="BM149" s="111"/>
    </row>
    <row r="150" spans="1:65" ht="16.5" customHeight="1">
      <c r="A150" s="17"/>
      <c r="B150" s="18"/>
      <c r="C150" s="123" t="s">
        <v>271</v>
      </c>
      <c r="D150" s="123" t="s">
        <v>150</v>
      </c>
      <c r="E150" s="124" t="s">
        <v>272</v>
      </c>
      <c r="F150" s="125" t="s">
        <v>273</v>
      </c>
      <c r="G150" s="126" t="s">
        <v>244</v>
      </c>
      <c r="H150" s="127">
        <v>1</v>
      </c>
      <c r="I150" s="294"/>
      <c r="J150" s="128">
        <f>ROUND(I150*H150,2)</f>
        <v>0</v>
      </c>
      <c r="K150" s="125" t="s">
        <v>19</v>
      </c>
      <c r="L150" s="18"/>
      <c r="M150" s="129" t="s">
        <v>19</v>
      </c>
      <c r="N150" s="130" t="s">
        <v>44</v>
      </c>
      <c r="O150" s="17"/>
      <c r="P150" s="131">
        <f>O150*H150</f>
        <v>0</v>
      </c>
      <c r="Q150" s="131">
        <v>0</v>
      </c>
      <c r="R150" s="131">
        <f>Q150*H150</f>
        <v>0</v>
      </c>
      <c r="S150" s="131">
        <v>0</v>
      </c>
      <c r="T150" s="132">
        <f>S150*H150</f>
        <v>0</v>
      </c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33" t="s">
        <v>245</v>
      </c>
      <c r="AS150" s="17"/>
      <c r="AT150" s="133" t="s">
        <v>150</v>
      </c>
      <c r="AU150" s="133" t="s">
        <v>83</v>
      </c>
      <c r="AV150" s="17"/>
      <c r="AW150" s="17"/>
      <c r="AX150" s="17"/>
      <c r="AY150" s="3" t="s">
        <v>147</v>
      </c>
      <c r="AZ150" s="17"/>
      <c r="BA150" s="17"/>
      <c r="BB150" s="17"/>
      <c r="BC150" s="17"/>
      <c r="BD150" s="17"/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3" t="s">
        <v>81</v>
      </c>
      <c r="BK150" s="134">
        <f>ROUND(I150*H150,2)</f>
        <v>0</v>
      </c>
      <c r="BL150" s="3" t="s">
        <v>245</v>
      </c>
      <c r="BM150" s="133" t="s">
        <v>274</v>
      </c>
    </row>
    <row r="151" spans="1:65" ht="22.5" customHeight="1">
      <c r="A151" s="111"/>
      <c r="B151" s="112"/>
      <c r="C151" s="111"/>
      <c r="D151" s="113" t="s">
        <v>72</v>
      </c>
      <c r="E151" s="121" t="s">
        <v>275</v>
      </c>
      <c r="F151" s="121" t="s">
        <v>276</v>
      </c>
      <c r="G151" s="111"/>
      <c r="H151" s="111"/>
      <c r="I151" s="111"/>
      <c r="J151" s="122">
        <f>BK151</f>
        <v>0</v>
      </c>
      <c r="K151" s="111"/>
      <c r="L151" s="112"/>
      <c r="M151" s="116"/>
      <c r="N151" s="111"/>
      <c r="O151" s="111"/>
      <c r="P151" s="117">
        <f>P152</f>
        <v>0</v>
      </c>
      <c r="Q151" s="111"/>
      <c r="R151" s="117">
        <f>R152</f>
        <v>0</v>
      </c>
      <c r="S151" s="111"/>
      <c r="T151" s="118">
        <f>T152</f>
        <v>0</v>
      </c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3" t="s">
        <v>83</v>
      </c>
      <c r="AS151" s="111"/>
      <c r="AT151" s="119" t="s">
        <v>72</v>
      </c>
      <c r="AU151" s="119" t="s">
        <v>81</v>
      </c>
      <c r="AV151" s="111"/>
      <c r="AW151" s="111"/>
      <c r="AX151" s="111"/>
      <c r="AY151" s="113" t="s">
        <v>147</v>
      </c>
      <c r="AZ151" s="111"/>
      <c r="BA151" s="111"/>
      <c r="BB151" s="111"/>
      <c r="BC151" s="111"/>
      <c r="BD151" s="111"/>
      <c r="BE151" s="111"/>
      <c r="BF151" s="111"/>
      <c r="BG151" s="111"/>
      <c r="BH151" s="111"/>
      <c r="BI151" s="111"/>
      <c r="BJ151" s="111"/>
      <c r="BK151" s="120">
        <f>BK152</f>
        <v>0</v>
      </c>
      <c r="BL151" s="111"/>
      <c r="BM151" s="111"/>
    </row>
    <row r="152" spans="1:65" ht="16.5" customHeight="1">
      <c r="A152" s="17"/>
      <c r="B152" s="18"/>
      <c r="C152" s="123" t="s">
        <v>7</v>
      </c>
      <c r="D152" s="123" t="s">
        <v>150</v>
      </c>
      <c r="E152" s="124" t="s">
        <v>277</v>
      </c>
      <c r="F152" s="125" t="s">
        <v>278</v>
      </c>
      <c r="G152" s="126" t="s">
        <v>244</v>
      </c>
      <c r="H152" s="127">
        <v>1</v>
      </c>
      <c r="I152" s="294"/>
      <c r="J152" s="128">
        <f>ROUND(I152*H152,2)</f>
        <v>0</v>
      </c>
      <c r="K152" s="125" t="s">
        <v>19</v>
      </c>
      <c r="L152" s="18"/>
      <c r="M152" s="129" t="s">
        <v>19</v>
      </c>
      <c r="N152" s="130" t="s">
        <v>44</v>
      </c>
      <c r="O152" s="17"/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33" t="s">
        <v>245</v>
      </c>
      <c r="AS152" s="17"/>
      <c r="AT152" s="133" t="s">
        <v>150</v>
      </c>
      <c r="AU152" s="133" t="s">
        <v>83</v>
      </c>
      <c r="AV152" s="17"/>
      <c r="AW152" s="17"/>
      <c r="AX152" s="17"/>
      <c r="AY152" s="3" t="s">
        <v>147</v>
      </c>
      <c r="AZ152" s="17"/>
      <c r="BA152" s="17"/>
      <c r="BB152" s="17"/>
      <c r="BC152" s="17"/>
      <c r="BD152" s="17"/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3" t="s">
        <v>81</v>
      </c>
      <c r="BK152" s="134">
        <f>ROUND(I152*H152,2)</f>
        <v>0</v>
      </c>
      <c r="BL152" s="3" t="s">
        <v>245</v>
      </c>
      <c r="BM152" s="133" t="s">
        <v>279</v>
      </c>
    </row>
    <row r="153" spans="1:65" ht="22.5" customHeight="1">
      <c r="A153" s="111"/>
      <c r="B153" s="112"/>
      <c r="C153" s="111"/>
      <c r="D153" s="113" t="s">
        <v>72</v>
      </c>
      <c r="E153" s="121" t="s">
        <v>280</v>
      </c>
      <c r="F153" s="121" t="s">
        <v>281</v>
      </c>
      <c r="G153" s="111"/>
      <c r="H153" s="111"/>
      <c r="I153" s="111"/>
      <c r="J153" s="122">
        <f>BK153</f>
        <v>0</v>
      </c>
      <c r="K153" s="111"/>
      <c r="L153" s="112"/>
      <c r="M153" s="116"/>
      <c r="N153" s="111"/>
      <c r="O153" s="111"/>
      <c r="P153" s="117">
        <f>SUM(P154:P157)</f>
        <v>0</v>
      </c>
      <c r="Q153" s="111"/>
      <c r="R153" s="117">
        <f>SUM(R154:R157)</f>
        <v>0</v>
      </c>
      <c r="S153" s="111"/>
      <c r="T153" s="118">
        <f>SUM(T154:T157)</f>
        <v>1.0412380000000001</v>
      </c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3" t="s">
        <v>83</v>
      </c>
      <c r="AS153" s="111"/>
      <c r="AT153" s="119" t="s">
        <v>72</v>
      </c>
      <c r="AU153" s="119" t="s">
        <v>81</v>
      </c>
      <c r="AV153" s="111"/>
      <c r="AW153" s="111"/>
      <c r="AX153" s="111"/>
      <c r="AY153" s="113" t="s">
        <v>147</v>
      </c>
      <c r="AZ153" s="111"/>
      <c r="BA153" s="111"/>
      <c r="BB153" s="111"/>
      <c r="BC153" s="111"/>
      <c r="BD153" s="111"/>
      <c r="BE153" s="111"/>
      <c r="BF153" s="111"/>
      <c r="BG153" s="111"/>
      <c r="BH153" s="111"/>
      <c r="BI153" s="111"/>
      <c r="BJ153" s="111"/>
      <c r="BK153" s="120">
        <f>SUM(BK154:BK157)</f>
        <v>0</v>
      </c>
      <c r="BL153" s="111"/>
      <c r="BM153" s="111"/>
    </row>
    <row r="154" spans="1:65" ht="24" customHeight="1">
      <c r="A154" s="17"/>
      <c r="B154" s="18"/>
      <c r="C154" s="123" t="s">
        <v>282</v>
      </c>
      <c r="D154" s="123" t="s">
        <v>150</v>
      </c>
      <c r="E154" s="124" t="s">
        <v>283</v>
      </c>
      <c r="F154" s="125" t="s">
        <v>284</v>
      </c>
      <c r="G154" s="126" t="s">
        <v>153</v>
      </c>
      <c r="H154" s="127">
        <v>58.3</v>
      </c>
      <c r="I154" s="294"/>
      <c r="J154" s="128">
        <f>ROUND(I154*H154,2)</f>
        <v>0</v>
      </c>
      <c r="K154" s="125" t="s">
        <v>154</v>
      </c>
      <c r="L154" s="18"/>
      <c r="M154" s="129" t="s">
        <v>19</v>
      </c>
      <c r="N154" s="130" t="s">
        <v>44</v>
      </c>
      <c r="O154" s="17"/>
      <c r="P154" s="131">
        <f>O154*H154</f>
        <v>0</v>
      </c>
      <c r="Q154" s="131">
        <v>0</v>
      </c>
      <c r="R154" s="131">
        <f>Q154*H154</f>
        <v>0</v>
      </c>
      <c r="S154" s="131">
        <v>1.7860000000000001E-2</v>
      </c>
      <c r="T154" s="132">
        <f>S154*H154</f>
        <v>1.0412380000000001</v>
      </c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33" t="s">
        <v>245</v>
      </c>
      <c r="AS154" s="17"/>
      <c r="AT154" s="133" t="s">
        <v>150</v>
      </c>
      <c r="AU154" s="133" t="s">
        <v>83</v>
      </c>
      <c r="AV154" s="17"/>
      <c r="AW154" s="17"/>
      <c r="AX154" s="17"/>
      <c r="AY154" s="3" t="s">
        <v>147</v>
      </c>
      <c r="AZ154" s="17"/>
      <c r="BA154" s="17"/>
      <c r="BB154" s="17"/>
      <c r="BC154" s="17"/>
      <c r="BD154" s="17"/>
      <c r="BE154" s="134">
        <f>IF(N154="základní",J154,0)</f>
        <v>0</v>
      </c>
      <c r="BF154" s="134">
        <f>IF(N154="snížená",J154,0)</f>
        <v>0</v>
      </c>
      <c r="BG154" s="134">
        <f>IF(N154="zákl. přenesená",J154,0)</f>
        <v>0</v>
      </c>
      <c r="BH154" s="134">
        <f>IF(N154="sníž. přenesená",J154,0)</f>
        <v>0</v>
      </c>
      <c r="BI154" s="134">
        <f>IF(N154="nulová",J154,0)</f>
        <v>0</v>
      </c>
      <c r="BJ154" s="3" t="s">
        <v>81</v>
      </c>
      <c r="BK154" s="134">
        <f>ROUND(I154*H154,2)</f>
        <v>0</v>
      </c>
      <c r="BL154" s="3" t="s">
        <v>245</v>
      </c>
      <c r="BM154" s="133" t="s">
        <v>285</v>
      </c>
    </row>
    <row r="155" spans="1:65" ht="15.75" customHeight="1">
      <c r="A155" s="17"/>
      <c r="B155" s="18"/>
      <c r="C155" s="17"/>
      <c r="D155" s="135" t="s">
        <v>157</v>
      </c>
      <c r="E155" s="17"/>
      <c r="F155" s="136" t="s">
        <v>286</v>
      </c>
      <c r="G155" s="17"/>
      <c r="H155" s="17"/>
      <c r="I155" s="17"/>
      <c r="J155" s="17"/>
      <c r="K155" s="17"/>
      <c r="L155" s="18"/>
      <c r="M155" s="137"/>
      <c r="N155" s="17"/>
      <c r="O155" s="17"/>
      <c r="P155" s="17"/>
      <c r="Q155" s="17"/>
      <c r="R155" s="17"/>
      <c r="S155" s="17"/>
      <c r="T155" s="41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3" t="s">
        <v>157</v>
      </c>
      <c r="AU155" s="3" t="s">
        <v>83</v>
      </c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</row>
    <row r="156" spans="1:65" ht="15.75" customHeight="1">
      <c r="A156" s="145"/>
      <c r="B156" s="146"/>
      <c r="C156" s="145"/>
      <c r="D156" s="140" t="s">
        <v>164</v>
      </c>
      <c r="E156" s="147" t="s">
        <v>19</v>
      </c>
      <c r="F156" s="148" t="s">
        <v>287</v>
      </c>
      <c r="G156" s="145"/>
      <c r="H156" s="149">
        <v>58.3</v>
      </c>
      <c r="I156" s="145"/>
      <c r="J156" s="145"/>
      <c r="K156" s="145"/>
      <c r="L156" s="146"/>
      <c r="M156" s="150"/>
      <c r="N156" s="145"/>
      <c r="O156" s="145"/>
      <c r="P156" s="145"/>
      <c r="Q156" s="145"/>
      <c r="R156" s="145"/>
      <c r="S156" s="145"/>
      <c r="T156" s="151"/>
      <c r="U156" s="145"/>
      <c r="V156" s="145"/>
      <c r="W156" s="145"/>
      <c r="X156" s="145"/>
      <c r="Y156" s="145"/>
      <c r="Z156" s="145"/>
      <c r="AA156" s="145"/>
      <c r="AB156" s="145"/>
      <c r="AC156" s="145"/>
      <c r="AD156" s="145"/>
      <c r="AE156" s="145"/>
      <c r="AF156" s="145"/>
      <c r="AG156" s="145"/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7" t="s">
        <v>164</v>
      </c>
      <c r="AU156" s="147" t="s">
        <v>83</v>
      </c>
      <c r="AV156" s="145" t="s">
        <v>83</v>
      </c>
      <c r="AW156" s="145" t="s">
        <v>35</v>
      </c>
      <c r="AX156" s="145" t="s">
        <v>73</v>
      </c>
      <c r="AY156" s="147" t="s">
        <v>147</v>
      </c>
      <c r="AZ156" s="145"/>
      <c r="BA156" s="145"/>
      <c r="BB156" s="145"/>
      <c r="BC156" s="145"/>
      <c r="BD156" s="145"/>
      <c r="BE156" s="145"/>
      <c r="BF156" s="145"/>
      <c r="BG156" s="145"/>
      <c r="BH156" s="145"/>
      <c r="BI156" s="145"/>
      <c r="BJ156" s="145"/>
      <c r="BK156" s="145"/>
      <c r="BL156" s="145"/>
      <c r="BM156" s="145"/>
    </row>
    <row r="157" spans="1:65" ht="15.75" customHeight="1">
      <c r="A157" s="152"/>
      <c r="B157" s="153"/>
      <c r="C157" s="152"/>
      <c r="D157" s="140" t="s">
        <v>164</v>
      </c>
      <c r="E157" s="154" t="s">
        <v>19</v>
      </c>
      <c r="F157" s="155" t="s">
        <v>173</v>
      </c>
      <c r="G157" s="152"/>
      <c r="H157" s="156">
        <v>58.3</v>
      </c>
      <c r="I157" s="152"/>
      <c r="J157" s="152"/>
      <c r="K157" s="152"/>
      <c r="L157" s="153"/>
      <c r="M157" s="157"/>
      <c r="N157" s="152"/>
      <c r="O157" s="152"/>
      <c r="P157" s="152"/>
      <c r="Q157" s="152"/>
      <c r="R157" s="152"/>
      <c r="S157" s="152"/>
      <c r="T157" s="158"/>
      <c r="U157" s="152"/>
      <c r="V157" s="152"/>
      <c r="W157" s="152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/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4" t="s">
        <v>164</v>
      </c>
      <c r="AU157" s="154" t="s">
        <v>83</v>
      </c>
      <c r="AV157" s="152" t="s">
        <v>155</v>
      </c>
      <c r="AW157" s="152" t="s">
        <v>35</v>
      </c>
      <c r="AX157" s="152" t="s">
        <v>81</v>
      </c>
      <c r="AY157" s="154" t="s">
        <v>147</v>
      </c>
      <c r="AZ157" s="152"/>
      <c r="BA157" s="152"/>
      <c r="BB157" s="152"/>
      <c r="BC157" s="152"/>
      <c r="BD157" s="152"/>
      <c r="BE157" s="152"/>
      <c r="BF157" s="152"/>
      <c r="BG157" s="152"/>
      <c r="BH157" s="152"/>
      <c r="BI157" s="152"/>
      <c r="BJ157" s="152"/>
      <c r="BK157" s="152"/>
      <c r="BL157" s="152"/>
      <c r="BM157" s="152"/>
    </row>
    <row r="158" spans="1:65" ht="22.5" customHeight="1">
      <c r="A158" s="111"/>
      <c r="B158" s="112"/>
      <c r="C158" s="111"/>
      <c r="D158" s="113" t="s">
        <v>72</v>
      </c>
      <c r="E158" s="121" t="s">
        <v>288</v>
      </c>
      <c r="F158" s="121" t="s">
        <v>289</v>
      </c>
      <c r="G158" s="111"/>
      <c r="H158" s="111"/>
      <c r="I158" s="111"/>
      <c r="J158" s="122">
        <f>BK158</f>
        <v>0</v>
      </c>
      <c r="K158" s="111"/>
      <c r="L158" s="112"/>
      <c r="M158" s="116"/>
      <c r="N158" s="111"/>
      <c r="O158" s="111"/>
      <c r="P158" s="117">
        <f>SUM(P159:P164)</f>
        <v>0</v>
      </c>
      <c r="Q158" s="111"/>
      <c r="R158" s="117">
        <f>SUM(R159:R164)</f>
        <v>0</v>
      </c>
      <c r="S158" s="111"/>
      <c r="T158" s="118">
        <f>SUM(T159:T164)</f>
        <v>0.50090000000000001</v>
      </c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3" t="s">
        <v>83</v>
      </c>
      <c r="AS158" s="111"/>
      <c r="AT158" s="119" t="s">
        <v>72</v>
      </c>
      <c r="AU158" s="119" t="s">
        <v>81</v>
      </c>
      <c r="AV158" s="111"/>
      <c r="AW158" s="111"/>
      <c r="AX158" s="111"/>
      <c r="AY158" s="113" t="s">
        <v>147</v>
      </c>
      <c r="AZ158" s="111"/>
      <c r="BA158" s="111"/>
      <c r="BB158" s="111"/>
      <c r="BC158" s="111"/>
      <c r="BD158" s="111"/>
      <c r="BE158" s="111"/>
      <c r="BF158" s="111"/>
      <c r="BG158" s="111"/>
      <c r="BH158" s="111"/>
      <c r="BI158" s="111"/>
      <c r="BJ158" s="111"/>
      <c r="BK158" s="120">
        <f>SUM(BK159:BK164)</f>
        <v>0</v>
      </c>
      <c r="BL158" s="111"/>
      <c r="BM158" s="111"/>
    </row>
    <row r="159" spans="1:65" ht="16.5" customHeight="1">
      <c r="A159" s="17"/>
      <c r="B159" s="18"/>
      <c r="C159" s="123" t="s">
        <v>290</v>
      </c>
      <c r="D159" s="123" t="s">
        <v>150</v>
      </c>
      <c r="E159" s="124" t="s">
        <v>291</v>
      </c>
      <c r="F159" s="125" t="s">
        <v>292</v>
      </c>
      <c r="G159" s="126" t="s">
        <v>188</v>
      </c>
      <c r="H159" s="127">
        <v>4.18</v>
      </c>
      <c r="I159" s="294"/>
      <c r="J159" s="128">
        <f>ROUND(I159*H159,2)</f>
        <v>0</v>
      </c>
      <c r="K159" s="125" t="s">
        <v>154</v>
      </c>
      <c r="L159" s="18"/>
      <c r="M159" s="129" t="s">
        <v>19</v>
      </c>
      <c r="N159" s="130" t="s">
        <v>44</v>
      </c>
      <c r="O159" s="17"/>
      <c r="P159" s="131">
        <f>O159*H159</f>
        <v>0</v>
      </c>
      <c r="Q159" s="131">
        <v>0</v>
      </c>
      <c r="R159" s="131">
        <f>Q159*H159</f>
        <v>0</v>
      </c>
      <c r="S159" s="131">
        <v>5.0000000000000001E-3</v>
      </c>
      <c r="T159" s="132">
        <f>S159*H159</f>
        <v>2.0899999999999998E-2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33" t="s">
        <v>245</v>
      </c>
      <c r="AS159" s="17"/>
      <c r="AT159" s="133" t="s">
        <v>150</v>
      </c>
      <c r="AU159" s="133" t="s">
        <v>83</v>
      </c>
      <c r="AV159" s="17"/>
      <c r="AW159" s="17"/>
      <c r="AX159" s="17"/>
      <c r="AY159" s="3" t="s">
        <v>147</v>
      </c>
      <c r="AZ159" s="17"/>
      <c r="BA159" s="17"/>
      <c r="BB159" s="17"/>
      <c r="BC159" s="17"/>
      <c r="BD159" s="17"/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3" t="s">
        <v>81</v>
      </c>
      <c r="BK159" s="134">
        <f>ROUND(I159*H159,2)</f>
        <v>0</v>
      </c>
      <c r="BL159" s="3" t="s">
        <v>245</v>
      </c>
      <c r="BM159" s="133" t="s">
        <v>293</v>
      </c>
    </row>
    <row r="160" spans="1:65" ht="15.75" customHeight="1">
      <c r="A160" s="17"/>
      <c r="B160" s="18"/>
      <c r="C160" s="17"/>
      <c r="D160" s="135" t="s">
        <v>157</v>
      </c>
      <c r="E160" s="17"/>
      <c r="F160" s="136" t="s">
        <v>294</v>
      </c>
      <c r="G160" s="17"/>
      <c r="H160" s="17"/>
      <c r="I160" s="17"/>
      <c r="J160" s="17"/>
      <c r="K160" s="17"/>
      <c r="L160" s="18"/>
      <c r="M160" s="137"/>
      <c r="N160" s="17"/>
      <c r="O160" s="17"/>
      <c r="P160" s="17"/>
      <c r="Q160" s="17"/>
      <c r="R160" s="17"/>
      <c r="S160" s="17"/>
      <c r="T160" s="41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3" t="s">
        <v>157</v>
      </c>
      <c r="AU160" s="3" t="s">
        <v>83</v>
      </c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</row>
    <row r="161" spans="1:65" ht="16.5" customHeight="1">
      <c r="A161" s="17"/>
      <c r="B161" s="18"/>
      <c r="C161" s="123" t="s">
        <v>295</v>
      </c>
      <c r="D161" s="123" t="s">
        <v>150</v>
      </c>
      <c r="E161" s="124" t="s">
        <v>296</v>
      </c>
      <c r="F161" s="125" t="s">
        <v>297</v>
      </c>
      <c r="G161" s="126" t="s">
        <v>176</v>
      </c>
      <c r="H161" s="127">
        <v>20</v>
      </c>
      <c r="I161" s="294"/>
      <c r="J161" s="128">
        <f>ROUND(I161*H161,2)</f>
        <v>0</v>
      </c>
      <c r="K161" s="125" t="s">
        <v>154</v>
      </c>
      <c r="L161" s="18"/>
      <c r="M161" s="129" t="s">
        <v>19</v>
      </c>
      <c r="N161" s="130" t="s">
        <v>44</v>
      </c>
      <c r="O161" s="17"/>
      <c r="P161" s="131">
        <f>O161*H161</f>
        <v>0</v>
      </c>
      <c r="Q161" s="131">
        <v>0</v>
      </c>
      <c r="R161" s="131">
        <f>Q161*H161</f>
        <v>0</v>
      </c>
      <c r="S161" s="131">
        <v>2.4E-2</v>
      </c>
      <c r="T161" s="132">
        <f>S161*H161</f>
        <v>0.48</v>
      </c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33" t="s">
        <v>245</v>
      </c>
      <c r="AS161" s="17"/>
      <c r="AT161" s="133" t="s">
        <v>150</v>
      </c>
      <c r="AU161" s="133" t="s">
        <v>83</v>
      </c>
      <c r="AV161" s="17"/>
      <c r="AW161" s="17"/>
      <c r="AX161" s="17"/>
      <c r="AY161" s="3" t="s">
        <v>147</v>
      </c>
      <c r="AZ161" s="17"/>
      <c r="BA161" s="17"/>
      <c r="BB161" s="17"/>
      <c r="BC161" s="17"/>
      <c r="BD161" s="17"/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3" t="s">
        <v>81</v>
      </c>
      <c r="BK161" s="134">
        <f>ROUND(I161*H161,2)</f>
        <v>0</v>
      </c>
      <c r="BL161" s="3" t="s">
        <v>245</v>
      </c>
      <c r="BM161" s="133" t="s">
        <v>298</v>
      </c>
    </row>
    <row r="162" spans="1:65" ht="15.75" customHeight="1">
      <c r="A162" s="17"/>
      <c r="B162" s="18"/>
      <c r="C162" s="17"/>
      <c r="D162" s="135" t="s">
        <v>157</v>
      </c>
      <c r="E162" s="17"/>
      <c r="F162" s="136" t="s">
        <v>299</v>
      </c>
      <c r="G162" s="17"/>
      <c r="H162" s="17"/>
      <c r="I162" s="17"/>
      <c r="J162" s="17"/>
      <c r="K162" s="17"/>
      <c r="L162" s="18"/>
      <c r="M162" s="137"/>
      <c r="N162" s="17"/>
      <c r="O162" s="17"/>
      <c r="P162" s="17"/>
      <c r="Q162" s="17"/>
      <c r="R162" s="17"/>
      <c r="S162" s="17"/>
      <c r="T162" s="41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3" t="s">
        <v>157</v>
      </c>
      <c r="AU162" s="3" t="s">
        <v>83</v>
      </c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</row>
    <row r="163" spans="1:65" ht="15.75" customHeight="1">
      <c r="A163" s="145"/>
      <c r="B163" s="146"/>
      <c r="C163" s="145"/>
      <c r="D163" s="140" t="s">
        <v>164</v>
      </c>
      <c r="E163" s="147" t="s">
        <v>19</v>
      </c>
      <c r="F163" s="148" t="s">
        <v>300</v>
      </c>
      <c r="G163" s="145"/>
      <c r="H163" s="149">
        <v>20</v>
      </c>
      <c r="I163" s="145"/>
      <c r="J163" s="145"/>
      <c r="K163" s="145"/>
      <c r="L163" s="146"/>
      <c r="M163" s="150"/>
      <c r="N163" s="145"/>
      <c r="O163" s="145"/>
      <c r="P163" s="145"/>
      <c r="Q163" s="145"/>
      <c r="R163" s="145"/>
      <c r="S163" s="145"/>
      <c r="T163" s="151"/>
      <c r="U163" s="145"/>
      <c r="V163" s="145"/>
      <c r="W163" s="145"/>
      <c r="X163" s="145"/>
      <c r="Y163" s="145"/>
      <c r="Z163" s="145"/>
      <c r="AA163" s="145"/>
      <c r="AB163" s="145"/>
      <c r="AC163" s="145"/>
      <c r="AD163" s="145"/>
      <c r="AE163" s="145"/>
      <c r="AF163" s="145"/>
      <c r="AG163" s="145"/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7" t="s">
        <v>164</v>
      </c>
      <c r="AU163" s="147" t="s">
        <v>83</v>
      </c>
      <c r="AV163" s="145" t="s">
        <v>83</v>
      </c>
      <c r="AW163" s="145" t="s">
        <v>35</v>
      </c>
      <c r="AX163" s="145" t="s">
        <v>73</v>
      </c>
      <c r="AY163" s="147" t="s">
        <v>147</v>
      </c>
      <c r="AZ163" s="145"/>
      <c r="BA163" s="145"/>
      <c r="BB163" s="145"/>
      <c r="BC163" s="145"/>
      <c r="BD163" s="145"/>
      <c r="BE163" s="145"/>
      <c r="BF163" s="145"/>
      <c r="BG163" s="145"/>
      <c r="BH163" s="145"/>
      <c r="BI163" s="145"/>
      <c r="BJ163" s="145"/>
      <c r="BK163" s="145"/>
      <c r="BL163" s="145"/>
      <c r="BM163" s="145"/>
    </row>
    <row r="164" spans="1:65" ht="15.75" customHeight="1">
      <c r="A164" s="152"/>
      <c r="B164" s="153"/>
      <c r="C164" s="152"/>
      <c r="D164" s="140" t="s">
        <v>164</v>
      </c>
      <c r="E164" s="154" t="s">
        <v>19</v>
      </c>
      <c r="F164" s="155" t="s">
        <v>173</v>
      </c>
      <c r="G164" s="152"/>
      <c r="H164" s="156">
        <v>20</v>
      </c>
      <c r="I164" s="152"/>
      <c r="J164" s="152"/>
      <c r="K164" s="152"/>
      <c r="L164" s="153"/>
      <c r="M164" s="157"/>
      <c r="N164" s="152"/>
      <c r="O164" s="152"/>
      <c r="P164" s="152"/>
      <c r="Q164" s="152"/>
      <c r="R164" s="152"/>
      <c r="S164" s="152"/>
      <c r="T164" s="158"/>
      <c r="U164" s="152"/>
      <c r="V164" s="152"/>
      <c r="W164" s="152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/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4" t="s">
        <v>164</v>
      </c>
      <c r="AU164" s="154" t="s">
        <v>83</v>
      </c>
      <c r="AV164" s="152" t="s">
        <v>155</v>
      </c>
      <c r="AW164" s="152" t="s">
        <v>35</v>
      </c>
      <c r="AX164" s="152" t="s">
        <v>81</v>
      </c>
      <c r="AY164" s="154" t="s">
        <v>147</v>
      </c>
      <c r="AZ164" s="152"/>
      <c r="BA164" s="152"/>
      <c r="BB164" s="152"/>
      <c r="BC164" s="152"/>
      <c r="BD164" s="152"/>
      <c r="BE164" s="152"/>
      <c r="BF164" s="152"/>
      <c r="BG164" s="152"/>
      <c r="BH164" s="152"/>
      <c r="BI164" s="152"/>
      <c r="BJ164" s="152"/>
      <c r="BK164" s="152"/>
      <c r="BL164" s="152"/>
      <c r="BM164" s="152"/>
    </row>
    <row r="165" spans="1:65" ht="22.5" customHeight="1">
      <c r="A165" s="111"/>
      <c r="B165" s="112"/>
      <c r="C165" s="111"/>
      <c r="D165" s="113" t="s">
        <v>72</v>
      </c>
      <c r="E165" s="121" t="s">
        <v>301</v>
      </c>
      <c r="F165" s="121" t="s">
        <v>302</v>
      </c>
      <c r="G165" s="111"/>
      <c r="H165" s="111"/>
      <c r="I165" s="111"/>
      <c r="J165" s="122">
        <f>BK165</f>
        <v>0</v>
      </c>
      <c r="K165" s="111"/>
      <c r="L165" s="112"/>
      <c r="M165" s="116"/>
      <c r="N165" s="111"/>
      <c r="O165" s="111"/>
      <c r="P165" s="117">
        <f>SUM(P166:P168)</f>
        <v>0</v>
      </c>
      <c r="Q165" s="111"/>
      <c r="R165" s="117">
        <f>SUM(R166:R168)</f>
        <v>0</v>
      </c>
      <c r="S165" s="111"/>
      <c r="T165" s="118">
        <f>SUM(T166:T168)</f>
        <v>0</v>
      </c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  <c r="AL165" s="111"/>
      <c r="AM165" s="111"/>
      <c r="AN165" s="111"/>
      <c r="AO165" s="111"/>
      <c r="AP165" s="111"/>
      <c r="AQ165" s="111"/>
      <c r="AR165" s="113" t="s">
        <v>83</v>
      </c>
      <c r="AS165" s="111"/>
      <c r="AT165" s="119" t="s">
        <v>72</v>
      </c>
      <c r="AU165" s="119" t="s">
        <v>81</v>
      </c>
      <c r="AV165" s="111"/>
      <c r="AW165" s="111"/>
      <c r="AX165" s="111"/>
      <c r="AY165" s="113" t="s">
        <v>147</v>
      </c>
      <c r="AZ165" s="111"/>
      <c r="BA165" s="111"/>
      <c r="BB165" s="111"/>
      <c r="BC165" s="111"/>
      <c r="BD165" s="111"/>
      <c r="BE165" s="111"/>
      <c r="BF165" s="111"/>
      <c r="BG165" s="111"/>
      <c r="BH165" s="111"/>
      <c r="BI165" s="111"/>
      <c r="BJ165" s="111"/>
      <c r="BK165" s="120">
        <f>SUM(BK166:BK168)</f>
        <v>0</v>
      </c>
      <c r="BL165" s="111"/>
      <c r="BM165" s="111"/>
    </row>
    <row r="166" spans="1:65" ht="16.5" customHeight="1">
      <c r="A166" s="17"/>
      <c r="B166" s="18"/>
      <c r="C166" s="123" t="s">
        <v>303</v>
      </c>
      <c r="D166" s="123" t="s">
        <v>150</v>
      </c>
      <c r="E166" s="124" t="s">
        <v>304</v>
      </c>
      <c r="F166" s="125" t="s">
        <v>305</v>
      </c>
      <c r="G166" s="126" t="s">
        <v>306</v>
      </c>
      <c r="H166" s="127">
        <v>1</v>
      </c>
      <c r="I166" s="294"/>
      <c r="J166" s="128">
        <f t="shared" ref="J166" si="5">ROUND(I166*H166,2)</f>
        <v>0</v>
      </c>
      <c r="K166" s="125" t="s">
        <v>19</v>
      </c>
      <c r="L166" s="18"/>
      <c r="M166" s="129" t="s">
        <v>19</v>
      </c>
      <c r="N166" s="130" t="s">
        <v>44</v>
      </c>
      <c r="O166" s="17"/>
      <c r="P166" s="131">
        <f t="shared" ref="P166" si="6">O166*H166</f>
        <v>0</v>
      </c>
      <c r="Q166" s="131">
        <v>0</v>
      </c>
      <c r="R166" s="131">
        <f t="shared" ref="R166" si="7">Q166*H166</f>
        <v>0</v>
      </c>
      <c r="S166" s="131">
        <v>0</v>
      </c>
      <c r="T166" s="132">
        <f t="shared" ref="T166" si="8">S166*H166</f>
        <v>0</v>
      </c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33" t="s">
        <v>245</v>
      </c>
      <c r="AS166" s="17"/>
      <c r="AT166" s="133" t="s">
        <v>150</v>
      </c>
      <c r="AU166" s="133" t="s">
        <v>83</v>
      </c>
      <c r="AV166" s="17"/>
      <c r="AW166" s="17"/>
      <c r="AX166" s="17"/>
      <c r="AY166" s="3" t="s">
        <v>147</v>
      </c>
      <c r="AZ166" s="17"/>
      <c r="BA166" s="17"/>
      <c r="BB166" s="17"/>
      <c r="BC166" s="17"/>
      <c r="BD166" s="17"/>
      <c r="BE166" s="134">
        <f t="shared" ref="BE166:BE168" si="9">IF(N166="základní",J166,0)</f>
        <v>0</v>
      </c>
      <c r="BF166" s="134">
        <f t="shared" ref="BF166" si="10">IF(N166="snížená",J166,0)</f>
        <v>0</v>
      </c>
      <c r="BG166" s="134">
        <f t="shared" ref="BG166" si="11">IF(N166="zákl. přenesená",J166,0)</f>
        <v>0</v>
      </c>
      <c r="BH166" s="134">
        <f t="shared" ref="BH166" si="12">IF(N166="sníž. přenesená",J166,0)</f>
        <v>0</v>
      </c>
      <c r="BI166" s="134">
        <f t="shared" ref="BI166" si="13">IF(N166="nulová",J166,0)</f>
        <v>0</v>
      </c>
      <c r="BJ166" s="3" t="s">
        <v>81</v>
      </c>
      <c r="BK166" s="134">
        <f t="shared" ref="BK166" si="14">ROUND(I166*H166,2)</f>
        <v>0</v>
      </c>
      <c r="BL166" s="3" t="s">
        <v>245</v>
      </c>
      <c r="BM166" s="133" t="s">
        <v>307</v>
      </c>
    </row>
    <row r="167" spans="1:65" ht="16.5" customHeight="1">
      <c r="A167" s="17"/>
      <c r="B167" s="18"/>
      <c r="C167" s="123" t="s">
        <v>308</v>
      </c>
      <c r="D167" s="123" t="s">
        <v>150</v>
      </c>
      <c r="E167" s="124" t="s">
        <v>309</v>
      </c>
      <c r="F167" s="125" t="s">
        <v>310</v>
      </c>
      <c r="G167" s="126" t="s">
        <v>306</v>
      </c>
      <c r="H167" s="127">
        <v>1</v>
      </c>
      <c r="I167" s="294"/>
      <c r="J167" s="128">
        <f>ROUND(I167*H167,2)</f>
        <v>0</v>
      </c>
      <c r="K167" s="125"/>
      <c r="L167" s="18"/>
      <c r="M167" s="129"/>
      <c r="N167" s="130" t="s">
        <v>44</v>
      </c>
      <c r="O167" s="17"/>
      <c r="P167" s="131">
        <f>O167*H166</f>
        <v>0</v>
      </c>
      <c r="Q167" s="131">
        <v>0</v>
      </c>
      <c r="R167" s="131">
        <f>Q167*H166</f>
        <v>0</v>
      </c>
      <c r="S167" s="131">
        <v>0</v>
      </c>
      <c r="T167" s="132">
        <f>S167*H166</f>
        <v>0</v>
      </c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33" t="s">
        <v>245</v>
      </c>
      <c r="AS167" s="17"/>
      <c r="AT167" s="133" t="s">
        <v>150</v>
      </c>
      <c r="AU167" s="133" t="s">
        <v>83</v>
      </c>
      <c r="AV167" s="17"/>
      <c r="AW167" s="17"/>
      <c r="AX167" s="17"/>
      <c r="AY167" s="3" t="s">
        <v>147</v>
      </c>
      <c r="AZ167" s="17"/>
      <c r="BA167" s="17"/>
      <c r="BB167" s="17"/>
      <c r="BC167" s="17"/>
      <c r="BD167" s="17"/>
      <c r="BE167" s="134">
        <f t="shared" si="9"/>
        <v>0</v>
      </c>
      <c r="BF167" s="134">
        <f t="shared" ref="BF167:BF168" si="15">IF(N167="snížená",J167,0)</f>
        <v>0</v>
      </c>
      <c r="BG167" s="134">
        <f t="shared" ref="BG167:BG168" si="16">IF(N167="zákl. přenesená",J167,0)</f>
        <v>0</v>
      </c>
      <c r="BH167" s="134">
        <f t="shared" ref="BH167:BH168" si="17">IF(N167="sníž. přenesená",J167,0)</f>
        <v>0</v>
      </c>
      <c r="BI167" s="134">
        <f t="shared" ref="BI167:BI168" si="18">IF(N167="nulová",J167,0)</f>
        <v>0</v>
      </c>
      <c r="BJ167" s="3" t="s">
        <v>83</v>
      </c>
      <c r="BK167" s="134">
        <f t="shared" ref="BK167:BK168" si="19">ROUND(I167*H167,2)</f>
        <v>0</v>
      </c>
      <c r="BL167" s="3" t="s">
        <v>245</v>
      </c>
      <c r="BM167" s="133" t="s">
        <v>311</v>
      </c>
    </row>
    <row r="168" spans="1:65" ht="16.5" customHeight="1">
      <c r="A168" s="17"/>
      <c r="B168" s="18"/>
      <c r="C168" s="123">
        <v>27</v>
      </c>
      <c r="D168" s="123" t="s">
        <v>150</v>
      </c>
      <c r="E168" s="124" t="s">
        <v>309</v>
      </c>
      <c r="F168" s="125" t="s">
        <v>1654</v>
      </c>
      <c r="G168" s="126" t="s">
        <v>306</v>
      </c>
      <c r="H168" s="127">
        <v>1</v>
      </c>
      <c r="I168" s="294"/>
      <c r="J168" s="128">
        <f>ROUND(I168*H168,2)</f>
        <v>0</v>
      </c>
      <c r="K168" s="125" t="s">
        <v>19</v>
      </c>
      <c r="L168" s="18"/>
      <c r="M168" s="129" t="s">
        <v>19</v>
      </c>
      <c r="N168" s="130" t="s">
        <v>44</v>
      </c>
      <c r="O168" s="17"/>
      <c r="P168" s="131">
        <f>O168*H167</f>
        <v>0</v>
      </c>
      <c r="Q168" s="131">
        <v>0</v>
      </c>
      <c r="R168" s="131">
        <f>Q168*H167</f>
        <v>0</v>
      </c>
      <c r="S168" s="131">
        <v>0</v>
      </c>
      <c r="T168" s="132">
        <f>S168*H167</f>
        <v>0</v>
      </c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33" t="s">
        <v>245</v>
      </c>
      <c r="AS168" s="17"/>
      <c r="AT168" s="133" t="s">
        <v>150</v>
      </c>
      <c r="AU168" s="133" t="s">
        <v>83</v>
      </c>
      <c r="AV168" s="17"/>
      <c r="AW168" s="17"/>
      <c r="AX168" s="17"/>
      <c r="AY168" s="3" t="s">
        <v>147</v>
      </c>
      <c r="AZ168" s="17"/>
      <c r="BA168" s="17"/>
      <c r="BB168" s="17"/>
      <c r="BC168" s="17"/>
      <c r="BD168" s="17"/>
      <c r="BE168" s="134">
        <f t="shared" si="9"/>
        <v>0</v>
      </c>
      <c r="BF168" s="134">
        <f t="shared" si="15"/>
        <v>0</v>
      </c>
      <c r="BG168" s="134">
        <f t="shared" si="16"/>
        <v>0</v>
      </c>
      <c r="BH168" s="134">
        <f t="shared" si="17"/>
        <v>0</v>
      </c>
      <c r="BI168" s="134">
        <f t="shared" si="18"/>
        <v>0</v>
      </c>
      <c r="BJ168" s="3" t="s">
        <v>167</v>
      </c>
      <c r="BK168" s="134">
        <f t="shared" si="19"/>
        <v>0</v>
      </c>
      <c r="BL168" s="3" t="s">
        <v>245</v>
      </c>
      <c r="BM168" s="133" t="s">
        <v>311</v>
      </c>
    </row>
    <row r="169" spans="1:65" ht="22.5" customHeight="1">
      <c r="A169" s="111"/>
      <c r="B169" s="112"/>
      <c r="C169" s="111"/>
      <c r="D169" s="113" t="s">
        <v>72</v>
      </c>
      <c r="E169" s="121" t="s">
        <v>312</v>
      </c>
      <c r="F169" s="121" t="s">
        <v>313</v>
      </c>
      <c r="G169" s="111"/>
      <c r="H169" s="111"/>
      <c r="I169" s="111"/>
      <c r="J169" s="122">
        <f>BK169</f>
        <v>0</v>
      </c>
      <c r="K169" s="111"/>
      <c r="L169" s="112"/>
      <c r="M169" s="116"/>
      <c r="N169" s="111"/>
      <c r="O169" s="111"/>
      <c r="P169" s="117">
        <f>SUM(P170:P173)</f>
        <v>0</v>
      </c>
      <c r="Q169" s="111"/>
      <c r="R169" s="117">
        <f>SUM(R170:R173)</f>
        <v>0</v>
      </c>
      <c r="S169" s="111"/>
      <c r="T169" s="118">
        <f>SUM(T170:T173)</f>
        <v>12.531852999999998</v>
      </c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  <c r="AL169" s="111"/>
      <c r="AM169" s="111"/>
      <c r="AN169" s="111"/>
      <c r="AO169" s="111"/>
      <c r="AP169" s="111"/>
      <c r="AQ169" s="111"/>
      <c r="AR169" s="113" t="s">
        <v>83</v>
      </c>
      <c r="AS169" s="111"/>
      <c r="AT169" s="119" t="s">
        <v>72</v>
      </c>
      <c r="AU169" s="119" t="s">
        <v>81</v>
      </c>
      <c r="AV169" s="111"/>
      <c r="AW169" s="111"/>
      <c r="AX169" s="111"/>
      <c r="AY169" s="113" t="s">
        <v>147</v>
      </c>
      <c r="AZ169" s="111"/>
      <c r="BA169" s="111"/>
      <c r="BB169" s="111"/>
      <c r="BC169" s="111"/>
      <c r="BD169" s="111"/>
      <c r="BE169" s="111"/>
      <c r="BF169" s="111"/>
      <c r="BG169" s="111"/>
      <c r="BH169" s="111"/>
      <c r="BI169" s="111"/>
      <c r="BJ169" s="111"/>
      <c r="BK169" s="120">
        <f>SUM(BK170:BK173)</f>
        <v>0</v>
      </c>
      <c r="BL169" s="111"/>
      <c r="BM169" s="111"/>
    </row>
    <row r="170" spans="1:65" ht="16.5" customHeight="1">
      <c r="A170" s="17"/>
      <c r="B170" s="18"/>
      <c r="C170" s="123">
        <v>28</v>
      </c>
      <c r="D170" s="123" t="s">
        <v>150</v>
      </c>
      <c r="E170" s="124" t="s">
        <v>315</v>
      </c>
      <c r="F170" s="125" t="s">
        <v>316</v>
      </c>
      <c r="G170" s="126" t="s">
        <v>153</v>
      </c>
      <c r="H170" s="127">
        <v>355.01</v>
      </c>
      <c r="I170" s="294"/>
      <c r="J170" s="128">
        <f>ROUND(I170*H170,2)</f>
        <v>0</v>
      </c>
      <c r="K170" s="125" t="s">
        <v>154</v>
      </c>
      <c r="L170" s="18"/>
      <c r="M170" s="129" t="s">
        <v>19</v>
      </c>
      <c r="N170" s="130" t="s">
        <v>44</v>
      </c>
      <c r="O170" s="17"/>
      <c r="P170" s="131">
        <f>O170*H170</f>
        <v>0</v>
      </c>
      <c r="Q170" s="131">
        <v>0</v>
      </c>
      <c r="R170" s="131">
        <f>Q170*H170</f>
        <v>0</v>
      </c>
      <c r="S170" s="131">
        <v>3.5299999999999998E-2</v>
      </c>
      <c r="T170" s="132">
        <f>S170*H170</f>
        <v>12.531852999999998</v>
      </c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33" t="s">
        <v>245</v>
      </c>
      <c r="AS170" s="17"/>
      <c r="AT170" s="133" t="s">
        <v>150</v>
      </c>
      <c r="AU170" s="133" t="s">
        <v>83</v>
      </c>
      <c r="AV170" s="17"/>
      <c r="AW170" s="17"/>
      <c r="AX170" s="17"/>
      <c r="AY170" s="3" t="s">
        <v>147</v>
      </c>
      <c r="AZ170" s="17"/>
      <c r="BA170" s="17"/>
      <c r="BB170" s="17"/>
      <c r="BC170" s="17"/>
      <c r="BD170" s="17"/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3" t="s">
        <v>81</v>
      </c>
      <c r="BK170" s="134">
        <f>ROUND(I170*H170,2)</f>
        <v>0</v>
      </c>
      <c r="BL170" s="3" t="s">
        <v>245</v>
      </c>
      <c r="BM170" s="133" t="s">
        <v>317</v>
      </c>
    </row>
    <row r="171" spans="1:65" ht="15.75" customHeight="1">
      <c r="A171" s="17"/>
      <c r="B171" s="18"/>
      <c r="C171" s="17"/>
      <c r="D171" s="135" t="s">
        <v>157</v>
      </c>
      <c r="E171" s="17"/>
      <c r="F171" s="136" t="s">
        <v>318</v>
      </c>
      <c r="G171" s="17"/>
      <c r="H171" s="17"/>
      <c r="I171" s="17"/>
      <c r="J171" s="17"/>
      <c r="K171" s="17"/>
      <c r="L171" s="18"/>
      <c r="M171" s="137"/>
      <c r="N171" s="17"/>
      <c r="O171" s="17"/>
      <c r="P171" s="17"/>
      <c r="Q171" s="17"/>
      <c r="R171" s="17"/>
      <c r="S171" s="17"/>
      <c r="T171" s="41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3" t="s">
        <v>157</v>
      </c>
      <c r="AU171" s="3" t="s">
        <v>83</v>
      </c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</row>
    <row r="172" spans="1:65" ht="15.75" customHeight="1">
      <c r="A172" s="145"/>
      <c r="B172" s="146"/>
      <c r="C172" s="145"/>
      <c r="D172" s="140" t="s">
        <v>164</v>
      </c>
      <c r="E172" s="147" t="s">
        <v>19</v>
      </c>
      <c r="F172" s="148" t="s">
        <v>209</v>
      </c>
      <c r="G172" s="145"/>
      <c r="H172" s="149">
        <v>355.01</v>
      </c>
      <c r="I172" s="145"/>
      <c r="J172" s="145"/>
      <c r="K172" s="145"/>
      <c r="L172" s="146"/>
      <c r="M172" s="150"/>
      <c r="N172" s="145"/>
      <c r="O172" s="145"/>
      <c r="P172" s="145"/>
      <c r="Q172" s="145"/>
      <c r="R172" s="145"/>
      <c r="S172" s="145"/>
      <c r="T172" s="151"/>
      <c r="U172" s="145"/>
      <c r="V172" s="145"/>
      <c r="W172" s="145"/>
      <c r="X172" s="145"/>
      <c r="Y172" s="145"/>
      <c r="Z172" s="145"/>
      <c r="AA172" s="145"/>
      <c r="AB172" s="145"/>
      <c r="AC172" s="145"/>
      <c r="AD172" s="145"/>
      <c r="AE172" s="145"/>
      <c r="AF172" s="145"/>
      <c r="AG172" s="145"/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7" t="s">
        <v>164</v>
      </c>
      <c r="AU172" s="147" t="s">
        <v>83</v>
      </c>
      <c r="AV172" s="145" t="s">
        <v>83</v>
      </c>
      <c r="AW172" s="145" t="s">
        <v>35</v>
      </c>
      <c r="AX172" s="145" t="s">
        <v>73</v>
      </c>
      <c r="AY172" s="147" t="s">
        <v>147</v>
      </c>
      <c r="AZ172" s="145"/>
      <c r="BA172" s="145"/>
      <c r="BB172" s="145"/>
      <c r="BC172" s="145"/>
      <c r="BD172" s="145"/>
      <c r="BE172" s="145"/>
      <c r="BF172" s="145"/>
      <c r="BG172" s="145"/>
      <c r="BH172" s="145"/>
      <c r="BI172" s="145"/>
      <c r="BJ172" s="145"/>
      <c r="BK172" s="145"/>
      <c r="BL172" s="145"/>
      <c r="BM172" s="145"/>
    </row>
    <row r="173" spans="1:65" ht="15.75" customHeight="1">
      <c r="A173" s="152"/>
      <c r="B173" s="153"/>
      <c r="C173" s="152"/>
      <c r="D173" s="140" t="s">
        <v>164</v>
      </c>
      <c r="E173" s="154" t="s">
        <v>19</v>
      </c>
      <c r="F173" s="155" t="s">
        <v>173</v>
      </c>
      <c r="G173" s="152"/>
      <c r="H173" s="156">
        <v>355.01</v>
      </c>
      <c r="I173" s="152"/>
      <c r="J173" s="152"/>
      <c r="K173" s="152"/>
      <c r="L173" s="153"/>
      <c r="M173" s="157"/>
      <c r="N173" s="152"/>
      <c r="O173" s="152"/>
      <c r="P173" s="152"/>
      <c r="Q173" s="152"/>
      <c r="R173" s="152"/>
      <c r="S173" s="152"/>
      <c r="T173" s="158"/>
      <c r="U173" s="152"/>
      <c r="V173" s="152"/>
      <c r="W173" s="152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/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4" t="s">
        <v>164</v>
      </c>
      <c r="AU173" s="154" t="s">
        <v>83</v>
      </c>
      <c r="AV173" s="152" t="s">
        <v>155</v>
      </c>
      <c r="AW173" s="152" t="s">
        <v>35</v>
      </c>
      <c r="AX173" s="152" t="s">
        <v>81</v>
      </c>
      <c r="AY173" s="154" t="s">
        <v>147</v>
      </c>
      <c r="AZ173" s="152"/>
      <c r="BA173" s="152"/>
      <c r="BB173" s="152"/>
      <c r="BC173" s="152"/>
      <c r="BD173" s="152"/>
      <c r="BE173" s="152"/>
      <c r="BF173" s="152"/>
      <c r="BG173" s="152"/>
      <c r="BH173" s="152"/>
      <c r="BI173" s="152"/>
      <c r="BJ173" s="152"/>
      <c r="BK173" s="152"/>
      <c r="BL173" s="152"/>
      <c r="BM173" s="152"/>
    </row>
    <row r="174" spans="1:65" ht="22.5" customHeight="1">
      <c r="A174" s="111"/>
      <c r="B174" s="112"/>
      <c r="C174" s="111"/>
      <c r="D174" s="113" t="s">
        <v>72</v>
      </c>
      <c r="E174" s="121" t="s">
        <v>319</v>
      </c>
      <c r="F174" s="121" t="s">
        <v>320</v>
      </c>
      <c r="G174" s="111"/>
      <c r="H174" s="111"/>
      <c r="I174" s="111"/>
      <c r="J174" s="122">
        <f>BK174</f>
        <v>0</v>
      </c>
      <c r="K174" s="111"/>
      <c r="L174" s="112"/>
      <c r="M174" s="116"/>
      <c r="N174" s="111"/>
      <c r="O174" s="111"/>
      <c r="P174" s="117">
        <f>SUM(P175:P178)</f>
        <v>0</v>
      </c>
      <c r="Q174" s="111"/>
      <c r="R174" s="117">
        <f>SUM(R175:R178)</f>
        <v>0</v>
      </c>
      <c r="S174" s="111"/>
      <c r="T174" s="118">
        <f>SUM(T175:T178)</f>
        <v>10.771199999999999</v>
      </c>
      <c r="U174" s="111"/>
      <c r="V174" s="111"/>
      <c r="W174" s="111"/>
      <c r="X174" s="111"/>
      <c r="Y174" s="111"/>
      <c r="Z174" s="111"/>
      <c r="AA174" s="111"/>
      <c r="AB174" s="111"/>
      <c r="AC174" s="111"/>
      <c r="AD174" s="111"/>
      <c r="AE174" s="111"/>
      <c r="AF174" s="111"/>
      <c r="AG174" s="111"/>
      <c r="AH174" s="111"/>
      <c r="AI174" s="111"/>
      <c r="AJ174" s="111"/>
      <c r="AK174" s="111"/>
      <c r="AL174" s="111"/>
      <c r="AM174" s="111"/>
      <c r="AN174" s="111"/>
      <c r="AO174" s="111"/>
      <c r="AP174" s="111"/>
      <c r="AQ174" s="111"/>
      <c r="AR174" s="113" t="s">
        <v>83</v>
      </c>
      <c r="AS174" s="111"/>
      <c r="AT174" s="119" t="s">
        <v>72</v>
      </c>
      <c r="AU174" s="119" t="s">
        <v>81</v>
      </c>
      <c r="AV174" s="111"/>
      <c r="AW174" s="111"/>
      <c r="AX174" s="111"/>
      <c r="AY174" s="113" t="s">
        <v>147</v>
      </c>
      <c r="AZ174" s="111"/>
      <c r="BA174" s="111"/>
      <c r="BB174" s="111"/>
      <c r="BC174" s="111"/>
      <c r="BD174" s="111"/>
      <c r="BE174" s="111"/>
      <c r="BF174" s="111"/>
      <c r="BG174" s="111"/>
      <c r="BH174" s="111"/>
      <c r="BI174" s="111"/>
      <c r="BJ174" s="111"/>
      <c r="BK174" s="120">
        <f>SUM(BK175:BK178)</f>
        <v>0</v>
      </c>
      <c r="BL174" s="111"/>
      <c r="BM174" s="111"/>
    </row>
    <row r="175" spans="1:65" ht="16.5" customHeight="1">
      <c r="A175" s="17"/>
      <c r="B175" s="18"/>
      <c r="C175" s="123">
        <v>29</v>
      </c>
      <c r="D175" s="123" t="s">
        <v>150</v>
      </c>
      <c r="E175" s="124" t="s">
        <v>322</v>
      </c>
      <c r="F175" s="125" t="s">
        <v>323</v>
      </c>
      <c r="G175" s="126" t="s">
        <v>153</v>
      </c>
      <c r="H175" s="127">
        <v>396</v>
      </c>
      <c r="I175" s="294"/>
      <c r="J175" s="128">
        <f>ROUND(I175*H175,2)</f>
        <v>0</v>
      </c>
      <c r="K175" s="125" t="s">
        <v>154</v>
      </c>
      <c r="L175" s="18"/>
      <c r="M175" s="129" t="s">
        <v>19</v>
      </c>
      <c r="N175" s="130" t="s">
        <v>44</v>
      </c>
      <c r="O175" s="17"/>
      <c r="P175" s="131">
        <f>O175*H175</f>
        <v>0</v>
      </c>
      <c r="Q175" s="131">
        <v>0</v>
      </c>
      <c r="R175" s="131">
        <f>Q175*H175</f>
        <v>0</v>
      </c>
      <c r="S175" s="131">
        <v>2.7199999999999995E-2</v>
      </c>
      <c r="T175" s="132">
        <f>S175*H175</f>
        <v>10.771199999999999</v>
      </c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33" t="s">
        <v>245</v>
      </c>
      <c r="AS175" s="17"/>
      <c r="AT175" s="133" t="s">
        <v>150</v>
      </c>
      <c r="AU175" s="133" t="s">
        <v>83</v>
      </c>
      <c r="AV175" s="17"/>
      <c r="AW175" s="17"/>
      <c r="AX175" s="17"/>
      <c r="AY175" s="3" t="s">
        <v>147</v>
      </c>
      <c r="AZ175" s="17"/>
      <c r="BA175" s="17"/>
      <c r="BB175" s="17"/>
      <c r="BC175" s="17"/>
      <c r="BD175" s="17"/>
      <c r="BE175" s="134">
        <f>IF(N175="základní",J175,0)</f>
        <v>0</v>
      </c>
      <c r="BF175" s="134">
        <f>IF(N175="snížená",J175,0)</f>
        <v>0</v>
      </c>
      <c r="BG175" s="134">
        <f>IF(N175="zákl. přenesená",J175,0)</f>
        <v>0</v>
      </c>
      <c r="BH175" s="134">
        <f>IF(N175="sníž. přenesená",J175,0)</f>
        <v>0</v>
      </c>
      <c r="BI175" s="134">
        <f>IF(N175="nulová",J175,0)</f>
        <v>0</v>
      </c>
      <c r="BJ175" s="3" t="s">
        <v>81</v>
      </c>
      <c r="BK175" s="134">
        <f>ROUND(I175*H175,2)</f>
        <v>0</v>
      </c>
      <c r="BL175" s="3" t="s">
        <v>245</v>
      </c>
      <c r="BM175" s="133" t="s">
        <v>324</v>
      </c>
    </row>
    <row r="176" spans="1:65" ht="15.75" customHeight="1">
      <c r="A176" s="17"/>
      <c r="B176" s="18"/>
      <c r="C176" s="17"/>
      <c r="D176" s="135" t="s">
        <v>157</v>
      </c>
      <c r="E176" s="17"/>
      <c r="F176" s="136" t="s">
        <v>325</v>
      </c>
      <c r="G176" s="17"/>
      <c r="H176" s="17"/>
      <c r="I176" s="17"/>
      <c r="J176" s="17"/>
      <c r="K176" s="17"/>
      <c r="L176" s="18"/>
      <c r="M176" s="137"/>
      <c r="N176" s="17"/>
      <c r="O176" s="17"/>
      <c r="P176" s="17"/>
      <c r="Q176" s="17"/>
      <c r="R176" s="17"/>
      <c r="S176" s="17"/>
      <c r="T176" s="41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3" t="s">
        <v>157</v>
      </c>
      <c r="AU176" s="3" t="s">
        <v>83</v>
      </c>
      <c r="AV176" s="17"/>
      <c r="AW176" s="17"/>
      <c r="AX176" s="17"/>
      <c r="AY176" s="17"/>
      <c r="AZ176" s="17"/>
      <c r="BA176" s="17"/>
      <c r="BB176" s="17"/>
      <c r="BC176" s="17"/>
      <c r="BD176" s="17"/>
      <c r="BE176" s="17"/>
      <c r="BF176" s="17"/>
      <c r="BG176" s="17"/>
      <c r="BH176" s="17"/>
      <c r="BI176" s="17"/>
      <c r="BJ176" s="17"/>
      <c r="BK176" s="17"/>
      <c r="BL176" s="17"/>
      <c r="BM176" s="17"/>
    </row>
    <row r="177" spans="1:65" ht="15.75" customHeight="1">
      <c r="A177" s="145"/>
      <c r="B177" s="146"/>
      <c r="C177" s="145"/>
      <c r="D177" s="140" t="s">
        <v>164</v>
      </c>
      <c r="E177" s="147" t="s">
        <v>19</v>
      </c>
      <c r="F177" s="148" t="s">
        <v>326</v>
      </c>
      <c r="G177" s="145"/>
      <c r="H177" s="149">
        <v>396</v>
      </c>
      <c r="I177" s="145"/>
      <c r="J177" s="145"/>
      <c r="K177" s="145"/>
      <c r="L177" s="146"/>
      <c r="M177" s="150"/>
      <c r="N177" s="145"/>
      <c r="O177" s="145"/>
      <c r="P177" s="145"/>
      <c r="Q177" s="145"/>
      <c r="R177" s="145"/>
      <c r="S177" s="145"/>
      <c r="T177" s="151"/>
      <c r="U177" s="145"/>
      <c r="V177" s="145"/>
      <c r="W177" s="145"/>
      <c r="X177" s="145"/>
      <c r="Y177" s="145"/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7" t="s">
        <v>164</v>
      </c>
      <c r="AU177" s="147" t="s">
        <v>83</v>
      </c>
      <c r="AV177" s="145" t="s">
        <v>83</v>
      </c>
      <c r="AW177" s="145" t="s">
        <v>35</v>
      </c>
      <c r="AX177" s="145" t="s">
        <v>73</v>
      </c>
      <c r="AY177" s="147" t="s">
        <v>147</v>
      </c>
      <c r="AZ177" s="145"/>
      <c r="BA177" s="145"/>
      <c r="BB177" s="145"/>
      <c r="BC177" s="145"/>
      <c r="BD177" s="145"/>
      <c r="BE177" s="145"/>
      <c r="BF177" s="145"/>
      <c r="BG177" s="145"/>
      <c r="BH177" s="145"/>
      <c r="BI177" s="145"/>
      <c r="BJ177" s="145"/>
      <c r="BK177" s="145"/>
      <c r="BL177" s="145"/>
      <c r="BM177" s="145"/>
    </row>
    <row r="178" spans="1:65" ht="15.75" customHeight="1">
      <c r="A178" s="152"/>
      <c r="B178" s="153"/>
      <c r="C178" s="152"/>
      <c r="D178" s="140" t="s">
        <v>164</v>
      </c>
      <c r="E178" s="154" t="s">
        <v>19</v>
      </c>
      <c r="F178" s="155" t="s">
        <v>173</v>
      </c>
      <c r="G178" s="152"/>
      <c r="H178" s="156">
        <v>396</v>
      </c>
      <c r="I178" s="152"/>
      <c r="J178" s="152"/>
      <c r="K178" s="152"/>
      <c r="L178" s="153"/>
      <c r="M178" s="159"/>
      <c r="N178" s="160"/>
      <c r="O178" s="160"/>
      <c r="P178" s="160"/>
      <c r="Q178" s="160"/>
      <c r="R178" s="160"/>
      <c r="S178" s="160"/>
      <c r="T178" s="161"/>
      <c r="U178" s="152"/>
      <c r="V178" s="152"/>
      <c r="W178" s="152"/>
      <c r="X178" s="152"/>
      <c r="Y178" s="152"/>
      <c r="Z178" s="152"/>
      <c r="AA178" s="152"/>
      <c r="AB178" s="152"/>
      <c r="AC178" s="152"/>
      <c r="AD178" s="152"/>
      <c r="AE178" s="152"/>
      <c r="AF178" s="152"/>
      <c r="AG178" s="152"/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4" t="s">
        <v>164</v>
      </c>
      <c r="AU178" s="154" t="s">
        <v>83</v>
      </c>
      <c r="AV178" s="152" t="s">
        <v>155</v>
      </c>
      <c r="AW178" s="152" t="s">
        <v>35</v>
      </c>
      <c r="AX178" s="152" t="s">
        <v>81</v>
      </c>
      <c r="AY178" s="154" t="s">
        <v>147</v>
      </c>
      <c r="AZ178" s="152"/>
      <c r="BA178" s="152"/>
      <c r="BB178" s="152"/>
      <c r="BC178" s="152"/>
      <c r="BD178" s="152"/>
      <c r="BE178" s="152"/>
      <c r="BF178" s="152"/>
      <c r="BG178" s="152"/>
      <c r="BH178" s="152"/>
      <c r="BI178" s="152"/>
      <c r="BJ178" s="152"/>
      <c r="BK178" s="152"/>
      <c r="BL178" s="152"/>
      <c r="BM178" s="152"/>
    </row>
    <row r="179" spans="1:65" ht="6.75" customHeight="1">
      <c r="A179" s="17"/>
      <c r="B179" s="28"/>
      <c r="C179" s="29"/>
      <c r="D179" s="29"/>
      <c r="E179" s="29"/>
      <c r="F179" s="29"/>
      <c r="G179" s="29"/>
      <c r="H179" s="29"/>
      <c r="I179" s="29"/>
      <c r="J179" s="29"/>
      <c r="K179" s="29"/>
      <c r="L179" s="18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A179" s="17"/>
      <c r="BB179" s="17"/>
      <c r="BC179" s="17"/>
      <c r="BD179" s="17"/>
      <c r="BE179" s="17"/>
      <c r="BF179" s="17"/>
      <c r="BG179" s="17"/>
      <c r="BH179" s="17"/>
      <c r="BI179" s="17"/>
      <c r="BJ179" s="17"/>
      <c r="BK179" s="17"/>
      <c r="BL179" s="17"/>
      <c r="BM179" s="17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  <row r="1001" spans="1:65" ht="15.75" customHeight="1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</row>
  </sheetData>
  <sheetProtection algorithmName="SHA-512" hashValue="3CPreYyZjoOXf7ddtdPnD3bQbWfCbY/sockpXFN/m90uD68kTQKqPkBZZS3OgPyOMnJqsRBQ62lsAvqmjNi/kg==" saltValue="Hs7nzt4MtS23kiU2xWoO2A==" spinCount="100000" sheet="1" objects="1" scenarios="1"/>
  <autoFilter ref="C92:K178" xr:uid="{00000000-0009-0000-0000-000001000000}"/>
  <mergeCells count="9">
    <mergeCell ref="E83:H83"/>
    <mergeCell ref="E85:H85"/>
    <mergeCell ref="L2:V2"/>
    <mergeCell ref="E7:H7"/>
    <mergeCell ref="E9:H9"/>
    <mergeCell ref="E18:H18"/>
    <mergeCell ref="E27:H27"/>
    <mergeCell ref="E48:H48"/>
    <mergeCell ref="E50:H50"/>
  </mergeCells>
  <phoneticPr fontId="51" type="noConversion"/>
  <hyperlinks>
    <hyperlink ref="F97" r:id="rId1" xr:uid="{00000000-0004-0000-0100-000000000000}"/>
    <hyperlink ref="F99" r:id="rId2" xr:uid="{00000000-0004-0000-0100-000001000000}"/>
    <hyperlink ref="F103" r:id="rId3" xr:uid="{00000000-0004-0000-0100-000002000000}"/>
    <hyperlink ref="F107" r:id="rId4" xr:uid="{00000000-0004-0000-0100-000003000000}"/>
    <hyperlink ref="F109" r:id="rId5" xr:uid="{00000000-0004-0000-0100-000004000000}"/>
    <hyperlink ref="F111" r:id="rId6" xr:uid="{00000000-0004-0000-0100-000005000000}"/>
    <hyperlink ref="F115" r:id="rId7" xr:uid="{00000000-0004-0000-0100-000006000000}"/>
    <hyperlink ref="F117" r:id="rId8" xr:uid="{00000000-0004-0000-0100-000007000000}"/>
    <hyperlink ref="F119" r:id="rId9" xr:uid="{00000000-0004-0000-0100-000008000000}"/>
    <hyperlink ref="F127" r:id="rId10" xr:uid="{00000000-0004-0000-0100-000009000000}"/>
    <hyperlink ref="F129" r:id="rId11" xr:uid="{00000000-0004-0000-0100-00000A000000}"/>
    <hyperlink ref="F131" r:id="rId12" xr:uid="{00000000-0004-0000-0100-00000B000000}"/>
    <hyperlink ref="F133" r:id="rId13" xr:uid="{00000000-0004-0000-0100-00000C000000}"/>
    <hyperlink ref="F136" r:id="rId14" xr:uid="{00000000-0004-0000-0100-00000D000000}"/>
    <hyperlink ref="F144" r:id="rId15" xr:uid="{00000000-0004-0000-0100-00000E000000}"/>
    <hyperlink ref="F146" r:id="rId16" xr:uid="{00000000-0004-0000-0100-00000F000000}"/>
    <hyperlink ref="F148" r:id="rId17" xr:uid="{00000000-0004-0000-0100-000010000000}"/>
    <hyperlink ref="F155" r:id="rId18" xr:uid="{00000000-0004-0000-0100-000011000000}"/>
    <hyperlink ref="F160" r:id="rId19" xr:uid="{00000000-0004-0000-0100-000012000000}"/>
    <hyperlink ref="F162" r:id="rId20" xr:uid="{00000000-0004-0000-0100-000013000000}"/>
    <hyperlink ref="F171" r:id="rId21" xr:uid="{00000000-0004-0000-0100-000014000000}"/>
    <hyperlink ref="F176" r:id="rId22" xr:uid="{00000000-0004-0000-0100-000015000000}"/>
  </hyperlink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2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M1000"/>
  <sheetViews>
    <sheetView showGridLines="0" topLeftCell="A257" workbookViewId="0">
      <selection activeCell="W285" sqref="W285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86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327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252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64" t="str">
        <f>'Rekapitulace stavby'!E14</f>
        <v>Vyplň údaj</v>
      </c>
      <c r="F18" s="265"/>
      <c r="G18" s="265"/>
      <c r="H18" s="265"/>
      <c r="I18" s="13" t="s">
        <v>28</v>
      </c>
      <c r="J18" s="252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ROUND(J95,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ROUND((SUM(BE95:BE286)),  2)</f>
        <v>0</v>
      </c>
      <c r="G33" s="17"/>
      <c r="H33" s="17"/>
      <c r="I33" s="81">
        <v>0.21</v>
      </c>
      <c r="J33" s="80">
        <f>ROUND(((SUM(BE95:BE286))*I33),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ROUND((SUM(BF95:BF286)),  2)</f>
        <v>0</v>
      </c>
      <c r="G34" s="17"/>
      <c r="H34" s="17"/>
      <c r="I34" s="81">
        <v>0.12</v>
      </c>
      <c r="J34" s="80">
        <f>ROUND(((SUM(BF95:BF286))*I34),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ROUND((SUM(BG95:BG286)),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ROUND((SUM(BH95:BH286)),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ROUND((SUM(BI95:BI286)),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02 - ASR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J95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118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328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329</v>
      </c>
      <c r="E62" s="100"/>
      <c r="F62" s="100"/>
      <c r="G62" s="100"/>
      <c r="H62" s="100"/>
      <c r="I62" s="100"/>
      <c r="J62" s="101">
        <f>J113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119</v>
      </c>
      <c r="E63" s="100"/>
      <c r="F63" s="100"/>
      <c r="G63" s="100"/>
      <c r="H63" s="100"/>
      <c r="I63" s="100"/>
      <c r="J63" s="101">
        <f>J141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19.5" customHeight="1">
      <c r="A64" s="97"/>
      <c r="B64" s="98"/>
      <c r="C64" s="97"/>
      <c r="D64" s="99" t="s">
        <v>330</v>
      </c>
      <c r="E64" s="100"/>
      <c r="F64" s="100"/>
      <c r="G64" s="100"/>
      <c r="H64" s="100"/>
      <c r="I64" s="100"/>
      <c r="J64" s="101">
        <f>J152</f>
        <v>0</v>
      </c>
      <c r="K64" s="97"/>
      <c r="L64" s="98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97"/>
      <c r="AI64" s="97"/>
      <c r="AJ64" s="97"/>
      <c r="AK64" s="97"/>
      <c r="AL64" s="97"/>
      <c r="AM64" s="97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  <c r="BF64" s="97"/>
      <c r="BG64" s="97"/>
      <c r="BH64" s="97"/>
      <c r="BI64" s="97"/>
      <c r="BJ64" s="97"/>
      <c r="BK64" s="97"/>
      <c r="BL64" s="97"/>
      <c r="BM64" s="97"/>
    </row>
    <row r="65" spans="1:65" ht="24.75" customHeight="1">
      <c r="A65" s="92"/>
      <c r="B65" s="93"/>
      <c r="C65" s="92"/>
      <c r="D65" s="94" t="s">
        <v>121</v>
      </c>
      <c r="E65" s="95"/>
      <c r="F65" s="95"/>
      <c r="G65" s="95"/>
      <c r="H65" s="95"/>
      <c r="I65" s="95"/>
      <c r="J65" s="96">
        <f t="shared" ref="J65:J66" si="2">J155</f>
        <v>0</v>
      </c>
      <c r="K65" s="92"/>
      <c r="L65" s="93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1:65" ht="19.5" customHeight="1">
      <c r="A66" s="97"/>
      <c r="B66" s="98"/>
      <c r="C66" s="97"/>
      <c r="D66" s="99" t="s">
        <v>331</v>
      </c>
      <c r="E66" s="100"/>
      <c r="F66" s="100"/>
      <c r="G66" s="100"/>
      <c r="H66" s="100"/>
      <c r="I66" s="100"/>
      <c r="J66" s="101">
        <f t="shared" si="2"/>
        <v>0</v>
      </c>
      <c r="K66" s="97"/>
      <c r="L66" s="98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  <c r="AM66" s="97"/>
      <c r="AN66" s="97"/>
      <c r="AO66" s="97"/>
      <c r="AP66" s="97"/>
      <c r="AQ66" s="97"/>
      <c r="AR66" s="97"/>
      <c r="AS66" s="97"/>
      <c r="AT66" s="97"/>
      <c r="AU66" s="97"/>
      <c r="AV66" s="97"/>
      <c r="AW66" s="97"/>
      <c r="AX66" s="97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  <c r="BJ66" s="97"/>
      <c r="BK66" s="97"/>
      <c r="BL66" s="97"/>
      <c r="BM66" s="97"/>
    </row>
    <row r="67" spans="1:65" ht="19.5" customHeight="1">
      <c r="A67" s="97"/>
      <c r="B67" s="98"/>
      <c r="C67" s="97"/>
      <c r="D67" s="99" t="s">
        <v>128</v>
      </c>
      <c r="E67" s="100"/>
      <c r="F67" s="100"/>
      <c r="G67" s="100"/>
      <c r="H67" s="100"/>
      <c r="I67" s="100"/>
      <c r="J67" s="101">
        <f>J158</f>
        <v>0</v>
      </c>
      <c r="K67" s="97"/>
      <c r="L67" s="98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  <c r="AA67" s="97"/>
      <c r="AB67" s="97"/>
      <c r="AC67" s="97"/>
      <c r="AD67" s="97"/>
      <c r="AE67" s="97"/>
      <c r="AF67" s="97"/>
      <c r="AG67" s="97"/>
      <c r="AH67" s="97"/>
      <c r="AI67" s="97"/>
      <c r="AJ67" s="97"/>
      <c r="AK67" s="97"/>
      <c r="AL67" s="97"/>
      <c r="AM67" s="97"/>
      <c r="AN67" s="97"/>
      <c r="AO67" s="97"/>
      <c r="AP67" s="97"/>
      <c r="AQ67" s="97"/>
      <c r="AR67" s="97"/>
      <c r="AS67" s="97"/>
      <c r="AT67" s="97"/>
      <c r="AU67" s="97"/>
      <c r="AV67" s="97"/>
      <c r="AW67" s="97"/>
      <c r="AX67" s="97"/>
      <c r="AY67" s="97"/>
      <c r="AZ67" s="97"/>
      <c r="BA67" s="97"/>
      <c r="BB67" s="97"/>
      <c r="BC67" s="97"/>
      <c r="BD67" s="97"/>
      <c r="BE67" s="97"/>
      <c r="BF67" s="97"/>
      <c r="BG67" s="97"/>
      <c r="BH67" s="97"/>
      <c r="BI67" s="97"/>
      <c r="BJ67" s="97"/>
      <c r="BK67" s="97"/>
      <c r="BL67" s="97"/>
      <c r="BM67" s="97"/>
    </row>
    <row r="68" spans="1:65" ht="19.5" customHeight="1">
      <c r="A68" s="97"/>
      <c r="B68" s="98"/>
      <c r="C68" s="97"/>
      <c r="D68" s="99" t="s">
        <v>129</v>
      </c>
      <c r="E68" s="100"/>
      <c r="F68" s="100"/>
      <c r="G68" s="100"/>
      <c r="H68" s="100"/>
      <c r="I68" s="100"/>
      <c r="J68" s="101">
        <f>J181</f>
        <v>0</v>
      </c>
      <c r="K68" s="97"/>
      <c r="L68" s="98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  <c r="BJ68" s="97"/>
      <c r="BK68" s="97"/>
      <c r="BL68" s="97"/>
      <c r="BM68" s="97"/>
    </row>
    <row r="69" spans="1:65" ht="19.5" customHeight="1">
      <c r="A69" s="97"/>
      <c r="B69" s="98"/>
      <c r="C69" s="97"/>
      <c r="D69" s="99" t="s">
        <v>130</v>
      </c>
      <c r="E69" s="100"/>
      <c r="F69" s="100"/>
      <c r="G69" s="100"/>
      <c r="H69" s="100"/>
      <c r="I69" s="100"/>
      <c r="J69" s="101">
        <f>J186</f>
        <v>0</v>
      </c>
      <c r="K69" s="97"/>
      <c r="L69" s="98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  <c r="AM69" s="97"/>
      <c r="AN69" s="97"/>
      <c r="AO69" s="97"/>
      <c r="AP69" s="97"/>
      <c r="AQ69" s="97"/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  <c r="BJ69" s="97"/>
      <c r="BK69" s="97"/>
      <c r="BL69" s="97"/>
      <c r="BM69" s="97"/>
    </row>
    <row r="70" spans="1:65" ht="19.5" customHeight="1">
      <c r="A70" s="97"/>
      <c r="B70" s="98"/>
      <c r="C70" s="97"/>
      <c r="D70" s="99" t="s">
        <v>332</v>
      </c>
      <c r="E70" s="100"/>
      <c r="F70" s="100"/>
      <c r="G70" s="100"/>
      <c r="H70" s="100"/>
      <c r="I70" s="100"/>
      <c r="J70" s="101">
        <f>J208</f>
        <v>0</v>
      </c>
      <c r="K70" s="97"/>
      <c r="L70" s="98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A70" s="97"/>
      <c r="AB70" s="97"/>
      <c r="AC70" s="97"/>
      <c r="AD70" s="97"/>
      <c r="AE70" s="97"/>
      <c r="AF70" s="97"/>
      <c r="AG70" s="97"/>
      <c r="AH70" s="97"/>
      <c r="AI70" s="97"/>
      <c r="AJ70" s="97"/>
      <c r="AK70" s="97"/>
      <c r="AL70" s="97"/>
      <c r="AM70" s="97"/>
      <c r="AN70" s="97"/>
      <c r="AO70" s="97"/>
      <c r="AP70" s="97"/>
      <c r="AQ70" s="97"/>
      <c r="AR70" s="97"/>
      <c r="AS70" s="97"/>
      <c r="AT70" s="97"/>
      <c r="AU70" s="97"/>
      <c r="AV70" s="97"/>
      <c r="AW70" s="97"/>
      <c r="AX70" s="97"/>
      <c r="AY70" s="97"/>
      <c r="AZ70" s="97"/>
      <c r="BA70" s="97"/>
      <c r="BB70" s="97"/>
      <c r="BC70" s="97"/>
      <c r="BD70" s="97"/>
      <c r="BE70" s="97"/>
      <c r="BF70" s="97"/>
      <c r="BG70" s="97"/>
      <c r="BH70" s="97"/>
      <c r="BI70" s="97"/>
      <c r="BJ70" s="97"/>
      <c r="BK70" s="97"/>
      <c r="BL70" s="97"/>
      <c r="BM70" s="97"/>
    </row>
    <row r="71" spans="1:65" ht="19.5" customHeight="1">
      <c r="A71" s="97"/>
      <c r="B71" s="98"/>
      <c r="C71" s="97"/>
      <c r="D71" s="99" t="s">
        <v>333</v>
      </c>
      <c r="E71" s="100"/>
      <c r="F71" s="100"/>
      <c r="G71" s="100"/>
      <c r="H71" s="100"/>
      <c r="I71" s="100"/>
      <c r="J71" s="101">
        <f>J227</f>
        <v>0</v>
      </c>
      <c r="K71" s="97"/>
      <c r="L71" s="98"/>
      <c r="M71" s="97"/>
      <c r="N71" s="97"/>
      <c r="O71" s="97"/>
      <c r="P71" s="97"/>
      <c r="Q71" s="97"/>
      <c r="R71" s="97"/>
      <c r="S71" s="97"/>
      <c r="T71" s="97"/>
      <c r="U71" s="97"/>
      <c r="V71" s="97"/>
      <c r="W71" s="97"/>
      <c r="X71" s="97"/>
      <c r="Y71" s="97"/>
      <c r="Z71" s="97"/>
      <c r="AA71" s="97"/>
      <c r="AB71" s="97"/>
      <c r="AC71" s="97"/>
      <c r="AD71" s="97"/>
      <c r="AE71" s="97"/>
      <c r="AF71" s="97"/>
      <c r="AG71" s="97"/>
      <c r="AH71" s="97"/>
      <c r="AI71" s="97"/>
      <c r="AJ71" s="97"/>
      <c r="AK71" s="97"/>
      <c r="AL71" s="97"/>
      <c r="AM71" s="97"/>
      <c r="AN71" s="97"/>
      <c r="AO71" s="97"/>
      <c r="AP71" s="97"/>
      <c r="AQ71" s="97"/>
      <c r="AR71" s="97"/>
      <c r="AS71" s="97"/>
      <c r="AT71" s="97"/>
      <c r="AU71" s="97"/>
      <c r="AV71" s="97"/>
      <c r="AW71" s="97"/>
      <c r="AX71" s="97"/>
      <c r="AY71" s="97"/>
      <c r="AZ71" s="97"/>
      <c r="BA71" s="97"/>
      <c r="BB71" s="97"/>
      <c r="BC71" s="97"/>
      <c r="BD71" s="97"/>
      <c r="BE71" s="97"/>
      <c r="BF71" s="97"/>
      <c r="BG71" s="97"/>
      <c r="BH71" s="97"/>
      <c r="BI71" s="97"/>
      <c r="BJ71" s="97"/>
      <c r="BK71" s="97"/>
      <c r="BL71" s="97"/>
      <c r="BM71" s="97"/>
    </row>
    <row r="72" spans="1:65" ht="19.5" customHeight="1">
      <c r="A72" s="97"/>
      <c r="B72" s="98"/>
      <c r="C72" s="97"/>
      <c r="D72" s="99" t="s">
        <v>131</v>
      </c>
      <c r="E72" s="100"/>
      <c r="F72" s="100"/>
      <c r="G72" s="100"/>
      <c r="H72" s="100"/>
      <c r="I72" s="100"/>
      <c r="J72" s="101">
        <f>J244</f>
        <v>0</v>
      </c>
      <c r="K72" s="97"/>
      <c r="L72" s="98"/>
      <c r="M72" s="97"/>
      <c r="N72" s="97"/>
      <c r="O72" s="97"/>
      <c r="P72" s="97"/>
      <c r="Q72" s="97"/>
      <c r="R72" s="97"/>
      <c r="S72" s="97"/>
      <c r="T72" s="97"/>
      <c r="U72" s="97"/>
      <c r="V72" s="97"/>
      <c r="W72" s="97"/>
      <c r="X72" s="97"/>
      <c r="Y72" s="97"/>
      <c r="Z72" s="97"/>
      <c r="AA72" s="97"/>
      <c r="AB72" s="97"/>
      <c r="AC72" s="97"/>
      <c r="AD72" s="97"/>
      <c r="AE72" s="97"/>
      <c r="AF72" s="97"/>
      <c r="AG72" s="97"/>
      <c r="AH72" s="97"/>
      <c r="AI72" s="97"/>
      <c r="AJ72" s="97"/>
      <c r="AK72" s="97"/>
      <c r="AL72" s="97"/>
      <c r="AM72" s="97"/>
      <c r="AN72" s="97"/>
      <c r="AO72" s="97"/>
      <c r="AP72" s="97"/>
      <c r="AQ72" s="97"/>
      <c r="AR72" s="97"/>
      <c r="AS72" s="97"/>
      <c r="AT72" s="97"/>
      <c r="AU72" s="97"/>
      <c r="AV72" s="97"/>
      <c r="AW72" s="97"/>
      <c r="AX72" s="97"/>
      <c r="AY72" s="97"/>
      <c r="AZ72" s="97"/>
      <c r="BA72" s="97"/>
      <c r="BB72" s="97"/>
      <c r="BC72" s="97"/>
      <c r="BD72" s="97"/>
      <c r="BE72" s="97"/>
      <c r="BF72" s="97"/>
      <c r="BG72" s="97"/>
      <c r="BH72" s="97"/>
      <c r="BI72" s="97"/>
      <c r="BJ72" s="97"/>
      <c r="BK72" s="97"/>
      <c r="BL72" s="97"/>
      <c r="BM72" s="97"/>
    </row>
    <row r="73" spans="1:65" ht="19.5" customHeight="1">
      <c r="A73" s="97"/>
      <c r="B73" s="98"/>
      <c r="C73" s="97"/>
      <c r="D73" s="99" t="s">
        <v>334</v>
      </c>
      <c r="E73" s="100"/>
      <c r="F73" s="100"/>
      <c r="G73" s="100"/>
      <c r="H73" s="100"/>
      <c r="I73" s="100"/>
      <c r="J73" s="101">
        <f>J265</f>
        <v>0</v>
      </c>
      <c r="K73" s="97"/>
      <c r="L73" s="98"/>
      <c r="M73" s="97"/>
      <c r="N73" s="97"/>
      <c r="O73" s="97"/>
      <c r="P73" s="97"/>
      <c r="Q73" s="97"/>
      <c r="R73" s="97"/>
      <c r="S73" s="97"/>
      <c r="T73" s="97"/>
      <c r="U73" s="97"/>
      <c r="V73" s="97"/>
      <c r="W73" s="97"/>
      <c r="X73" s="97"/>
      <c r="Y73" s="97"/>
      <c r="Z73" s="97"/>
      <c r="AA73" s="97"/>
      <c r="AB73" s="97"/>
      <c r="AC73" s="97"/>
      <c r="AD73" s="97"/>
      <c r="AE73" s="97"/>
      <c r="AF73" s="97"/>
      <c r="AG73" s="97"/>
      <c r="AH73" s="97"/>
      <c r="AI73" s="97"/>
      <c r="AJ73" s="97"/>
      <c r="AK73" s="97"/>
      <c r="AL73" s="97"/>
      <c r="AM73" s="97"/>
      <c r="AN73" s="97"/>
      <c r="AO73" s="97"/>
      <c r="AP73" s="97"/>
      <c r="AQ73" s="97"/>
      <c r="AR73" s="97"/>
      <c r="AS73" s="97"/>
      <c r="AT73" s="97"/>
      <c r="AU73" s="97"/>
      <c r="AV73" s="97"/>
      <c r="AW73" s="97"/>
      <c r="AX73" s="97"/>
      <c r="AY73" s="97"/>
      <c r="AZ73" s="97"/>
      <c r="BA73" s="97"/>
      <c r="BB73" s="97"/>
      <c r="BC73" s="97"/>
      <c r="BD73" s="97"/>
      <c r="BE73" s="97"/>
      <c r="BF73" s="97"/>
      <c r="BG73" s="97"/>
      <c r="BH73" s="97"/>
      <c r="BI73" s="97"/>
      <c r="BJ73" s="97"/>
      <c r="BK73" s="97"/>
      <c r="BL73" s="97"/>
      <c r="BM73" s="97"/>
    </row>
    <row r="74" spans="1:65" ht="19.5" customHeight="1">
      <c r="A74" s="97"/>
      <c r="B74" s="98"/>
      <c r="C74" s="97"/>
      <c r="D74" s="99" t="s">
        <v>335</v>
      </c>
      <c r="E74" s="100"/>
      <c r="F74" s="100"/>
      <c r="G74" s="100"/>
      <c r="H74" s="100"/>
      <c r="I74" s="100"/>
      <c r="J74" s="101">
        <f>J275</f>
        <v>0</v>
      </c>
      <c r="K74" s="97"/>
      <c r="L74" s="98"/>
      <c r="M74" s="97"/>
      <c r="N74" s="97"/>
      <c r="O74" s="97"/>
      <c r="P74" s="97"/>
      <c r="Q74" s="97"/>
      <c r="R74" s="97"/>
      <c r="S74" s="97"/>
      <c r="T74" s="97"/>
      <c r="U74" s="97"/>
      <c r="V74" s="97"/>
      <c r="W74" s="97"/>
      <c r="X74" s="97"/>
      <c r="Y74" s="97"/>
      <c r="Z74" s="97"/>
      <c r="AA74" s="97"/>
      <c r="AB74" s="97"/>
      <c r="AC74" s="97"/>
      <c r="AD74" s="97"/>
      <c r="AE74" s="97"/>
      <c r="AF74" s="97"/>
      <c r="AG74" s="97"/>
      <c r="AH74" s="97"/>
      <c r="AI74" s="97"/>
      <c r="AJ74" s="97"/>
      <c r="AK74" s="97"/>
      <c r="AL74" s="97"/>
      <c r="AM74" s="97"/>
      <c r="AN74" s="97"/>
      <c r="AO74" s="97"/>
      <c r="AP74" s="97"/>
      <c r="AQ74" s="97"/>
      <c r="AR74" s="97"/>
      <c r="AS74" s="97"/>
      <c r="AT74" s="97"/>
      <c r="AU74" s="97"/>
      <c r="AV74" s="97"/>
      <c r="AW74" s="97"/>
      <c r="AX74" s="97"/>
      <c r="AY74" s="97"/>
      <c r="AZ74" s="97"/>
      <c r="BA74" s="97"/>
      <c r="BB74" s="97"/>
      <c r="BC74" s="97"/>
      <c r="BD74" s="97"/>
      <c r="BE74" s="97"/>
      <c r="BF74" s="97"/>
      <c r="BG74" s="97"/>
      <c r="BH74" s="97"/>
      <c r="BI74" s="97"/>
      <c r="BJ74" s="97"/>
      <c r="BK74" s="97"/>
      <c r="BL74" s="97"/>
      <c r="BM74" s="97"/>
    </row>
    <row r="75" spans="1:65" ht="24.75" customHeight="1">
      <c r="A75" s="92"/>
      <c r="B75" s="93"/>
      <c r="C75" s="92"/>
      <c r="D75" s="94" t="s">
        <v>336</v>
      </c>
      <c r="E75" s="95"/>
      <c r="F75" s="95"/>
      <c r="G75" s="95"/>
      <c r="H75" s="95"/>
      <c r="I75" s="95"/>
      <c r="J75" s="96">
        <f>J284</f>
        <v>0</v>
      </c>
      <c r="K75" s="92"/>
      <c r="L75" s="93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</row>
    <row r="76" spans="1:65" ht="21.75" customHeight="1">
      <c r="A76" s="17"/>
      <c r="B76" s="18"/>
      <c r="C76" s="17"/>
      <c r="D76" s="17"/>
      <c r="E76" s="17"/>
      <c r="F76" s="17"/>
      <c r="G76" s="17"/>
      <c r="H76" s="17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6.75" customHeight="1">
      <c r="A77" s="17"/>
      <c r="B77" s="28"/>
      <c r="C77" s="29"/>
      <c r="D77" s="29"/>
      <c r="E77" s="29"/>
      <c r="F77" s="29"/>
      <c r="G77" s="29"/>
      <c r="H77" s="29"/>
      <c r="I77" s="29"/>
      <c r="J77" s="29"/>
      <c r="K77" s="29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</row>
    <row r="79" spans="1:65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</row>
    <row r="80" spans="1:65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</row>
    <row r="81" spans="1:65" ht="6.75" customHeight="1">
      <c r="A81" s="17"/>
      <c r="B81" s="30"/>
      <c r="C81" s="31"/>
      <c r="D81" s="31"/>
      <c r="E81" s="31"/>
      <c r="F81" s="31"/>
      <c r="G81" s="31"/>
      <c r="H81" s="31"/>
      <c r="I81" s="31"/>
      <c r="J81" s="31"/>
      <c r="K81" s="31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24.75" customHeight="1">
      <c r="A82" s="17"/>
      <c r="B82" s="18"/>
      <c r="C82" s="7" t="s">
        <v>132</v>
      </c>
      <c r="D82" s="17"/>
      <c r="E82" s="17"/>
      <c r="F82" s="17"/>
      <c r="G82" s="17"/>
      <c r="H82" s="17"/>
      <c r="I82" s="17"/>
      <c r="J82" s="17"/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6.75" customHeight="1">
      <c r="A83" s="17"/>
      <c r="B83" s="18"/>
      <c r="C83" s="17"/>
      <c r="D83" s="17"/>
      <c r="E83" s="17"/>
      <c r="F83" s="17"/>
      <c r="G83" s="17"/>
      <c r="H83" s="17"/>
      <c r="I83" s="17"/>
      <c r="J83" s="17"/>
      <c r="K83" s="17"/>
      <c r="L83" s="18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</row>
    <row r="84" spans="1:65" ht="12" customHeight="1">
      <c r="A84" s="17"/>
      <c r="B84" s="18"/>
      <c r="C84" s="13" t="s">
        <v>16</v>
      </c>
      <c r="D84" s="17"/>
      <c r="E84" s="17"/>
      <c r="F84" s="17"/>
      <c r="G84" s="17"/>
      <c r="H84" s="17"/>
      <c r="I84" s="17"/>
      <c r="J84" s="17"/>
      <c r="K84" s="17"/>
      <c r="L84" s="18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</row>
    <row r="85" spans="1:65" ht="16.5" customHeight="1">
      <c r="A85" s="17"/>
      <c r="B85" s="18"/>
      <c r="C85" s="17"/>
      <c r="D85" s="17"/>
      <c r="E85" s="283" t="str">
        <f>E7</f>
        <v>SO 01 - Revitalizace gastroprovozu</v>
      </c>
      <c r="F85" s="254"/>
      <c r="G85" s="254"/>
      <c r="H85" s="254"/>
      <c r="I85" s="17"/>
      <c r="J85" s="17"/>
      <c r="K85" s="17"/>
      <c r="L85" s="18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</row>
    <row r="86" spans="1:65" ht="12" customHeight="1">
      <c r="A86" s="17"/>
      <c r="B86" s="18"/>
      <c r="C86" s="13" t="s">
        <v>112</v>
      </c>
      <c r="D86" s="17"/>
      <c r="E86" s="17"/>
      <c r="F86" s="17"/>
      <c r="G86" s="17"/>
      <c r="H86" s="17"/>
      <c r="I86" s="17"/>
      <c r="J86" s="17"/>
      <c r="K86" s="17"/>
      <c r="L86" s="18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</row>
    <row r="87" spans="1:65" ht="16.5" customHeight="1">
      <c r="A87" s="17"/>
      <c r="B87" s="18"/>
      <c r="C87" s="17"/>
      <c r="D87" s="17"/>
      <c r="E87" s="277" t="str">
        <f>E9</f>
        <v>02 - ASR</v>
      </c>
      <c r="F87" s="254"/>
      <c r="G87" s="254"/>
      <c r="H87" s="254"/>
      <c r="I87" s="17"/>
      <c r="J87" s="17"/>
      <c r="K87" s="17"/>
      <c r="L87" s="18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6.75" customHeight="1">
      <c r="A88" s="17"/>
      <c r="B88" s="18"/>
      <c r="C88" s="17"/>
      <c r="D88" s="17"/>
      <c r="E88" s="17"/>
      <c r="F88" s="17"/>
      <c r="G88" s="17"/>
      <c r="H88" s="17"/>
      <c r="I88" s="17"/>
      <c r="J88" s="17"/>
      <c r="K88" s="17"/>
      <c r="L88" s="18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</row>
    <row r="89" spans="1:65" ht="12" customHeight="1">
      <c r="A89" s="17"/>
      <c r="B89" s="18"/>
      <c r="C89" s="13" t="s">
        <v>21</v>
      </c>
      <c r="D89" s="17"/>
      <c r="E89" s="17"/>
      <c r="F89" s="11" t="str">
        <f>F12</f>
        <v>Štefánikova 549/27</v>
      </c>
      <c r="G89" s="17"/>
      <c r="H89" s="17"/>
      <c r="I89" s="13" t="s">
        <v>23</v>
      </c>
      <c r="J89" s="38" t="str">
        <f>IF(J12="","",J12)</f>
        <v>21. 3. 2025</v>
      </c>
      <c r="K89" s="17"/>
      <c r="L89" s="18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</row>
    <row r="90" spans="1:65" ht="6.75" customHeight="1">
      <c r="A90" s="17"/>
      <c r="B90" s="18"/>
      <c r="C90" s="17"/>
      <c r="D90" s="17"/>
      <c r="E90" s="17"/>
      <c r="F90" s="17"/>
      <c r="G90" s="17"/>
      <c r="H90" s="17"/>
      <c r="I90" s="17"/>
      <c r="J90" s="17"/>
      <c r="K90" s="17"/>
      <c r="L90" s="18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</row>
    <row r="91" spans="1:65" ht="15" customHeight="1">
      <c r="A91" s="17"/>
      <c r="B91" s="18"/>
      <c r="C91" s="13" t="s">
        <v>25</v>
      </c>
      <c r="D91" s="17"/>
      <c r="E91" s="17"/>
      <c r="F91" s="11" t="str">
        <f>E15</f>
        <v>VOŠ, SŠ, ZŠ  a MŠ Hradec Králové, Štefánikova 549</v>
      </c>
      <c r="G91" s="17"/>
      <c r="H91" s="17"/>
      <c r="I91" s="13" t="s">
        <v>31</v>
      </c>
      <c r="J91" s="15" t="str">
        <f>E21</f>
        <v>Proiectura Dana s.r.o.</v>
      </c>
      <c r="K91" s="17"/>
      <c r="L91" s="18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</row>
    <row r="92" spans="1:65" ht="15" customHeight="1">
      <c r="A92" s="17"/>
      <c r="B92" s="18"/>
      <c r="C92" s="13" t="s">
        <v>29</v>
      </c>
      <c r="D92" s="17"/>
      <c r="E92" s="17"/>
      <c r="F92" s="88" t="str">
        <f>IF(E18="","",E18)</f>
        <v>Vyplň údaj</v>
      </c>
      <c r="G92" s="17"/>
      <c r="H92" s="17"/>
      <c r="I92" s="13" t="s">
        <v>36</v>
      </c>
      <c r="J92" s="15" t="str">
        <f>E24</f>
        <v>Proiectura Dana s.r.o.</v>
      </c>
      <c r="K92" s="17"/>
      <c r="L92" s="18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</row>
    <row r="93" spans="1:65" ht="9.75" customHeight="1">
      <c r="A93" s="17"/>
      <c r="B93" s="18"/>
      <c r="C93" s="17"/>
      <c r="D93" s="17"/>
      <c r="E93" s="17"/>
      <c r="F93" s="17"/>
      <c r="G93" s="17"/>
      <c r="H93" s="17"/>
      <c r="I93" s="17"/>
      <c r="J93" s="17"/>
      <c r="K93" s="17"/>
      <c r="L93" s="18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</row>
    <row r="94" spans="1:65" ht="29.25" customHeight="1">
      <c r="A94" s="102"/>
      <c r="B94" s="103"/>
      <c r="C94" s="104" t="s">
        <v>133</v>
      </c>
      <c r="D94" s="105" t="s">
        <v>58</v>
      </c>
      <c r="E94" s="105" t="s">
        <v>54</v>
      </c>
      <c r="F94" s="105" t="s">
        <v>55</v>
      </c>
      <c r="G94" s="105" t="s">
        <v>134</v>
      </c>
      <c r="H94" s="105" t="s">
        <v>135</v>
      </c>
      <c r="I94" s="105" t="s">
        <v>136</v>
      </c>
      <c r="J94" s="105" t="s">
        <v>116</v>
      </c>
      <c r="K94" s="106" t="s">
        <v>137</v>
      </c>
      <c r="L94" s="103"/>
      <c r="M94" s="44" t="s">
        <v>19</v>
      </c>
      <c r="N94" s="45" t="s">
        <v>43</v>
      </c>
      <c r="O94" s="45" t="s">
        <v>138</v>
      </c>
      <c r="P94" s="45" t="s">
        <v>139</v>
      </c>
      <c r="Q94" s="45" t="s">
        <v>140</v>
      </c>
      <c r="R94" s="45" t="s">
        <v>141</v>
      </c>
      <c r="S94" s="45" t="s">
        <v>142</v>
      </c>
      <c r="T94" s="46" t="s">
        <v>143</v>
      </c>
      <c r="U94" s="102"/>
      <c r="V94" s="102"/>
      <c r="W94" s="102"/>
      <c r="X94" s="102"/>
      <c r="Y94" s="102"/>
      <c r="Z94" s="102"/>
      <c r="AA94" s="102"/>
      <c r="AB94" s="102"/>
      <c r="AC94" s="102"/>
      <c r="AD94" s="102"/>
      <c r="AE94" s="102"/>
      <c r="AF94" s="102"/>
      <c r="AG94" s="102"/>
      <c r="AH94" s="102"/>
      <c r="AI94" s="102"/>
      <c r="AJ94" s="102"/>
      <c r="AK94" s="102"/>
      <c r="AL94" s="102"/>
      <c r="AM94" s="102"/>
      <c r="AN94" s="102"/>
      <c r="AO94" s="102"/>
      <c r="AP94" s="102"/>
      <c r="AQ94" s="102"/>
      <c r="AR94" s="102"/>
      <c r="AS94" s="102"/>
      <c r="AT94" s="102"/>
      <c r="AU94" s="102"/>
      <c r="AV94" s="102"/>
      <c r="AW94" s="102"/>
      <c r="AX94" s="102"/>
      <c r="AY94" s="102"/>
      <c r="AZ94" s="102"/>
      <c r="BA94" s="102"/>
      <c r="BB94" s="102"/>
      <c r="BC94" s="102"/>
      <c r="BD94" s="102"/>
      <c r="BE94" s="102"/>
      <c r="BF94" s="102"/>
      <c r="BG94" s="102"/>
      <c r="BH94" s="102"/>
      <c r="BI94" s="102"/>
      <c r="BJ94" s="102"/>
      <c r="BK94" s="102"/>
      <c r="BL94" s="102"/>
      <c r="BM94" s="102"/>
    </row>
    <row r="95" spans="1:65" ht="22.5" customHeight="1">
      <c r="A95" s="17"/>
      <c r="B95" s="18"/>
      <c r="C95" s="50" t="s">
        <v>144</v>
      </c>
      <c r="D95" s="17"/>
      <c r="E95" s="17"/>
      <c r="F95" s="17"/>
      <c r="G95" s="17"/>
      <c r="H95" s="17"/>
      <c r="I95" s="17"/>
      <c r="J95" s="107">
        <f t="shared" ref="J95:J97" si="3">BK95</f>
        <v>0</v>
      </c>
      <c r="K95" s="17"/>
      <c r="L95" s="18"/>
      <c r="M95" s="47"/>
      <c r="N95" s="39"/>
      <c r="O95" s="39"/>
      <c r="P95" s="108">
        <f>P96+P155+P284</f>
        <v>0</v>
      </c>
      <c r="Q95" s="39"/>
      <c r="R95" s="108">
        <f>R96+R155+R284</f>
        <v>82.801907916099992</v>
      </c>
      <c r="S95" s="39"/>
      <c r="T95" s="109">
        <f>T96+T155+T284</f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3" t="s">
        <v>72</v>
      </c>
      <c r="AU95" s="3" t="s">
        <v>117</v>
      </c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10">
        <f>BK96+BK155+BK284</f>
        <v>0</v>
      </c>
      <c r="BL95" s="17"/>
      <c r="BM95" s="17"/>
    </row>
    <row r="96" spans="1:65" ht="25.5" customHeight="1">
      <c r="A96" s="111"/>
      <c r="B96" s="112"/>
      <c r="C96" s="111"/>
      <c r="D96" s="113" t="s">
        <v>72</v>
      </c>
      <c r="E96" s="114" t="s">
        <v>145</v>
      </c>
      <c r="F96" s="114" t="s">
        <v>146</v>
      </c>
      <c r="G96" s="111"/>
      <c r="H96" s="111"/>
      <c r="I96" s="111"/>
      <c r="J96" s="115">
        <f t="shared" si="3"/>
        <v>0</v>
      </c>
      <c r="K96" s="111"/>
      <c r="L96" s="112"/>
      <c r="M96" s="116"/>
      <c r="N96" s="111"/>
      <c r="O96" s="111"/>
      <c r="P96" s="117">
        <f>P97+P113+P141+P152</f>
        <v>0</v>
      </c>
      <c r="Q96" s="111"/>
      <c r="R96" s="117">
        <f>R97+R113+R141+R152</f>
        <v>59.576703059999993</v>
      </c>
      <c r="S96" s="111"/>
      <c r="T96" s="118">
        <f>T97+T113+T141+T152</f>
        <v>0</v>
      </c>
      <c r="U96" s="111"/>
      <c r="V96" s="111"/>
      <c r="W96" s="111"/>
      <c r="X96" s="111"/>
      <c r="Y96" s="111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3" t="s">
        <v>81</v>
      </c>
      <c r="AS96" s="111"/>
      <c r="AT96" s="119" t="s">
        <v>72</v>
      </c>
      <c r="AU96" s="119" t="s">
        <v>73</v>
      </c>
      <c r="AV96" s="111"/>
      <c r="AW96" s="111"/>
      <c r="AX96" s="111"/>
      <c r="AY96" s="113" t="s">
        <v>147</v>
      </c>
      <c r="AZ96" s="111"/>
      <c r="BA96" s="111"/>
      <c r="BB96" s="111"/>
      <c r="BC96" s="111"/>
      <c r="BD96" s="111"/>
      <c r="BE96" s="111"/>
      <c r="BF96" s="111"/>
      <c r="BG96" s="111"/>
      <c r="BH96" s="111"/>
      <c r="BI96" s="111"/>
      <c r="BJ96" s="111"/>
      <c r="BK96" s="120">
        <f>BK97+BK113+BK141+BK152</f>
        <v>0</v>
      </c>
      <c r="BL96" s="111"/>
      <c r="BM96" s="111"/>
    </row>
    <row r="97" spans="1:65" ht="22.5" customHeight="1">
      <c r="A97" s="111"/>
      <c r="B97" s="112"/>
      <c r="C97" s="111"/>
      <c r="D97" s="113" t="s">
        <v>72</v>
      </c>
      <c r="E97" s="121" t="s">
        <v>167</v>
      </c>
      <c r="F97" s="121" t="s">
        <v>337</v>
      </c>
      <c r="G97" s="111"/>
      <c r="H97" s="111"/>
      <c r="I97" s="111"/>
      <c r="J97" s="122">
        <f t="shared" si="3"/>
        <v>0</v>
      </c>
      <c r="K97" s="111"/>
      <c r="L97" s="112"/>
      <c r="M97" s="116"/>
      <c r="N97" s="111"/>
      <c r="O97" s="111"/>
      <c r="P97" s="117">
        <f>SUM(P98:P112)</f>
        <v>0</v>
      </c>
      <c r="Q97" s="111"/>
      <c r="R97" s="117">
        <f>SUM(R98:R112)</f>
        <v>1.37606534</v>
      </c>
      <c r="S97" s="111"/>
      <c r="T97" s="118">
        <f>SUM(T98:T112)</f>
        <v>0</v>
      </c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3" t="s">
        <v>81</v>
      </c>
      <c r="AS97" s="111"/>
      <c r="AT97" s="119" t="s">
        <v>72</v>
      </c>
      <c r="AU97" s="119" t="s">
        <v>81</v>
      </c>
      <c r="AV97" s="111"/>
      <c r="AW97" s="111"/>
      <c r="AX97" s="111"/>
      <c r="AY97" s="113" t="s">
        <v>147</v>
      </c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20">
        <f>SUM(BK98:BK112)</f>
        <v>0</v>
      </c>
      <c r="BL97" s="111"/>
      <c r="BM97" s="111"/>
    </row>
    <row r="98" spans="1:65" ht="24" customHeight="1">
      <c r="A98" s="17"/>
      <c r="B98" s="18"/>
      <c r="C98" s="123" t="s">
        <v>81</v>
      </c>
      <c r="D98" s="123" t="s">
        <v>150</v>
      </c>
      <c r="E98" s="124" t="s">
        <v>338</v>
      </c>
      <c r="F98" s="125" t="s">
        <v>339</v>
      </c>
      <c r="G98" s="126" t="s">
        <v>176</v>
      </c>
      <c r="H98" s="127">
        <v>1</v>
      </c>
      <c r="I98" s="294"/>
      <c r="J98" s="128">
        <f>ROUND(I98*H98,2)</f>
        <v>0</v>
      </c>
      <c r="K98" s="125" t="s">
        <v>154</v>
      </c>
      <c r="L98" s="18"/>
      <c r="M98" s="129" t="s">
        <v>19</v>
      </c>
      <c r="N98" s="130" t="s">
        <v>44</v>
      </c>
      <c r="O98" s="17"/>
      <c r="P98" s="131">
        <f>O98*H98</f>
        <v>0</v>
      </c>
      <c r="Q98" s="131">
        <v>3.193E-2</v>
      </c>
      <c r="R98" s="131">
        <f>Q98*H98</f>
        <v>3.193E-2</v>
      </c>
      <c r="S98" s="131">
        <v>0</v>
      </c>
      <c r="T98" s="132">
        <f>S98*H98</f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155</v>
      </c>
      <c r="AS98" s="17"/>
      <c r="AT98" s="133" t="s">
        <v>150</v>
      </c>
      <c r="AU98" s="133" t="s">
        <v>83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3" t="s">
        <v>81</v>
      </c>
      <c r="BK98" s="134">
        <f>ROUND(I98*H98,2)</f>
        <v>0</v>
      </c>
      <c r="BL98" s="3" t="s">
        <v>155</v>
      </c>
      <c r="BM98" s="133" t="s">
        <v>340</v>
      </c>
    </row>
    <row r="99" spans="1:65" ht="15.75" customHeight="1">
      <c r="A99" s="17"/>
      <c r="B99" s="18"/>
      <c r="C99" s="17"/>
      <c r="D99" s="135" t="s">
        <v>157</v>
      </c>
      <c r="E99" s="17"/>
      <c r="F99" s="136" t="s">
        <v>341</v>
      </c>
      <c r="G99" s="17"/>
      <c r="H99" s="17"/>
      <c r="I99" s="17"/>
      <c r="J99" s="17"/>
      <c r="K99" s="17"/>
      <c r="L99" s="18"/>
      <c r="M99" s="137"/>
      <c r="N99" s="17"/>
      <c r="O99" s="17"/>
      <c r="P99" s="17"/>
      <c r="Q99" s="17"/>
      <c r="R99" s="17"/>
      <c r="S99" s="17"/>
      <c r="T99" s="41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3" t="s">
        <v>157</v>
      </c>
      <c r="AU99" s="3" t="s">
        <v>83</v>
      </c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</row>
    <row r="100" spans="1:65" ht="24" customHeight="1">
      <c r="A100" s="17"/>
      <c r="B100" s="18"/>
      <c r="C100" s="123" t="s">
        <v>83</v>
      </c>
      <c r="D100" s="123" t="s">
        <v>150</v>
      </c>
      <c r="E100" s="124" t="s">
        <v>342</v>
      </c>
      <c r="F100" s="125" t="s">
        <v>343</v>
      </c>
      <c r="G100" s="126" t="s">
        <v>153</v>
      </c>
      <c r="H100" s="127">
        <v>10</v>
      </c>
      <c r="I100" s="294"/>
      <c r="J100" s="128">
        <f>ROUND(I100*H100,2)</f>
        <v>0</v>
      </c>
      <c r="K100" s="125" t="s">
        <v>154</v>
      </c>
      <c r="L100" s="18"/>
      <c r="M100" s="129" t="s">
        <v>19</v>
      </c>
      <c r="N100" s="130" t="s">
        <v>44</v>
      </c>
      <c r="O100" s="17"/>
      <c r="P100" s="131">
        <f>O100*H100</f>
        <v>0</v>
      </c>
      <c r="Q100" s="131">
        <v>7.9210000000000003E-2</v>
      </c>
      <c r="R100" s="131">
        <f>Q100*H100</f>
        <v>0.79210000000000003</v>
      </c>
      <c r="S100" s="131">
        <v>0</v>
      </c>
      <c r="T100" s="132">
        <f>S100*H100</f>
        <v>0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33" t="s">
        <v>155</v>
      </c>
      <c r="AS100" s="17"/>
      <c r="AT100" s="133" t="s">
        <v>150</v>
      </c>
      <c r="AU100" s="133" t="s">
        <v>83</v>
      </c>
      <c r="AV100" s="17"/>
      <c r="AW100" s="17"/>
      <c r="AX100" s="17"/>
      <c r="AY100" s="3" t="s">
        <v>147</v>
      </c>
      <c r="AZ100" s="17"/>
      <c r="BA100" s="17"/>
      <c r="BB100" s="17"/>
      <c r="BC100" s="17"/>
      <c r="BD100" s="17"/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3" t="s">
        <v>81</v>
      </c>
      <c r="BK100" s="134">
        <f>ROUND(I100*H100,2)</f>
        <v>0</v>
      </c>
      <c r="BL100" s="3" t="s">
        <v>155</v>
      </c>
      <c r="BM100" s="133" t="s">
        <v>344</v>
      </c>
    </row>
    <row r="101" spans="1:65" ht="15.75" customHeight="1">
      <c r="A101" s="17"/>
      <c r="B101" s="18"/>
      <c r="C101" s="17"/>
      <c r="D101" s="135" t="s">
        <v>157</v>
      </c>
      <c r="E101" s="17"/>
      <c r="F101" s="136" t="s">
        <v>345</v>
      </c>
      <c r="G101" s="17"/>
      <c r="H101" s="17"/>
      <c r="I101" s="17"/>
      <c r="J101" s="17"/>
      <c r="K101" s="17"/>
      <c r="L101" s="18"/>
      <c r="M101" s="137"/>
      <c r="N101" s="17"/>
      <c r="O101" s="17"/>
      <c r="P101" s="17"/>
      <c r="Q101" s="17"/>
      <c r="R101" s="17"/>
      <c r="S101" s="17"/>
      <c r="T101" s="41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3" t="s">
        <v>157</v>
      </c>
      <c r="AU101" s="3" t="s">
        <v>83</v>
      </c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</row>
    <row r="102" spans="1:65" ht="15.75" customHeight="1">
      <c r="A102" s="138"/>
      <c r="B102" s="139"/>
      <c r="C102" s="138"/>
      <c r="D102" s="140" t="s">
        <v>164</v>
      </c>
      <c r="E102" s="141" t="s">
        <v>19</v>
      </c>
      <c r="F102" s="142" t="s">
        <v>346</v>
      </c>
      <c r="G102" s="138"/>
      <c r="H102" s="141" t="s">
        <v>19</v>
      </c>
      <c r="I102" s="138"/>
      <c r="J102" s="138"/>
      <c r="K102" s="138"/>
      <c r="L102" s="139"/>
      <c r="M102" s="143"/>
      <c r="N102" s="138"/>
      <c r="O102" s="138"/>
      <c r="P102" s="138"/>
      <c r="Q102" s="138"/>
      <c r="R102" s="138"/>
      <c r="S102" s="138"/>
      <c r="T102" s="144"/>
      <c r="U102" s="138"/>
      <c r="V102" s="138"/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41" t="s">
        <v>164</v>
      </c>
      <c r="AU102" s="141" t="s">
        <v>83</v>
      </c>
      <c r="AV102" s="138" t="s">
        <v>81</v>
      </c>
      <c r="AW102" s="138" t="s">
        <v>35</v>
      </c>
      <c r="AX102" s="138" t="s">
        <v>73</v>
      </c>
      <c r="AY102" s="141" t="s">
        <v>147</v>
      </c>
      <c r="AZ102" s="138"/>
      <c r="BA102" s="138"/>
      <c r="BB102" s="138"/>
      <c r="BC102" s="138"/>
      <c r="BD102" s="138"/>
      <c r="BE102" s="138"/>
      <c r="BF102" s="138"/>
      <c r="BG102" s="138"/>
      <c r="BH102" s="138"/>
      <c r="BI102" s="138"/>
      <c r="BJ102" s="138"/>
      <c r="BK102" s="138"/>
      <c r="BL102" s="138"/>
      <c r="BM102" s="138"/>
    </row>
    <row r="103" spans="1:65" ht="15.75" customHeight="1">
      <c r="A103" s="145"/>
      <c r="B103" s="146"/>
      <c r="C103" s="145"/>
      <c r="D103" s="140" t="s">
        <v>164</v>
      </c>
      <c r="E103" s="147" t="s">
        <v>19</v>
      </c>
      <c r="F103" s="148" t="s">
        <v>347</v>
      </c>
      <c r="G103" s="145"/>
      <c r="H103" s="149">
        <v>10</v>
      </c>
      <c r="I103" s="145"/>
      <c r="J103" s="145"/>
      <c r="K103" s="145"/>
      <c r="L103" s="146"/>
      <c r="M103" s="150"/>
      <c r="N103" s="145"/>
      <c r="O103" s="145"/>
      <c r="P103" s="145"/>
      <c r="Q103" s="145"/>
      <c r="R103" s="145"/>
      <c r="S103" s="145"/>
      <c r="T103" s="151"/>
      <c r="U103" s="145"/>
      <c r="V103" s="145"/>
      <c r="W103" s="145"/>
      <c r="X103" s="145"/>
      <c r="Y103" s="145"/>
      <c r="Z103" s="145"/>
      <c r="AA103" s="145"/>
      <c r="AB103" s="145"/>
      <c r="AC103" s="145"/>
      <c r="AD103" s="145"/>
      <c r="AE103" s="145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7" t="s">
        <v>164</v>
      </c>
      <c r="AU103" s="147" t="s">
        <v>83</v>
      </c>
      <c r="AV103" s="145" t="s">
        <v>83</v>
      </c>
      <c r="AW103" s="145" t="s">
        <v>35</v>
      </c>
      <c r="AX103" s="145" t="s">
        <v>73</v>
      </c>
      <c r="AY103" s="147" t="s">
        <v>147</v>
      </c>
      <c r="AZ103" s="145"/>
      <c r="BA103" s="145"/>
      <c r="BB103" s="145"/>
      <c r="BC103" s="145"/>
      <c r="BD103" s="145"/>
      <c r="BE103" s="145"/>
      <c r="BF103" s="145"/>
      <c r="BG103" s="145"/>
      <c r="BH103" s="145"/>
      <c r="BI103" s="145"/>
      <c r="BJ103" s="145"/>
      <c r="BK103" s="145"/>
      <c r="BL103" s="145"/>
      <c r="BM103" s="145"/>
    </row>
    <row r="104" spans="1:65" ht="15.75" customHeight="1">
      <c r="A104" s="152"/>
      <c r="B104" s="153"/>
      <c r="C104" s="152"/>
      <c r="D104" s="140" t="s">
        <v>164</v>
      </c>
      <c r="E104" s="154" t="s">
        <v>19</v>
      </c>
      <c r="F104" s="155" t="s">
        <v>173</v>
      </c>
      <c r="G104" s="152"/>
      <c r="H104" s="156">
        <v>10</v>
      </c>
      <c r="I104" s="152"/>
      <c r="J104" s="152"/>
      <c r="K104" s="152"/>
      <c r="L104" s="153"/>
      <c r="M104" s="157"/>
      <c r="N104" s="152"/>
      <c r="O104" s="152"/>
      <c r="P104" s="152"/>
      <c r="Q104" s="152"/>
      <c r="R104" s="152"/>
      <c r="S104" s="152"/>
      <c r="T104" s="158"/>
      <c r="U104" s="152"/>
      <c r="V104" s="152"/>
      <c r="W104" s="152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4" t="s">
        <v>164</v>
      </c>
      <c r="AU104" s="154" t="s">
        <v>83</v>
      </c>
      <c r="AV104" s="152" t="s">
        <v>155</v>
      </c>
      <c r="AW104" s="152" t="s">
        <v>35</v>
      </c>
      <c r="AX104" s="152" t="s">
        <v>81</v>
      </c>
      <c r="AY104" s="154" t="s">
        <v>147</v>
      </c>
      <c r="AZ104" s="152"/>
      <c r="BA104" s="152"/>
      <c r="BB104" s="152"/>
      <c r="BC104" s="152"/>
      <c r="BD104" s="152"/>
      <c r="BE104" s="152"/>
      <c r="BF104" s="152"/>
      <c r="BG104" s="152"/>
      <c r="BH104" s="152"/>
      <c r="BI104" s="152"/>
      <c r="BJ104" s="152"/>
      <c r="BK104" s="152"/>
      <c r="BL104" s="152"/>
      <c r="BM104" s="152"/>
    </row>
    <row r="105" spans="1:65" ht="24" customHeight="1">
      <c r="A105" s="17"/>
      <c r="B105" s="18"/>
      <c r="C105" s="123" t="s">
        <v>167</v>
      </c>
      <c r="D105" s="123" t="s">
        <v>150</v>
      </c>
      <c r="E105" s="124" t="s">
        <v>348</v>
      </c>
      <c r="F105" s="125" t="s">
        <v>349</v>
      </c>
      <c r="G105" s="126" t="s">
        <v>153</v>
      </c>
      <c r="H105" s="127">
        <v>6.9580000000000002</v>
      </c>
      <c r="I105" s="294"/>
      <c r="J105" s="128">
        <f>ROUND(I105*H105,2)</f>
        <v>0</v>
      </c>
      <c r="K105" s="125" t="s">
        <v>154</v>
      </c>
      <c r="L105" s="18"/>
      <c r="M105" s="129" t="s">
        <v>19</v>
      </c>
      <c r="N105" s="130" t="s">
        <v>44</v>
      </c>
      <c r="O105" s="17"/>
      <c r="P105" s="131">
        <f>O105*H105</f>
        <v>0</v>
      </c>
      <c r="Q105" s="131">
        <v>7.9210000000000003E-2</v>
      </c>
      <c r="R105" s="131">
        <f>Q105*H105</f>
        <v>0.55114318000000007</v>
      </c>
      <c r="S105" s="131">
        <v>0</v>
      </c>
      <c r="T105" s="132">
        <f>S105*H105</f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155</v>
      </c>
      <c r="AS105" s="17"/>
      <c r="AT105" s="133" t="s">
        <v>150</v>
      </c>
      <c r="AU105" s="133" t="s">
        <v>83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3" t="s">
        <v>81</v>
      </c>
      <c r="BK105" s="134">
        <f>ROUND(I105*H105,2)</f>
        <v>0</v>
      </c>
      <c r="BL105" s="3" t="s">
        <v>155</v>
      </c>
      <c r="BM105" s="133" t="s">
        <v>350</v>
      </c>
    </row>
    <row r="106" spans="1:65" ht="15.75" customHeight="1">
      <c r="A106" s="17"/>
      <c r="B106" s="18"/>
      <c r="C106" s="17"/>
      <c r="D106" s="135" t="s">
        <v>157</v>
      </c>
      <c r="E106" s="17"/>
      <c r="F106" s="136" t="s">
        <v>351</v>
      </c>
      <c r="G106" s="17"/>
      <c r="H106" s="17"/>
      <c r="I106" s="17"/>
      <c r="J106" s="17"/>
      <c r="K106" s="17"/>
      <c r="L106" s="18"/>
      <c r="M106" s="137"/>
      <c r="N106" s="17"/>
      <c r="O106" s="17"/>
      <c r="P106" s="17"/>
      <c r="Q106" s="17"/>
      <c r="R106" s="17"/>
      <c r="S106" s="17"/>
      <c r="T106" s="41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3" t="s">
        <v>157</v>
      </c>
      <c r="AU106" s="3" t="s">
        <v>83</v>
      </c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</row>
    <row r="107" spans="1:65" ht="15.75" customHeight="1">
      <c r="A107" s="145"/>
      <c r="B107" s="146"/>
      <c r="C107" s="145"/>
      <c r="D107" s="140" t="s">
        <v>164</v>
      </c>
      <c r="E107" s="147" t="s">
        <v>19</v>
      </c>
      <c r="F107" s="148" t="s">
        <v>352</v>
      </c>
      <c r="G107" s="145"/>
      <c r="H107" s="149">
        <v>6.9580000000000002</v>
      </c>
      <c r="I107" s="145"/>
      <c r="J107" s="145"/>
      <c r="K107" s="145"/>
      <c r="L107" s="146"/>
      <c r="M107" s="150"/>
      <c r="N107" s="145"/>
      <c r="O107" s="145"/>
      <c r="P107" s="145"/>
      <c r="Q107" s="145"/>
      <c r="R107" s="145"/>
      <c r="S107" s="145"/>
      <c r="T107" s="151"/>
      <c r="U107" s="145"/>
      <c r="V107" s="145"/>
      <c r="W107" s="145"/>
      <c r="X107" s="145"/>
      <c r="Y107" s="145"/>
      <c r="Z107" s="145"/>
      <c r="AA107" s="145"/>
      <c r="AB107" s="145"/>
      <c r="AC107" s="145"/>
      <c r="AD107" s="145"/>
      <c r="AE107" s="145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7" t="s">
        <v>164</v>
      </c>
      <c r="AU107" s="147" t="s">
        <v>83</v>
      </c>
      <c r="AV107" s="145" t="s">
        <v>83</v>
      </c>
      <c r="AW107" s="145" t="s">
        <v>35</v>
      </c>
      <c r="AX107" s="145" t="s">
        <v>73</v>
      </c>
      <c r="AY107" s="147" t="s">
        <v>147</v>
      </c>
      <c r="AZ107" s="145"/>
      <c r="BA107" s="145"/>
      <c r="BB107" s="145"/>
      <c r="BC107" s="145"/>
      <c r="BD107" s="145"/>
      <c r="BE107" s="145"/>
      <c r="BF107" s="145"/>
      <c r="BG107" s="145"/>
      <c r="BH107" s="145"/>
      <c r="BI107" s="145"/>
      <c r="BJ107" s="145"/>
      <c r="BK107" s="145"/>
      <c r="BL107" s="145"/>
      <c r="BM107" s="145"/>
    </row>
    <row r="108" spans="1:65" ht="15.75" customHeight="1">
      <c r="A108" s="152"/>
      <c r="B108" s="153"/>
      <c r="C108" s="152"/>
      <c r="D108" s="140" t="s">
        <v>164</v>
      </c>
      <c r="E108" s="154" t="s">
        <v>19</v>
      </c>
      <c r="F108" s="155" t="s">
        <v>173</v>
      </c>
      <c r="G108" s="152"/>
      <c r="H108" s="156">
        <v>6.9580000000000002</v>
      </c>
      <c r="I108" s="152"/>
      <c r="J108" s="152"/>
      <c r="K108" s="152"/>
      <c r="L108" s="153"/>
      <c r="M108" s="157"/>
      <c r="N108" s="152"/>
      <c r="O108" s="152"/>
      <c r="P108" s="152"/>
      <c r="Q108" s="152"/>
      <c r="R108" s="152"/>
      <c r="S108" s="152"/>
      <c r="T108" s="158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4" t="s">
        <v>164</v>
      </c>
      <c r="AU108" s="154" t="s">
        <v>83</v>
      </c>
      <c r="AV108" s="152" t="s">
        <v>155</v>
      </c>
      <c r="AW108" s="152" t="s">
        <v>35</v>
      </c>
      <c r="AX108" s="152" t="s">
        <v>81</v>
      </c>
      <c r="AY108" s="154" t="s">
        <v>147</v>
      </c>
      <c r="AZ108" s="152"/>
      <c r="BA108" s="152"/>
      <c r="BB108" s="152"/>
      <c r="BC108" s="152"/>
      <c r="BD108" s="152"/>
      <c r="BE108" s="152"/>
      <c r="BF108" s="152"/>
      <c r="BG108" s="152"/>
      <c r="BH108" s="152"/>
      <c r="BI108" s="152"/>
      <c r="BJ108" s="152"/>
      <c r="BK108" s="152"/>
      <c r="BL108" s="152"/>
      <c r="BM108" s="152"/>
    </row>
    <row r="109" spans="1:65" ht="16.5" customHeight="1">
      <c r="A109" s="17"/>
      <c r="B109" s="18"/>
      <c r="C109" s="123" t="s">
        <v>155</v>
      </c>
      <c r="D109" s="123" t="s">
        <v>150</v>
      </c>
      <c r="E109" s="124" t="s">
        <v>353</v>
      </c>
      <c r="F109" s="125" t="s">
        <v>354</v>
      </c>
      <c r="G109" s="126" t="s">
        <v>188</v>
      </c>
      <c r="H109" s="127">
        <v>6.56</v>
      </c>
      <c r="I109" s="294"/>
      <c r="J109" s="128">
        <f>ROUND(I109*H109,2)</f>
        <v>0</v>
      </c>
      <c r="K109" s="125" t="s">
        <v>154</v>
      </c>
      <c r="L109" s="18"/>
      <c r="M109" s="129" t="s">
        <v>19</v>
      </c>
      <c r="N109" s="130" t="s">
        <v>44</v>
      </c>
      <c r="O109" s="17"/>
      <c r="P109" s="131">
        <f>O109*H109</f>
        <v>0</v>
      </c>
      <c r="Q109" s="131">
        <v>1.36E-4</v>
      </c>
      <c r="R109" s="131">
        <f>Q109*H109</f>
        <v>8.9215999999999991E-4</v>
      </c>
      <c r="S109" s="131">
        <v>0</v>
      </c>
      <c r="T109" s="132">
        <f>S109*H109</f>
        <v>0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33" t="s">
        <v>155</v>
      </c>
      <c r="AS109" s="17"/>
      <c r="AT109" s="133" t="s">
        <v>150</v>
      </c>
      <c r="AU109" s="133" t="s">
        <v>83</v>
      </c>
      <c r="AV109" s="17"/>
      <c r="AW109" s="17"/>
      <c r="AX109" s="17"/>
      <c r="AY109" s="3" t="s">
        <v>147</v>
      </c>
      <c r="AZ109" s="17"/>
      <c r="BA109" s="17"/>
      <c r="BB109" s="17"/>
      <c r="BC109" s="17"/>
      <c r="BD109" s="17"/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3" t="s">
        <v>81</v>
      </c>
      <c r="BK109" s="134">
        <f>ROUND(I109*H109,2)</f>
        <v>0</v>
      </c>
      <c r="BL109" s="3" t="s">
        <v>155</v>
      </c>
      <c r="BM109" s="133" t="s">
        <v>355</v>
      </c>
    </row>
    <row r="110" spans="1:65" ht="15.75" customHeight="1">
      <c r="A110" s="17"/>
      <c r="B110" s="18"/>
      <c r="C110" s="17"/>
      <c r="D110" s="135" t="s">
        <v>157</v>
      </c>
      <c r="E110" s="17"/>
      <c r="F110" s="136" t="s">
        <v>356</v>
      </c>
      <c r="G110" s="17"/>
      <c r="H110" s="17"/>
      <c r="I110" s="17"/>
      <c r="J110" s="17"/>
      <c r="K110" s="17"/>
      <c r="L110" s="18"/>
      <c r="M110" s="137"/>
      <c r="N110" s="17"/>
      <c r="O110" s="17"/>
      <c r="P110" s="17"/>
      <c r="Q110" s="17"/>
      <c r="R110" s="17"/>
      <c r="S110" s="17"/>
      <c r="T110" s="41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3" t="s">
        <v>157</v>
      </c>
      <c r="AU110" s="3" t="s">
        <v>83</v>
      </c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</row>
    <row r="111" spans="1:65" ht="15.75" customHeight="1">
      <c r="A111" s="145"/>
      <c r="B111" s="146"/>
      <c r="C111" s="145"/>
      <c r="D111" s="140" t="s">
        <v>164</v>
      </c>
      <c r="E111" s="147" t="s">
        <v>19</v>
      </c>
      <c r="F111" s="148" t="s">
        <v>357</v>
      </c>
      <c r="G111" s="145"/>
      <c r="H111" s="149">
        <v>6.56</v>
      </c>
      <c r="I111" s="145"/>
      <c r="J111" s="145"/>
      <c r="K111" s="145"/>
      <c r="L111" s="146"/>
      <c r="M111" s="150"/>
      <c r="N111" s="145"/>
      <c r="O111" s="145"/>
      <c r="P111" s="145"/>
      <c r="Q111" s="145"/>
      <c r="R111" s="145"/>
      <c r="S111" s="145"/>
      <c r="T111" s="151"/>
      <c r="U111" s="145"/>
      <c r="V111" s="145"/>
      <c r="W111" s="145"/>
      <c r="X111" s="145"/>
      <c r="Y111" s="145"/>
      <c r="Z111" s="145"/>
      <c r="AA111" s="145"/>
      <c r="AB111" s="145"/>
      <c r="AC111" s="145"/>
      <c r="AD111" s="145"/>
      <c r="AE111" s="145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7" t="s">
        <v>164</v>
      </c>
      <c r="AU111" s="147" t="s">
        <v>83</v>
      </c>
      <c r="AV111" s="145" t="s">
        <v>83</v>
      </c>
      <c r="AW111" s="145" t="s">
        <v>35</v>
      </c>
      <c r="AX111" s="145" t="s">
        <v>73</v>
      </c>
      <c r="AY111" s="147" t="s">
        <v>147</v>
      </c>
      <c r="AZ111" s="145"/>
      <c r="BA111" s="145"/>
      <c r="BB111" s="145"/>
      <c r="BC111" s="145"/>
      <c r="BD111" s="145"/>
      <c r="BE111" s="145"/>
      <c r="BF111" s="145"/>
      <c r="BG111" s="145"/>
      <c r="BH111" s="145"/>
      <c r="BI111" s="145"/>
      <c r="BJ111" s="145"/>
      <c r="BK111" s="145"/>
      <c r="BL111" s="145"/>
      <c r="BM111" s="145"/>
    </row>
    <row r="112" spans="1:65" ht="15.75" customHeight="1">
      <c r="A112" s="152"/>
      <c r="B112" s="153"/>
      <c r="C112" s="152"/>
      <c r="D112" s="140" t="s">
        <v>164</v>
      </c>
      <c r="E112" s="154" t="s">
        <v>19</v>
      </c>
      <c r="F112" s="155" t="s">
        <v>173</v>
      </c>
      <c r="G112" s="152"/>
      <c r="H112" s="156">
        <v>6.56</v>
      </c>
      <c r="I112" s="152"/>
      <c r="J112" s="152"/>
      <c r="K112" s="152"/>
      <c r="L112" s="153"/>
      <c r="M112" s="157"/>
      <c r="N112" s="152"/>
      <c r="O112" s="152"/>
      <c r="P112" s="152"/>
      <c r="Q112" s="152"/>
      <c r="R112" s="152"/>
      <c r="S112" s="152"/>
      <c r="T112" s="158"/>
      <c r="U112" s="152"/>
      <c r="V112" s="152"/>
      <c r="W112" s="152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4" t="s">
        <v>164</v>
      </c>
      <c r="AU112" s="154" t="s">
        <v>83</v>
      </c>
      <c r="AV112" s="152" t="s">
        <v>155</v>
      </c>
      <c r="AW112" s="152" t="s">
        <v>35</v>
      </c>
      <c r="AX112" s="152" t="s">
        <v>81</v>
      </c>
      <c r="AY112" s="154" t="s">
        <v>147</v>
      </c>
      <c r="AZ112" s="152"/>
      <c r="BA112" s="152"/>
      <c r="BB112" s="152"/>
      <c r="BC112" s="152"/>
      <c r="BD112" s="152"/>
      <c r="BE112" s="152"/>
      <c r="BF112" s="152"/>
      <c r="BG112" s="152"/>
      <c r="BH112" s="152"/>
      <c r="BI112" s="152"/>
      <c r="BJ112" s="152"/>
      <c r="BK112" s="152"/>
      <c r="BL112" s="152"/>
      <c r="BM112" s="152"/>
    </row>
    <row r="113" spans="1:65" ht="22.5" customHeight="1">
      <c r="A113" s="111"/>
      <c r="B113" s="112"/>
      <c r="C113" s="111"/>
      <c r="D113" s="113" t="s">
        <v>72</v>
      </c>
      <c r="E113" s="121" t="s">
        <v>185</v>
      </c>
      <c r="F113" s="121" t="s">
        <v>358</v>
      </c>
      <c r="G113" s="111"/>
      <c r="H113" s="111"/>
      <c r="I113" s="111"/>
      <c r="J113" s="122">
        <f>BK113</f>
        <v>0</v>
      </c>
      <c r="K113" s="111"/>
      <c r="L113" s="112"/>
      <c r="M113" s="116"/>
      <c r="N113" s="111"/>
      <c r="O113" s="111"/>
      <c r="P113" s="117">
        <f>SUM(P114:P140)</f>
        <v>0</v>
      </c>
      <c r="Q113" s="111"/>
      <c r="R113" s="117">
        <f>SUM(R114:R140)</f>
        <v>58.163051869999997</v>
      </c>
      <c r="S113" s="111"/>
      <c r="T113" s="118">
        <f>SUM(T114:T140)</f>
        <v>0</v>
      </c>
      <c r="U113" s="111"/>
      <c r="V113" s="111"/>
      <c r="W113" s="111"/>
      <c r="X113" s="111"/>
      <c r="Y113" s="111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3" t="s">
        <v>81</v>
      </c>
      <c r="AS113" s="111"/>
      <c r="AT113" s="119" t="s">
        <v>72</v>
      </c>
      <c r="AU113" s="119" t="s">
        <v>81</v>
      </c>
      <c r="AV113" s="111"/>
      <c r="AW113" s="111"/>
      <c r="AX113" s="111"/>
      <c r="AY113" s="113" t="s">
        <v>147</v>
      </c>
      <c r="AZ113" s="111"/>
      <c r="BA113" s="111"/>
      <c r="BB113" s="111"/>
      <c r="BC113" s="111"/>
      <c r="BD113" s="111"/>
      <c r="BE113" s="111"/>
      <c r="BF113" s="111"/>
      <c r="BG113" s="111"/>
      <c r="BH113" s="111"/>
      <c r="BI113" s="111"/>
      <c r="BJ113" s="111"/>
      <c r="BK113" s="120">
        <f>SUM(BK114:BK140)</f>
        <v>0</v>
      </c>
      <c r="BL113" s="111"/>
      <c r="BM113" s="111"/>
    </row>
    <row r="114" spans="1:65" ht="16.5" customHeight="1">
      <c r="A114" s="17"/>
      <c r="B114" s="18"/>
      <c r="C114" s="123" t="s">
        <v>180</v>
      </c>
      <c r="D114" s="123" t="s">
        <v>150</v>
      </c>
      <c r="E114" s="124" t="s">
        <v>359</v>
      </c>
      <c r="F114" s="125" t="s">
        <v>360</v>
      </c>
      <c r="G114" s="126" t="s">
        <v>153</v>
      </c>
      <c r="H114" s="127">
        <v>375.31</v>
      </c>
      <c r="I114" s="294"/>
      <c r="J114" s="128">
        <f>ROUND(I114*H114,2)</f>
        <v>0</v>
      </c>
      <c r="K114" s="125" t="s">
        <v>154</v>
      </c>
      <c r="L114" s="18"/>
      <c r="M114" s="129" t="s">
        <v>19</v>
      </c>
      <c r="N114" s="130" t="s">
        <v>44</v>
      </c>
      <c r="O114" s="17"/>
      <c r="P114" s="131">
        <f>O114*H114</f>
        <v>0</v>
      </c>
      <c r="Q114" s="131">
        <v>3.0000000000000001E-3</v>
      </c>
      <c r="R114" s="131">
        <f>Q114*H114</f>
        <v>1.1259300000000001</v>
      </c>
      <c r="S114" s="131">
        <v>0</v>
      </c>
      <c r="T114" s="132">
        <f>S114*H114</f>
        <v>0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33" t="s">
        <v>155</v>
      </c>
      <c r="AS114" s="17"/>
      <c r="AT114" s="133" t="s">
        <v>150</v>
      </c>
      <c r="AU114" s="133" t="s">
        <v>83</v>
      </c>
      <c r="AV114" s="17"/>
      <c r="AW114" s="17"/>
      <c r="AX114" s="17"/>
      <c r="AY114" s="3" t="s">
        <v>147</v>
      </c>
      <c r="AZ114" s="17"/>
      <c r="BA114" s="17"/>
      <c r="BB114" s="17"/>
      <c r="BC114" s="17"/>
      <c r="BD114" s="17"/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3" t="s">
        <v>81</v>
      </c>
      <c r="BK114" s="134">
        <f>ROUND(I114*H114,2)</f>
        <v>0</v>
      </c>
      <c r="BL114" s="3" t="s">
        <v>155</v>
      </c>
      <c r="BM114" s="133" t="s">
        <v>361</v>
      </c>
    </row>
    <row r="115" spans="1:65" ht="15.75" customHeight="1">
      <c r="A115" s="17"/>
      <c r="B115" s="18"/>
      <c r="C115" s="17"/>
      <c r="D115" s="135" t="s">
        <v>157</v>
      </c>
      <c r="E115" s="17"/>
      <c r="F115" s="136" t="s">
        <v>362</v>
      </c>
      <c r="G115" s="17"/>
      <c r="H115" s="17"/>
      <c r="I115" s="17"/>
      <c r="J115" s="17"/>
      <c r="K115" s="17"/>
      <c r="L115" s="18"/>
      <c r="M115" s="137"/>
      <c r="N115" s="17"/>
      <c r="O115" s="17"/>
      <c r="P115" s="17"/>
      <c r="Q115" s="17"/>
      <c r="R115" s="17"/>
      <c r="S115" s="17"/>
      <c r="T115" s="41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3" t="s">
        <v>157</v>
      </c>
      <c r="AU115" s="3" t="s">
        <v>83</v>
      </c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</row>
    <row r="116" spans="1:65" ht="15.75" customHeight="1">
      <c r="A116" s="145"/>
      <c r="B116" s="146"/>
      <c r="C116" s="145"/>
      <c r="D116" s="140" t="s">
        <v>164</v>
      </c>
      <c r="E116" s="147" t="s">
        <v>19</v>
      </c>
      <c r="F116" s="148" t="s">
        <v>363</v>
      </c>
      <c r="G116" s="145"/>
      <c r="H116" s="149">
        <v>375.31</v>
      </c>
      <c r="I116" s="145"/>
      <c r="J116" s="145"/>
      <c r="K116" s="145"/>
      <c r="L116" s="146"/>
      <c r="M116" s="150"/>
      <c r="N116" s="145"/>
      <c r="O116" s="145"/>
      <c r="P116" s="145"/>
      <c r="Q116" s="145"/>
      <c r="R116" s="145"/>
      <c r="S116" s="145"/>
      <c r="T116" s="151"/>
      <c r="U116" s="145"/>
      <c r="V116" s="145"/>
      <c r="W116" s="145"/>
      <c r="X116" s="145"/>
      <c r="Y116" s="145"/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7" t="s">
        <v>164</v>
      </c>
      <c r="AU116" s="147" t="s">
        <v>83</v>
      </c>
      <c r="AV116" s="145" t="s">
        <v>83</v>
      </c>
      <c r="AW116" s="145" t="s">
        <v>35</v>
      </c>
      <c r="AX116" s="145" t="s">
        <v>73</v>
      </c>
      <c r="AY116" s="147" t="s">
        <v>147</v>
      </c>
      <c r="AZ116" s="145"/>
      <c r="BA116" s="145"/>
      <c r="BB116" s="145"/>
      <c r="BC116" s="145"/>
      <c r="BD116" s="145"/>
      <c r="BE116" s="145"/>
      <c r="BF116" s="145"/>
      <c r="BG116" s="145"/>
      <c r="BH116" s="145"/>
      <c r="BI116" s="145"/>
      <c r="BJ116" s="145"/>
      <c r="BK116" s="145"/>
      <c r="BL116" s="145"/>
      <c r="BM116" s="145"/>
    </row>
    <row r="117" spans="1:65" ht="15.75" customHeight="1">
      <c r="A117" s="152"/>
      <c r="B117" s="153"/>
      <c r="C117" s="152"/>
      <c r="D117" s="140" t="s">
        <v>164</v>
      </c>
      <c r="E117" s="154" t="s">
        <v>19</v>
      </c>
      <c r="F117" s="155" t="s">
        <v>173</v>
      </c>
      <c r="G117" s="152"/>
      <c r="H117" s="156">
        <v>375.31</v>
      </c>
      <c r="I117" s="152"/>
      <c r="J117" s="152"/>
      <c r="K117" s="152"/>
      <c r="L117" s="153"/>
      <c r="M117" s="157"/>
      <c r="N117" s="152"/>
      <c r="O117" s="152"/>
      <c r="P117" s="152"/>
      <c r="Q117" s="152"/>
      <c r="R117" s="152"/>
      <c r="S117" s="152"/>
      <c r="T117" s="158"/>
      <c r="U117" s="152"/>
      <c r="V117" s="152"/>
      <c r="W117" s="152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/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4" t="s">
        <v>164</v>
      </c>
      <c r="AU117" s="154" t="s">
        <v>83</v>
      </c>
      <c r="AV117" s="152" t="s">
        <v>155</v>
      </c>
      <c r="AW117" s="152" t="s">
        <v>35</v>
      </c>
      <c r="AX117" s="152" t="s">
        <v>81</v>
      </c>
      <c r="AY117" s="154" t="s">
        <v>147</v>
      </c>
      <c r="AZ117" s="152"/>
      <c r="BA117" s="152"/>
      <c r="BB117" s="152"/>
      <c r="BC117" s="152"/>
      <c r="BD117" s="152"/>
      <c r="BE117" s="152"/>
      <c r="BF117" s="152"/>
      <c r="BG117" s="152"/>
      <c r="BH117" s="152"/>
      <c r="BI117" s="152"/>
      <c r="BJ117" s="152"/>
      <c r="BK117" s="152"/>
      <c r="BL117" s="152"/>
      <c r="BM117" s="152"/>
    </row>
    <row r="118" spans="1:65" ht="24" customHeight="1">
      <c r="A118" s="17"/>
      <c r="B118" s="18"/>
      <c r="C118" s="123" t="s">
        <v>185</v>
      </c>
      <c r="D118" s="123" t="s">
        <v>150</v>
      </c>
      <c r="E118" s="124" t="s">
        <v>364</v>
      </c>
      <c r="F118" s="125" t="s">
        <v>365</v>
      </c>
      <c r="G118" s="126" t="s">
        <v>153</v>
      </c>
      <c r="H118" s="127">
        <v>112.593</v>
      </c>
      <c r="I118" s="294"/>
      <c r="J118" s="128">
        <f>ROUND(I118*H118,2)</f>
        <v>0</v>
      </c>
      <c r="K118" s="125" t="s">
        <v>154</v>
      </c>
      <c r="L118" s="18"/>
      <c r="M118" s="129" t="s">
        <v>19</v>
      </c>
      <c r="N118" s="130" t="s">
        <v>44</v>
      </c>
      <c r="O118" s="17"/>
      <c r="P118" s="131">
        <f>O118*H118</f>
        <v>0</v>
      </c>
      <c r="Q118" s="131">
        <v>4.383999999999999E-3</v>
      </c>
      <c r="R118" s="131">
        <f>Q118*H118</f>
        <v>0.49360771199999992</v>
      </c>
      <c r="S118" s="131">
        <v>0</v>
      </c>
      <c r="T118" s="132">
        <f>S118*H118</f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33" t="s">
        <v>155</v>
      </c>
      <c r="AS118" s="17"/>
      <c r="AT118" s="133" t="s">
        <v>150</v>
      </c>
      <c r="AU118" s="133" t="s">
        <v>83</v>
      </c>
      <c r="AV118" s="17"/>
      <c r="AW118" s="17"/>
      <c r="AX118" s="17"/>
      <c r="AY118" s="3" t="s">
        <v>147</v>
      </c>
      <c r="AZ118" s="17"/>
      <c r="BA118" s="17"/>
      <c r="BB118" s="17"/>
      <c r="BC118" s="17"/>
      <c r="BD118" s="17"/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3" t="s">
        <v>81</v>
      </c>
      <c r="BK118" s="134">
        <f>ROUND(I118*H118,2)</f>
        <v>0</v>
      </c>
      <c r="BL118" s="3" t="s">
        <v>155</v>
      </c>
      <c r="BM118" s="133" t="s">
        <v>366</v>
      </c>
    </row>
    <row r="119" spans="1:65" ht="15.75" customHeight="1">
      <c r="A119" s="17"/>
      <c r="B119" s="18"/>
      <c r="C119" s="17"/>
      <c r="D119" s="135" t="s">
        <v>157</v>
      </c>
      <c r="E119" s="17"/>
      <c r="F119" s="136" t="s">
        <v>367</v>
      </c>
      <c r="G119" s="17"/>
      <c r="H119" s="17"/>
      <c r="I119" s="17"/>
      <c r="J119" s="17"/>
      <c r="K119" s="17"/>
      <c r="L119" s="18"/>
      <c r="M119" s="137"/>
      <c r="N119" s="17"/>
      <c r="O119" s="17"/>
      <c r="P119" s="17"/>
      <c r="Q119" s="17"/>
      <c r="R119" s="17"/>
      <c r="S119" s="17"/>
      <c r="T119" s="41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3" t="s">
        <v>157</v>
      </c>
      <c r="AU119" s="3" t="s">
        <v>83</v>
      </c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</row>
    <row r="120" spans="1:65" ht="15.75" customHeight="1">
      <c r="A120" s="145"/>
      <c r="B120" s="146"/>
      <c r="C120" s="145"/>
      <c r="D120" s="140" t="s">
        <v>164</v>
      </c>
      <c r="E120" s="147" t="s">
        <v>19</v>
      </c>
      <c r="F120" s="148" t="s">
        <v>368</v>
      </c>
      <c r="G120" s="145"/>
      <c r="H120" s="149">
        <v>112.593</v>
      </c>
      <c r="I120" s="145"/>
      <c r="J120" s="145"/>
      <c r="K120" s="145"/>
      <c r="L120" s="146"/>
      <c r="M120" s="150"/>
      <c r="N120" s="145"/>
      <c r="O120" s="145"/>
      <c r="P120" s="145"/>
      <c r="Q120" s="145"/>
      <c r="R120" s="145"/>
      <c r="S120" s="145"/>
      <c r="T120" s="151"/>
      <c r="U120" s="145"/>
      <c r="V120" s="145"/>
      <c r="W120" s="145"/>
      <c r="X120" s="145"/>
      <c r="Y120" s="145"/>
      <c r="Z120" s="145"/>
      <c r="AA120" s="145"/>
      <c r="AB120" s="145"/>
      <c r="AC120" s="145"/>
      <c r="AD120" s="145"/>
      <c r="AE120" s="145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7" t="s">
        <v>164</v>
      </c>
      <c r="AU120" s="147" t="s">
        <v>83</v>
      </c>
      <c r="AV120" s="145" t="s">
        <v>83</v>
      </c>
      <c r="AW120" s="145" t="s">
        <v>35</v>
      </c>
      <c r="AX120" s="145" t="s">
        <v>73</v>
      </c>
      <c r="AY120" s="147" t="s">
        <v>147</v>
      </c>
      <c r="AZ120" s="145"/>
      <c r="BA120" s="145"/>
      <c r="BB120" s="145"/>
      <c r="BC120" s="145"/>
      <c r="BD120" s="145"/>
      <c r="BE120" s="145"/>
      <c r="BF120" s="145"/>
      <c r="BG120" s="145"/>
      <c r="BH120" s="145"/>
      <c r="BI120" s="145"/>
      <c r="BJ120" s="145"/>
      <c r="BK120" s="145"/>
      <c r="BL120" s="145"/>
      <c r="BM120" s="145"/>
    </row>
    <row r="121" spans="1:65" ht="15.75" customHeight="1">
      <c r="A121" s="152"/>
      <c r="B121" s="153"/>
      <c r="C121" s="152"/>
      <c r="D121" s="140" t="s">
        <v>164</v>
      </c>
      <c r="E121" s="154" t="s">
        <v>19</v>
      </c>
      <c r="F121" s="155" t="s">
        <v>173</v>
      </c>
      <c r="G121" s="152"/>
      <c r="H121" s="156">
        <v>112.593</v>
      </c>
      <c r="I121" s="152"/>
      <c r="J121" s="152"/>
      <c r="K121" s="152"/>
      <c r="L121" s="153"/>
      <c r="M121" s="157"/>
      <c r="N121" s="152"/>
      <c r="O121" s="152"/>
      <c r="P121" s="152"/>
      <c r="Q121" s="152"/>
      <c r="R121" s="152"/>
      <c r="S121" s="152"/>
      <c r="T121" s="158"/>
      <c r="U121" s="152"/>
      <c r="V121" s="152"/>
      <c r="W121" s="152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/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4" t="s">
        <v>164</v>
      </c>
      <c r="AU121" s="154" t="s">
        <v>83</v>
      </c>
      <c r="AV121" s="152" t="s">
        <v>155</v>
      </c>
      <c r="AW121" s="152" t="s">
        <v>35</v>
      </c>
      <c r="AX121" s="152" t="s">
        <v>81</v>
      </c>
      <c r="AY121" s="154" t="s">
        <v>147</v>
      </c>
      <c r="AZ121" s="152"/>
      <c r="BA121" s="152"/>
      <c r="BB121" s="152"/>
      <c r="BC121" s="152"/>
      <c r="BD121" s="152"/>
      <c r="BE121" s="152"/>
      <c r="BF121" s="152"/>
      <c r="BG121" s="152"/>
      <c r="BH121" s="152"/>
      <c r="BI121" s="152"/>
      <c r="BJ121" s="152"/>
      <c r="BK121" s="152"/>
      <c r="BL121" s="152"/>
      <c r="BM121" s="152"/>
    </row>
    <row r="122" spans="1:65" ht="24" customHeight="1">
      <c r="A122" s="17"/>
      <c r="B122" s="18"/>
      <c r="C122" s="123" t="s">
        <v>192</v>
      </c>
      <c r="D122" s="123" t="s">
        <v>150</v>
      </c>
      <c r="E122" s="124" t="s">
        <v>369</v>
      </c>
      <c r="F122" s="125" t="s">
        <v>370</v>
      </c>
      <c r="G122" s="126" t="s">
        <v>153</v>
      </c>
      <c r="H122" s="127">
        <v>314.37700000000001</v>
      </c>
      <c r="I122" s="294"/>
      <c r="J122" s="128">
        <f>ROUND(I122*H122,2)</f>
        <v>0</v>
      </c>
      <c r="K122" s="125" t="s">
        <v>154</v>
      </c>
      <c r="L122" s="18"/>
      <c r="M122" s="129" t="s">
        <v>19</v>
      </c>
      <c r="N122" s="130" t="s">
        <v>44</v>
      </c>
      <c r="O122" s="17"/>
      <c r="P122" s="131">
        <f>O122*H122</f>
        <v>0</v>
      </c>
      <c r="Q122" s="131">
        <v>4.383999999999999E-3</v>
      </c>
      <c r="R122" s="131">
        <f>Q122*H122</f>
        <v>1.3782287679999998</v>
      </c>
      <c r="S122" s="131">
        <v>0</v>
      </c>
      <c r="T122" s="132">
        <f>S122*H122</f>
        <v>0</v>
      </c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33" t="s">
        <v>155</v>
      </c>
      <c r="AS122" s="17"/>
      <c r="AT122" s="133" t="s">
        <v>150</v>
      </c>
      <c r="AU122" s="133" t="s">
        <v>83</v>
      </c>
      <c r="AV122" s="17"/>
      <c r="AW122" s="17"/>
      <c r="AX122" s="17"/>
      <c r="AY122" s="3" t="s">
        <v>147</v>
      </c>
      <c r="AZ122" s="17"/>
      <c r="BA122" s="17"/>
      <c r="BB122" s="17"/>
      <c r="BC122" s="17"/>
      <c r="BD122" s="17"/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3" t="s">
        <v>81</v>
      </c>
      <c r="BK122" s="134">
        <f>ROUND(I122*H122,2)</f>
        <v>0</v>
      </c>
      <c r="BL122" s="3" t="s">
        <v>155</v>
      </c>
      <c r="BM122" s="133" t="s">
        <v>371</v>
      </c>
    </row>
    <row r="123" spans="1:65" ht="15.75" customHeight="1">
      <c r="A123" s="17"/>
      <c r="B123" s="18"/>
      <c r="C123" s="17"/>
      <c r="D123" s="135" t="s">
        <v>157</v>
      </c>
      <c r="E123" s="17"/>
      <c r="F123" s="136" t="s">
        <v>372</v>
      </c>
      <c r="G123" s="17"/>
      <c r="H123" s="17"/>
      <c r="I123" s="17"/>
      <c r="J123" s="17"/>
      <c r="K123" s="17"/>
      <c r="L123" s="18"/>
      <c r="M123" s="137"/>
      <c r="N123" s="17"/>
      <c r="O123" s="17"/>
      <c r="P123" s="17"/>
      <c r="Q123" s="17"/>
      <c r="R123" s="17"/>
      <c r="S123" s="17"/>
      <c r="T123" s="41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3" t="s">
        <v>157</v>
      </c>
      <c r="AU123" s="3" t="s">
        <v>83</v>
      </c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</row>
    <row r="124" spans="1:65" ht="15.75" customHeight="1">
      <c r="A124" s="145"/>
      <c r="B124" s="146"/>
      <c r="C124" s="145"/>
      <c r="D124" s="140" t="s">
        <v>164</v>
      </c>
      <c r="E124" s="147" t="s">
        <v>19</v>
      </c>
      <c r="F124" s="148" t="s">
        <v>373</v>
      </c>
      <c r="G124" s="145"/>
      <c r="H124" s="149">
        <v>314.37700000000001</v>
      </c>
      <c r="I124" s="145"/>
      <c r="J124" s="145"/>
      <c r="K124" s="145"/>
      <c r="L124" s="146"/>
      <c r="M124" s="150"/>
      <c r="N124" s="145"/>
      <c r="O124" s="145"/>
      <c r="P124" s="145"/>
      <c r="Q124" s="145"/>
      <c r="R124" s="145"/>
      <c r="S124" s="145"/>
      <c r="T124" s="151"/>
      <c r="U124" s="145"/>
      <c r="V124" s="145"/>
      <c r="W124" s="145"/>
      <c r="X124" s="145"/>
      <c r="Y124" s="145"/>
      <c r="Z124" s="145"/>
      <c r="AA124" s="145"/>
      <c r="AB124" s="145"/>
      <c r="AC124" s="145"/>
      <c r="AD124" s="145"/>
      <c r="AE124" s="145"/>
      <c r="AF124" s="145"/>
      <c r="AG124" s="145"/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7" t="s">
        <v>164</v>
      </c>
      <c r="AU124" s="147" t="s">
        <v>83</v>
      </c>
      <c r="AV124" s="145" t="s">
        <v>83</v>
      </c>
      <c r="AW124" s="145" t="s">
        <v>35</v>
      </c>
      <c r="AX124" s="145" t="s">
        <v>73</v>
      </c>
      <c r="AY124" s="147" t="s">
        <v>147</v>
      </c>
      <c r="AZ124" s="145"/>
      <c r="BA124" s="145"/>
      <c r="BB124" s="145"/>
      <c r="BC124" s="145"/>
      <c r="BD124" s="145"/>
      <c r="BE124" s="145"/>
      <c r="BF124" s="145"/>
      <c r="BG124" s="145"/>
      <c r="BH124" s="145"/>
      <c r="BI124" s="145"/>
      <c r="BJ124" s="145"/>
      <c r="BK124" s="145"/>
      <c r="BL124" s="145"/>
      <c r="BM124" s="145"/>
    </row>
    <row r="125" spans="1:65" ht="15.75" customHeight="1">
      <c r="A125" s="152"/>
      <c r="B125" s="153"/>
      <c r="C125" s="152"/>
      <c r="D125" s="140" t="s">
        <v>164</v>
      </c>
      <c r="E125" s="154" t="s">
        <v>19</v>
      </c>
      <c r="F125" s="155" t="s">
        <v>173</v>
      </c>
      <c r="G125" s="152"/>
      <c r="H125" s="156">
        <v>314.37700000000001</v>
      </c>
      <c r="I125" s="152"/>
      <c r="J125" s="152"/>
      <c r="K125" s="152"/>
      <c r="L125" s="153"/>
      <c r="M125" s="157"/>
      <c r="N125" s="152"/>
      <c r="O125" s="152"/>
      <c r="P125" s="152"/>
      <c r="Q125" s="152"/>
      <c r="R125" s="152"/>
      <c r="S125" s="152"/>
      <c r="T125" s="158"/>
      <c r="U125" s="152"/>
      <c r="V125" s="152"/>
      <c r="W125" s="152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/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4" t="s">
        <v>164</v>
      </c>
      <c r="AU125" s="154" t="s">
        <v>83</v>
      </c>
      <c r="AV125" s="152" t="s">
        <v>155</v>
      </c>
      <c r="AW125" s="152" t="s">
        <v>35</v>
      </c>
      <c r="AX125" s="152" t="s">
        <v>81</v>
      </c>
      <c r="AY125" s="154" t="s">
        <v>147</v>
      </c>
      <c r="AZ125" s="152"/>
      <c r="BA125" s="152"/>
      <c r="BB125" s="152"/>
      <c r="BC125" s="152"/>
      <c r="BD125" s="152"/>
      <c r="BE125" s="152"/>
      <c r="BF125" s="152"/>
      <c r="BG125" s="152"/>
      <c r="BH125" s="152"/>
      <c r="BI125" s="152"/>
      <c r="BJ125" s="152"/>
      <c r="BK125" s="152"/>
      <c r="BL125" s="152"/>
      <c r="BM125" s="152"/>
    </row>
    <row r="126" spans="1:65" ht="16.5" customHeight="1">
      <c r="A126" s="17"/>
      <c r="B126" s="18"/>
      <c r="C126" s="123" t="s">
        <v>197</v>
      </c>
      <c r="D126" s="123" t="s">
        <v>150</v>
      </c>
      <c r="E126" s="124" t="s">
        <v>374</v>
      </c>
      <c r="F126" s="125" t="s">
        <v>375</v>
      </c>
      <c r="G126" s="126" t="s">
        <v>153</v>
      </c>
      <c r="H126" s="127">
        <v>1047.924</v>
      </c>
      <c r="I126" s="294"/>
      <c r="J126" s="128">
        <f>ROUND(I126*H126,2)</f>
        <v>0</v>
      </c>
      <c r="K126" s="125" t="s">
        <v>154</v>
      </c>
      <c r="L126" s="18"/>
      <c r="M126" s="129" t="s">
        <v>19</v>
      </c>
      <c r="N126" s="130" t="s">
        <v>44</v>
      </c>
      <c r="O126" s="17"/>
      <c r="P126" s="131">
        <f>O126*H126</f>
        <v>0</v>
      </c>
      <c r="Q126" s="131">
        <v>3.0000000000000001E-3</v>
      </c>
      <c r="R126" s="131">
        <f>Q126*H126</f>
        <v>3.1437719999999998</v>
      </c>
      <c r="S126" s="131">
        <v>0</v>
      </c>
      <c r="T126" s="132">
        <f>S126*H126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33" t="s">
        <v>155</v>
      </c>
      <c r="AS126" s="17"/>
      <c r="AT126" s="133" t="s">
        <v>150</v>
      </c>
      <c r="AU126" s="133" t="s">
        <v>83</v>
      </c>
      <c r="AV126" s="17"/>
      <c r="AW126" s="17"/>
      <c r="AX126" s="17"/>
      <c r="AY126" s="3" t="s">
        <v>147</v>
      </c>
      <c r="AZ126" s="17"/>
      <c r="BA126" s="17"/>
      <c r="BB126" s="17"/>
      <c r="BC126" s="17"/>
      <c r="BD126" s="17"/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3" t="s">
        <v>81</v>
      </c>
      <c r="BK126" s="134">
        <f>ROUND(I126*H126,2)</f>
        <v>0</v>
      </c>
      <c r="BL126" s="3" t="s">
        <v>155</v>
      </c>
      <c r="BM126" s="133" t="s">
        <v>376</v>
      </c>
    </row>
    <row r="127" spans="1:65" ht="15.75" customHeight="1">
      <c r="A127" s="17"/>
      <c r="B127" s="18"/>
      <c r="C127" s="17"/>
      <c r="D127" s="135" t="s">
        <v>157</v>
      </c>
      <c r="E127" s="17"/>
      <c r="F127" s="136" t="s">
        <v>377</v>
      </c>
      <c r="G127" s="17"/>
      <c r="H127" s="17"/>
      <c r="I127" s="17"/>
      <c r="J127" s="17"/>
      <c r="K127" s="17"/>
      <c r="L127" s="18"/>
      <c r="M127" s="137"/>
      <c r="N127" s="17"/>
      <c r="O127" s="17"/>
      <c r="P127" s="17"/>
      <c r="Q127" s="17"/>
      <c r="R127" s="17"/>
      <c r="S127" s="17"/>
      <c r="T127" s="41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3" t="s">
        <v>157</v>
      </c>
      <c r="AU127" s="3" t="s">
        <v>83</v>
      </c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</row>
    <row r="128" spans="1:65" ht="15.75" customHeight="1">
      <c r="A128" s="145"/>
      <c r="B128" s="146"/>
      <c r="C128" s="145"/>
      <c r="D128" s="140" t="s">
        <v>164</v>
      </c>
      <c r="E128" s="147" t="s">
        <v>19</v>
      </c>
      <c r="F128" s="148" t="s">
        <v>378</v>
      </c>
      <c r="G128" s="145"/>
      <c r="H128" s="149">
        <v>1047.924</v>
      </c>
      <c r="I128" s="145"/>
      <c r="J128" s="145"/>
      <c r="K128" s="145"/>
      <c r="L128" s="146"/>
      <c r="M128" s="150"/>
      <c r="N128" s="145"/>
      <c r="O128" s="145"/>
      <c r="P128" s="145"/>
      <c r="Q128" s="145"/>
      <c r="R128" s="145"/>
      <c r="S128" s="145"/>
      <c r="T128" s="151"/>
      <c r="U128" s="145"/>
      <c r="V128" s="145"/>
      <c r="W128" s="145"/>
      <c r="X128" s="145"/>
      <c r="Y128" s="145"/>
      <c r="Z128" s="145"/>
      <c r="AA128" s="145"/>
      <c r="AB128" s="145"/>
      <c r="AC128" s="145"/>
      <c r="AD128" s="145"/>
      <c r="AE128" s="145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7" t="s">
        <v>164</v>
      </c>
      <c r="AU128" s="147" t="s">
        <v>83</v>
      </c>
      <c r="AV128" s="145" t="s">
        <v>83</v>
      </c>
      <c r="AW128" s="145" t="s">
        <v>35</v>
      </c>
      <c r="AX128" s="145" t="s">
        <v>73</v>
      </c>
      <c r="AY128" s="147" t="s">
        <v>147</v>
      </c>
      <c r="AZ128" s="145"/>
      <c r="BA128" s="145"/>
      <c r="BB128" s="145"/>
      <c r="BC128" s="145"/>
      <c r="BD128" s="145"/>
      <c r="BE128" s="145"/>
      <c r="BF128" s="145"/>
      <c r="BG128" s="145"/>
      <c r="BH128" s="145"/>
      <c r="BI128" s="145"/>
      <c r="BJ128" s="145"/>
      <c r="BK128" s="145"/>
      <c r="BL128" s="145"/>
      <c r="BM128" s="145"/>
    </row>
    <row r="129" spans="1:65" ht="15.75" customHeight="1">
      <c r="A129" s="152"/>
      <c r="B129" s="153"/>
      <c r="C129" s="152"/>
      <c r="D129" s="140" t="s">
        <v>164</v>
      </c>
      <c r="E129" s="154" t="s">
        <v>19</v>
      </c>
      <c r="F129" s="155" t="s">
        <v>173</v>
      </c>
      <c r="G129" s="152"/>
      <c r="H129" s="156">
        <v>1047.924</v>
      </c>
      <c r="I129" s="152"/>
      <c r="J129" s="152"/>
      <c r="K129" s="152"/>
      <c r="L129" s="153"/>
      <c r="M129" s="157"/>
      <c r="N129" s="152"/>
      <c r="O129" s="152"/>
      <c r="P129" s="152"/>
      <c r="Q129" s="152"/>
      <c r="R129" s="152"/>
      <c r="S129" s="152"/>
      <c r="T129" s="158"/>
      <c r="U129" s="152"/>
      <c r="V129" s="152"/>
      <c r="W129" s="152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/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4" t="s">
        <v>164</v>
      </c>
      <c r="AU129" s="154" t="s">
        <v>83</v>
      </c>
      <c r="AV129" s="152" t="s">
        <v>155</v>
      </c>
      <c r="AW129" s="152" t="s">
        <v>35</v>
      </c>
      <c r="AX129" s="152" t="s">
        <v>81</v>
      </c>
      <c r="AY129" s="154" t="s">
        <v>147</v>
      </c>
      <c r="AZ129" s="152"/>
      <c r="BA129" s="152"/>
      <c r="BB129" s="152"/>
      <c r="BC129" s="152"/>
      <c r="BD129" s="152"/>
      <c r="BE129" s="152"/>
      <c r="BF129" s="152"/>
      <c r="BG129" s="152"/>
      <c r="BH129" s="152"/>
      <c r="BI129" s="152"/>
      <c r="BJ129" s="152"/>
      <c r="BK129" s="152"/>
      <c r="BL129" s="152"/>
      <c r="BM129" s="152"/>
    </row>
    <row r="130" spans="1:65" ht="24" customHeight="1">
      <c r="A130" s="17"/>
      <c r="B130" s="18"/>
      <c r="C130" s="123" t="s">
        <v>148</v>
      </c>
      <c r="D130" s="123" t="s">
        <v>150</v>
      </c>
      <c r="E130" s="124" t="s">
        <v>379</v>
      </c>
      <c r="F130" s="125" t="s">
        <v>380</v>
      </c>
      <c r="G130" s="126" t="s">
        <v>161</v>
      </c>
      <c r="H130" s="127">
        <v>20.696999999999999</v>
      </c>
      <c r="I130" s="294"/>
      <c r="J130" s="128">
        <f>ROUND(I130*H130,2)</f>
        <v>0</v>
      </c>
      <c r="K130" s="125" t="s">
        <v>154</v>
      </c>
      <c r="L130" s="18"/>
      <c r="M130" s="129" t="s">
        <v>19</v>
      </c>
      <c r="N130" s="130" t="s">
        <v>44</v>
      </c>
      <c r="O130" s="17"/>
      <c r="P130" s="131">
        <f>O130*H130</f>
        <v>0</v>
      </c>
      <c r="Q130" s="131">
        <v>2.5018699999999998</v>
      </c>
      <c r="R130" s="131">
        <f>Q130*H130</f>
        <v>51.781203389999995</v>
      </c>
      <c r="S130" s="131">
        <v>0</v>
      </c>
      <c r="T130" s="132">
        <f>S130*H130</f>
        <v>0</v>
      </c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33" t="s">
        <v>155</v>
      </c>
      <c r="AS130" s="17"/>
      <c r="AT130" s="133" t="s">
        <v>150</v>
      </c>
      <c r="AU130" s="133" t="s">
        <v>83</v>
      </c>
      <c r="AV130" s="17"/>
      <c r="AW130" s="17"/>
      <c r="AX130" s="17"/>
      <c r="AY130" s="3" t="s">
        <v>147</v>
      </c>
      <c r="AZ130" s="17"/>
      <c r="BA130" s="17"/>
      <c r="BB130" s="17"/>
      <c r="BC130" s="17"/>
      <c r="BD130" s="17"/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3" t="s">
        <v>81</v>
      </c>
      <c r="BK130" s="134">
        <f>ROUND(I130*H130,2)</f>
        <v>0</v>
      </c>
      <c r="BL130" s="3" t="s">
        <v>155</v>
      </c>
      <c r="BM130" s="133" t="s">
        <v>381</v>
      </c>
    </row>
    <row r="131" spans="1:65" ht="15.75" customHeight="1">
      <c r="A131" s="17"/>
      <c r="B131" s="18"/>
      <c r="C131" s="17"/>
      <c r="D131" s="135" t="s">
        <v>157</v>
      </c>
      <c r="E131" s="17"/>
      <c r="F131" s="136" t="s">
        <v>382</v>
      </c>
      <c r="G131" s="17"/>
      <c r="H131" s="17"/>
      <c r="I131" s="17"/>
      <c r="J131" s="17"/>
      <c r="K131" s="17"/>
      <c r="L131" s="18"/>
      <c r="M131" s="137"/>
      <c r="N131" s="17"/>
      <c r="O131" s="17"/>
      <c r="P131" s="17"/>
      <c r="Q131" s="17"/>
      <c r="R131" s="17"/>
      <c r="S131" s="17"/>
      <c r="T131" s="41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3" t="s">
        <v>157</v>
      </c>
      <c r="AU131" s="3" t="s">
        <v>83</v>
      </c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</row>
    <row r="132" spans="1:65" ht="15.75" customHeight="1">
      <c r="A132" s="145"/>
      <c r="B132" s="146"/>
      <c r="C132" s="145"/>
      <c r="D132" s="140" t="s">
        <v>164</v>
      </c>
      <c r="E132" s="147" t="s">
        <v>19</v>
      </c>
      <c r="F132" s="148" t="s">
        <v>166</v>
      </c>
      <c r="G132" s="145"/>
      <c r="H132" s="149">
        <v>20.696999999999999</v>
      </c>
      <c r="I132" s="145"/>
      <c r="J132" s="145"/>
      <c r="K132" s="145"/>
      <c r="L132" s="146"/>
      <c r="M132" s="150"/>
      <c r="N132" s="145"/>
      <c r="O132" s="145"/>
      <c r="P132" s="145"/>
      <c r="Q132" s="145"/>
      <c r="R132" s="145"/>
      <c r="S132" s="145"/>
      <c r="T132" s="151"/>
      <c r="U132" s="145"/>
      <c r="V132" s="145"/>
      <c r="W132" s="145"/>
      <c r="X132" s="145"/>
      <c r="Y132" s="145"/>
      <c r="Z132" s="145"/>
      <c r="AA132" s="145"/>
      <c r="AB132" s="145"/>
      <c r="AC132" s="145"/>
      <c r="AD132" s="145"/>
      <c r="AE132" s="145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7" t="s">
        <v>164</v>
      </c>
      <c r="AU132" s="147" t="s">
        <v>83</v>
      </c>
      <c r="AV132" s="145" t="s">
        <v>83</v>
      </c>
      <c r="AW132" s="145" t="s">
        <v>35</v>
      </c>
      <c r="AX132" s="145" t="s">
        <v>73</v>
      </c>
      <c r="AY132" s="147" t="s">
        <v>147</v>
      </c>
      <c r="AZ132" s="145"/>
      <c r="BA132" s="145"/>
      <c r="BB132" s="145"/>
      <c r="BC132" s="145"/>
      <c r="BD132" s="145"/>
      <c r="BE132" s="145"/>
      <c r="BF132" s="145"/>
      <c r="BG132" s="145"/>
      <c r="BH132" s="145"/>
      <c r="BI132" s="145"/>
      <c r="BJ132" s="145"/>
      <c r="BK132" s="145"/>
      <c r="BL132" s="145"/>
      <c r="BM132" s="145"/>
    </row>
    <row r="133" spans="1:65" ht="15.75" customHeight="1">
      <c r="A133" s="152"/>
      <c r="B133" s="153"/>
      <c r="C133" s="152"/>
      <c r="D133" s="140" t="s">
        <v>164</v>
      </c>
      <c r="E133" s="154" t="s">
        <v>19</v>
      </c>
      <c r="F133" s="155" t="s">
        <v>173</v>
      </c>
      <c r="G133" s="152"/>
      <c r="H133" s="156">
        <v>20.696999999999999</v>
      </c>
      <c r="I133" s="152"/>
      <c r="J133" s="152"/>
      <c r="K133" s="152"/>
      <c r="L133" s="153"/>
      <c r="M133" s="157"/>
      <c r="N133" s="152"/>
      <c r="O133" s="152"/>
      <c r="P133" s="152"/>
      <c r="Q133" s="152"/>
      <c r="R133" s="152"/>
      <c r="S133" s="152"/>
      <c r="T133" s="158"/>
      <c r="U133" s="152"/>
      <c r="V133" s="152"/>
      <c r="W133" s="152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/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4" t="s">
        <v>164</v>
      </c>
      <c r="AU133" s="154" t="s">
        <v>83</v>
      </c>
      <c r="AV133" s="152" t="s">
        <v>155</v>
      </c>
      <c r="AW133" s="152" t="s">
        <v>35</v>
      </c>
      <c r="AX133" s="152" t="s">
        <v>81</v>
      </c>
      <c r="AY133" s="154" t="s">
        <v>147</v>
      </c>
      <c r="AZ133" s="152"/>
      <c r="BA133" s="152"/>
      <c r="BB133" s="152"/>
      <c r="BC133" s="152"/>
      <c r="BD133" s="152"/>
      <c r="BE133" s="152"/>
      <c r="BF133" s="152"/>
      <c r="BG133" s="152"/>
      <c r="BH133" s="152"/>
      <c r="BI133" s="152"/>
      <c r="BJ133" s="152"/>
      <c r="BK133" s="152"/>
      <c r="BL133" s="152"/>
      <c r="BM133" s="152"/>
    </row>
    <row r="134" spans="1:65" ht="24" customHeight="1">
      <c r="A134" s="17"/>
      <c r="B134" s="18"/>
      <c r="C134" s="123" t="s">
        <v>108</v>
      </c>
      <c r="D134" s="123" t="s">
        <v>150</v>
      </c>
      <c r="E134" s="124" t="s">
        <v>383</v>
      </c>
      <c r="F134" s="125" t="s">
        <v>384</v>
      </c>
      <c r="G134" s="126" t="s">
        <v>176</v>
      </c>
      <c r="H134" s="127">
        <v>5</v>
      </c>
      <c r="I134" s="294"/>
      <c r="J134" s="128">
        <f>ROUND(I134*H134,2)</f>
        <v>0</v>
      </c>
      <c r="K134" s="125" t="s">
        <v>154</v>
      </c>
      <c r="L134" s="18"/>
      <c r="M134" s="129" t="s">
        <v>19</v>
      </c>
      <c r="N134" s="130" t="s">
        <v>44</v>
      </c>
      <c r="O134" s="17"/>
      <c r="P134" s="131">
        <f>O134*H134</f>
        <v>0</v>
      </c>
      <c r="Q134" s="131">
        <v>1.7770000000000001E-2</v>
      </c>
      <c r="R134" s="131">
        <f>Q134*H134</f>
        <v>8.8850000000000012E-2</v>
      </c>
      <c r="S134" s="131">
        <v>0</v>
      </c>
      <c r="T134" s="132">
        <f>S134*H134</f>
        <v>0</v>
      </c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33" t="s">
        <v>155</v>
      </c>
      <c r="AS134" s="17"/>
      <c r="AT134" s="133" t="s">
        <v>150</v>
      </c>
      <c r="AU134" s="133" t="s">
        <v>83</v>
      </c>
      <c r="AV134" s="17"/>
      <c r="AW134" s="17"/>
      <c r="AX134" s="17"/>
      <c r="AY134" s="3" t="s">
        <v>147</v>
      </c>
      <c r="AZ134" s="17"/>
      <c r="BA134" s="17"/>
      <c r="BB134" s="17"/>
      <c r="BC134" s="17"/>
      <c r="BD134" s="17"/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3" t="s">
        <v>81</v>
      </c>
      <c r="BK134" s="134">
        <f>ROUND(I134*H134,2)</f>
        <v>0</v>
      </c>
      <c r="BL134" s="3" t="s">
        <v>155</v>
      </c>
      <c r="BM134" s="133" t="s">
        <v>385</v>
      </c>
    </row>
    <row r="135" spans="1:65" ht="15.75" customHeight="1">
      <c r="A135" s="17"/>
      <c r="B135" s="18"/>
      <c r="C135" s="17"/>
      <c r="D135" s="135" t="s">
        <v>157</v>
      </c>
      <c r="E135" s="17"/>
      <c r="F135" s="136" t="s">
        <v>386</v>
      </c>
      <c r="G135" s="17"/>
      <c r="H135" s="17"/>
      <c r="I135" s="17"/>
      <c r="J135" s="17"/>
      <c r="K135" s="17"/>
      <c r="L135" s="18"/>
      <c r="M135" s="137"/>
      <c r="N135" s="17"/>
      <c r="O135" s="17"/>
      <c r="P135" s="17"/>
      <c r="Q135" s="17"/>
      <c r="R135" s="17"/>
      <c r="S135" s="17"/>
      <c r="T135" s="41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3" t="s">
        <v>157</v>
      </c>
      <c r="AU135" s="3" t="s">
        <v>83</v>
      </c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</row>
    <row r="136" spans="1:65" ht="16.5" customHeight="1">
      <c r="A136" s="17"/>
      <c r="B136" s="18"/>
      <c r="C136" s="162" t="s">
        <v>217</v>
      </c>
      <c r="D136" s="162" t="s">
        <v>387</v>
      </c>
      <c r="E136" s="163" t="s">
        <v>388</v>
      </c>
      <c r="F136" s="164" t="s">
        <v>389</v>
      </c>
      <c r="G136" s="165" t="s">
        <v>176</v>
      </c>
      <c r="H136" s="166">
        <v>2</v>
      </c>
      <c r="I136" s="297"/>
      <c r="J136" s="167">
        <f>ROUND(I136*H136,2)</f>
        <v>0</v>
      </c>
      <c r="K136" s="164" t="s">
        <v>154</v>
      </c>
      <c r="L136" s="168"/>
      <c r="M136" s="169" t="s">
        <v>19</v>
      </c>
      <c r="N136" s="170" t="s">
        <v>44</v>
      </c>
      <c r="O136" s="17"/>
      <c r="P136" s="131">
        <f>O136*H136</f>
        <v>0</v>
      </c>
      <c r="Q136" s="131">
        <v>1.521E-2</v>
      </c>
      <c r="R136" s="131">
        <f>Q136*H136</f>
        <v>3.0419999999999999E-2</v>
      </c>
      <c r="S136" s="131">
        <v>0</v>
      </c>
      <c r="T136" s="132">
        <f>S136*H136</f>
        <v>0</v>
      </c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33" t="s">
        <v>197</v>
      </c>
      <c r="AS136" s="17"/>
      <c r="AT136" s="133" t="s">
        <v>387</v>
      </c>
      <c r="AU136" s="133" t="s">
        <v>83</v>
      </c>
      <c r="AV136" s="17"/>
      <c r="AW136" s="17"/>
      <c r="AX136" s="17"/>
      <c r="AY136" s="3" t="s">
        <v>147</v>
      </c>
      <c r="AZ136" s="17"/>
      <c r="BA136" s="17"/>
      <c r="BB136" s="17"/>
      <c r="BC136" s="17"/>
      <c r="BD136" s="17"/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3" t="s">
        <v>81</v>
      </c>
      <c r="BK136" s="134">
        <f>ROUND(I136*H136,2)</f>
        <v>0</v>
      </c>
      <c r="BL136" s="3" t="s">
        <v>155</v>
      </c>
      <c r="BM136" s="133" t="s">
        <v>390</v>
      </c>
    </row>
    <row r="137" spans="1:65" ht="15.75" customHeight="1">
      <c r="A137" s="17"/>
      <c r="B137" s="18"/>
      <c r="C137" s="17"/>
      <c r="D137" s="140" t="s">
        <v>391</v>
      </c>
      <c r="E137" s="17"/>
      <c r="F137" s="171" t="s">
        <v>392</v>
      </c>
      <c r="G137" s="17"/>
      <c r="H137" s="17"/>
      <c r="I137" s="17"/>
      <c r="J137" s="17"/>
      <c r="K137" s="17"/>
      <c r="L137" s="18"/>
      <c r="M137" s="137"/>
      <c r="N137" s="17"/>
      <c r="O137" s="17"/>
      <c r="P137" s="17"/>
      <c r="Q137" s="17"/>
      <c r="R137" s="17"/>
      <c r="S137" s="17"/>
      <c r="T137" s="41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3" t="s">
        <v>391</v>
      </c>
      <c r="AU137" s="3" t="s">
        <v>83</v>
      </c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</row>
    <row r="138" spans="1:65" ht="16.5" customHeight="1">
      <c r="A138" s="17"/>
      <c r="B138" s="18"/>
      <c r="C138" s="162" t="s">
        <v>8</v>
      </c>
      <c r="D138" s="162" t="s">
        <v>387</v>
      </c>
      <c r="E138" s="163" t="s">
        <v>393</v>
      </c>
      <c r="F138" s="164" t="s">
        <v>394</v>
      </c>
      <c r="G138" s="165" t="s">
        <v>176</v>
      </c>
      <c r="H138" s="166">
        <v>3</v>
      </c>
      <c r="I138" s="297"/>
      <c r="J138" s="167">
        <f t="shared" ref="J138:J139" si="4">ROUND(I138*H138,2)</f>
        <v>0</v>
      </c>
      <c r="K138" s="164" t="s">
        <v>154</v>
      </c>
      <c r="L138" s="168"/>
      <c r="M138" s="169" t="s">
        <v>19</v>
      </c>
      <c r="N138" s="170" t="s">
        <v>44</v>
      </c>
      <c r="O138" s="17"/>
      <c r="P138" s="131">
        <f t="shared" ref="P138:P139" si="5">O138*H138</f>
        <v>0</v>
      </c>
      <c r="Q138" s="131">
        <v>1.553E-2</v>
      </c>
      <c r="R138" s="131">
        <f t="shared" ref="R138:R139" si="6">Q138*H138</f>
        <v>4.6589999999999999E-2</v>
      </c>
      <c r="S138" s="131">
        <v>0</v>
      </c>
      <c r="T138" s="132">
        <f t="shared" ref="T138:T139" si="7">S138*H138</f>
        <v>0</v>
      </c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33" t="s">
        <v>197</v>
      </c>
      <c r="AS138" s="17"/>
      <c r="AT138" s="133" t="s">
        <v>387</v>
      </c>
      <c r="AU138" s="133" t="s">
        <v>83</v>
      </c>
      <c r="AV138" s="17"/>
      <c r="AW138" s="17"/>
      <c r="AX138" s="17"/>
      <c r="AY138" s="3" t="s">
        <v>147</v>
      </c>
      <c r="AZ138" s="17"/>
      <c r="BA138" s="17"/>
      <c r="BB138" s="17"/>
      <c r="BC138" s="17"/>
      <c r="BD138" s="17"/>
      <c r="BE138" s="134">
        <f t="shared" ref="BE138:BE139" si="8">IF(N138="základní",J138,0)</f>
        <v>0</v>
      </c>
      <c r="BF138" s="134">
        <f t="shared" ref="BF138:BF139" si="9">IF(N138="snížená",J138,0)</f>
        <v>0</v>
      </c>
      <c r="BG138" s="134">
        <f t="shared" ref="BG138:BG139" si="10">IF(N138="zákl. přenesená",J138,0)</f>
        <v>0</v>
      </c>
      <c r="BH138" s="134">
        <f t="shared" ref="BH138:BH139" si="11">IF(N138="sníž. přenesená",J138,0)</f>
        <v>0</v>
      </c>
      <c r="BI138" s="134">
        <f t="shared" ref="BI138:BI139" si="12">IF(N138="nulová",J138,0)</f>
        <v>0</v>
      </c>
      <c r="BJ138" s="3" t="s">
        <v>81</v>
      </c>
      <c r="BK138" s="134">
        <f t="shared" ref="BK138:BK139" si="13">ROUND(I138*H138,2)</f>
        <v>0</v>
      </c>
      <c r="BL138" s="3" t="s">
        <v>155</v>
      </c>
      <c r="BM138" s="133" t="s">
        <v>395</v>
      </c>
    </row>
    <row r="139" spans="1:65" ht="16.5" customHeight="1">
      <c r="A139" s="17"/>
      <c r="B139" s="18"/>
      <c r="C139" s="162" t="s">
        <v>226</v>
      </c>
      <c r="D139" s="162" t="s">
        <v>387</v>
      </c>
      <c r="E139" s="163" t="s">
        <v>396</v>
      </c>
      <c r="F139" s="164" t="s">
        <v>397</v>
      </c>
      <c r="G139" s="165" t="s">
        <v>176</v>
      </c>
      <c r="H139" s="166">
        <v>5</v>
      </c>
      <c r="I139" s="297"/>
      <c r="J139" s="167">
        <f t="shared" si="4"/>
        <v>0</v>
      </c>
      <c r="K139" s="164" t="s">
        <v>154</v>
      </c>
      <c r="L139" s="168"/>
      <c r="M139" s="169" t="s">
        <v>19</v>
      </c>
      <c r="N139" s="170" t="s">
        <v>44</v>
      </c>
      <c r="O139" s="17"/>
      <c r="P139" s="131">
        <f t="shared" si="5"/>
        <v>0</v>
      </c>
      <c r="Q139" s="131">
        <v>1.489E-2</v>
      </c>
      <c r="R139" s="131">
        <f t="shared" si="6"/>
        <v>7.4450000000000002E-2</v>
      </c>
      <c r="S139" s="131">
        <v>0</v>
      </c>
      <c r="T139" s="132">
        <f t="shared" si="7"/>
        <v>0</v>
      </c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33" t="s">
        <v>197</v>
      </c>
      <c r="AS139" s="17"/>
      <c r="AT139" s="133" t="s">
        <v>387</v>
      </c>
      <c r="AU139" s="133" t="s">
        <v>83</v>
      </c>
      <c r="AV139" s="17"/>
      <c r="AW139" s="17"/>
      <c r="AX139" s="17"/>
      <c r="AY139" s="3" t="s">
        <v>147</v>
      </c>
      <c r="AZ139" s="17"/>
      <c r="BA139" s="17"/>
      <c r="BB139" s="17"/>
      <c r="BC139" s="17"/>
      <c r="BD139" s="17"/>
      <c r="BE139" s="134">
        <f t="shared" si="8"/>
        <v>0</v>
      </c>
      <c r="BF139" s="134">
        <f t="shared" si="9"/>
        <v>0</v>
      </c>
      <c r="BG139" s="134">
        <f t="shared" si="10"/>
        <v>0</v>
      </c>
      <c r="BH139" s="134">
        <f t="shared" si="11"/>
        <v>0</v>
      </c>
      <c r="BI139" s="134">
        <f t="shared" si="12"/>
        <v>0</v>
      </c>
      <c r="BJ139" s="3" t="s">
        <v>81</v>
      </c>
      <c r="BK139" s="134">
        <f t="shared" si="13"/>
        <v>0</v>
      </c>
      <c r="BL139" s="3" t="s">
        <v>155</v>
      </c>
      <c r="BM139" s="133" t="s">
        <v>398</v>
      </c>
    </row>
    <row r="140" spans="1:65" ht="15.75" customHeight="1">
      <c r="A140" s="17"/>
      <c r="B140" s="18"/>
      <c r="C140" s="17"/>
      <c r="D140" s="140" t="s">
        <v>391</v>
      </c>
      <c r="E140" s="17"/>
      <c r="F140" s="171" t="s">
        <v>392</v>
      </c>
      <c r="G140" s="17"/>
      <c r="H140" s="17"/>
      <c r="I140" s="17"/>
      <c r="J140" s="17"/>
      <c r="K140" s="17"/>
      <c r="L140" s="18"/>
      <c r="M140" s="137"/>
      <c r="N140" s="17"/>
      <c r="O140" s="17"/>
      <c r="P140" s="17"/>
      <c r="Q140" s="17"/>
      <c r="R140" s="17"/>
      <c r="S140" s="17"/>
      <c r="T140" s="41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3" t="s">
        <v>391</v>
      </c>
      <c r="AU140" s="3" t="s">
        <v>83</v>
      </c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</row>
    <row r="141" spans="1:65" ht="22.5" customHeight="1">
      <c r="A141" s="111"/>
      <c r="B141" s="112"/>
      <c r="C141" s="111"/>
      <c r="D141" s="113" t="s">
        <v>72</v>
      </c>
      <c r="E141" s="121" t="s">
        <v>148</v>
      </c>
      <c r="F141" s="121" t="s">
        <v>149</v>
      </c>
      <c r="G141" s="111"/>
      <c r="H141" s="111"/>
      <c r="I141" s="111"/>
      <c r="J141" s="122">
        <f>BK141</f>
        <v>0</v>
      </c>
      <c r="K141" s="111"/>
      <c r="L141" s="112"/>
      <c r="M141" s="116"/>
      <c r="N141" s="111"/>
      <c r="O141" s="111"/>
      <c r="P141" s="117">
        <f>SUM(P142:P151)</f>
        <v>0</v>
      </c>
      <c r="Q141" s="111"/>
      <c r="R141" s="117">
        <f>SUM(R142:R151)</f>
        <v>3.7585850000000004E-2</v>
      </c>
      <c r="S141" s="111"/>
      <c r="T141" s="118">
        <f>SUM(T142:T151)</f>
        <v>0</v>
      </c>
      <c r="U141" s="111"/>
      <c r="V141" s="111"/>
      <c r="W141" s="111"/>
      <c r="X141" s="111"/>
      <c r="Y141" s="111"/>
      <c r="Z141" s="111"/>
      <c r="AA141" s="111"/>
      <c r="AB141" s="111"/>
      <c r="AC141" s="111"/>
      <c r="AD141" s="111"/>
      <c r="AE141" s="111"/>
      <c r="AF141" s="111"/>
      <c r="AG141" s="111"/>
      <c r="AH141" s="111"/>
      <c r="AI141" s="111"/>
      <c r="AJ141" s="111"/>
      <c r="AK141" s="111"/>
      <c r="AL141" s="111"/>
      <c r="AM141" s="111"/>
      <c r="AN141" s="111"/>
      <c r="AO141" s="111"/>
      <c r="AP141" s="111"/>
      <c r="AQ141" s="111"/>
      <c r="AR141" s="113" t="s">
        <v>81</v>
      </c>
      <c r="AS141" s="111"/>
      <c r="AT141" s="119" t="s">
        <v>72</v>
      </c>
      <c r="AU141" s="119" t="s">
        <v>81</v>
      </c>
      <c r="AV141" s="111"/>
      <c r="AW141" s="111"/>
      <c r="AX141" s="111"/>
      <c r="AY141" s="113" t="s">
        <v>147</v>
      </c>
      <c r="AZ141" s="111"/>
      <c r="BA141" s="111"/>
      <c r="BB141" s="111"/>
      <c r="BC141" s="111"/>
      <c r="BD141" s="111"/>
      <c r="BE141" s="111"/>
      <c r="BF141" s="111"/>
      <c r="BG141" s="111"/>
      <c r="BH141" s="111"/>
      <c r="BI141" s="111"/>
      <c r="BJ141" s="111"/>
      <c r="BK141" s="120">
        <f>SUM(BK142:BK151)</f>
        <v>0</v>
      </c>
      <c r="BL141" s="111"/>
      <c r="BM141" s="111"/>
    </row>
    <row r="142" spans="1:65" ht="24" customHeight="1">
      <c r="A142" s="17"/>
      <c r="B142" s="18"/>
      <c r="C142" s="123" t="s">
        <v>232</v>
      </c>
      <c r="D142" s="123" t="s">
        <v>150</v>
      </c>
      <c r="E142" s="124" t="s">
        <v>151</v>
      </c>
      <c r="F142" s="125" t="s">
        <v>152</v>
      </c>
      <c r="G142" s="126" t="s">
        <v>153</v>
      </c>
      <c r="H142" s="127">
        <v>300</v>
      </c>
      <c r="I142" s="294"/>
      <c r="J142" s="128">
        <f>ROUND(I142*H142,2)</f>
        <v>0</v>
      </c>
      <c r="K142" s="125" t="s">
        <v>154</v>
      </c>
      <c r="L142" s="18"/>
      <c r="M142" s="129" t="s">
        <v>19</v>
      </c>
      <c r="N142" s="130" t="s">
        <v>44</v>
      </c>
      <c r="O142" s="17"/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33" t="s">
        <v>155</v>
      </c>
      <c r="AS142" s="17"/>
      <c r="AT142" s="133" t="s">
        <v>150</v>
      </c>
      <c r="AU142" s="133" t="s">
        <v>83</v>
      </c>
      <c r="AV142" s="17"/>
      <c r="AW142" s="17"/>
      <c r="AX142" s="17"/>
      <c r="AY142" s="3" t="s">
        <v>147</v>
      </c>
      <c r="AZ142" s="17"/>
      <c r="BA142" s="17"/>
      <c r="BB142" s="17"/>
      <c r="BC142" s="17"/>
      <c r="BD142" s="17"/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3" t="s">
        <v>81</v>
      </c>
      <c r="BK142" s="134">
        <f>ROUND(I142*H142,2)</f>
        <v>0</v>
      </c>
      <c r="BL142" s="3" t="s">
        <v>155</v>
      </c>
      <c r="BM142" s="133" t="s">
        <v>399</v>
      </c>
    </row>
    <row r="143" spans="1:65" ht="15.75" customHeight="1">
      <c r="A143" s="17"/>
      <c r="B143" s="18"/>
      <c r="C143" s="17"/>
      <c r="D143" s="135" t="s">
        <v>157</v>
      </c>
      <c r="E143" s="17"/>
      <c r="F143" s="136" t="s">
        <v>158</v>
      </c>
      <c r="G143" s="17"/>
      <c r="H143" s="17"/>
      <c r="I143" s="17"/>
      <c r="J143" s="17"/>
      <c r="K143" s="17"/>
      <c r="L143" s="18"/>
      <c r="M143" s="137"/>
      <c r="N143" s="17"/>
      <c r="O143" s="17"/>
      <c r="P143" s="17"/>
      <c r="Q143" s="17"/>
      <c r="R143" s="17"/>
      <c r="S143" s="17"/>
      <c r="T143" s="41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7"/>
      <c r="AS143" s="17"/>
      <c r="AT143" s="3" t="s">
        <v>157</v>
      </c>
      <c r="AU143" s="3" t="s">
        <v>83</v>
      </c>
      <c r="AV143" s="17"/>
      <c r="AW143" s="17"/>
      <c r="AX143" s="17"/>
      <c r="AY143" s="17"/>
      <c r="AZ143" s="17"/>
      <c r="BA143" s="17"/>
      <c r="BB143" s="17"/>
      <c r="BC143" s="17"/>
      <c r="BD143" s="17"/>
      <c r="BE143" s="17"/>
      <c r="BF143" s="17"/>
      <c r="BG143" s="17"/>
      <c r="BH143" s="17"/>
      <c r="BI143" s="17"/>
      <c r="BJ143" s="17"/>
      <c r="BK143" s="17"/>
      <c r="BL143" s="17"/>
      <c r="BM143" s="17"/>
    </row>
    <row r="144" spans="1:65" ht="24" customHeight="1">
      <c r="A144" s="17"/>
      <c r="B144" s="18"/>
      <c r="C144" s="123" t="s">
        <v>241</v>
      </c>
      <c r="D144" s="123" t="s">
        <v>150</v>
      </c>
      <c r="E144" s="124" t="s">
        <v>400</v>
      </c>
      <c r="F144" s="125" t="s">
        <v>401</v>
      </c>
      <c r="G144" s="126" t="s">
        <v>153</v>
      </c>
      <c r="H144" s="127">
        <v>375.31</v>
      </c>
      <c r="I144" s="294"/>
      <c r="J144" s="128">
        <f>ROUND(I144*H144,2)</f>
        <v>0</v>
      </c>
      <c r="K144" s="125" t="s">
        <v>154</v>
      </c>
      <c r="L144" s="18"/>
      <c r="M144" s="129" t="s">
        <v>19</v>
      </c>
      <c r="N144" s="130" t="s">
        <v>44</v>
      </c>
      <c r="O144" s="17"/>
      <c r="P144" s="131">
        <f>O144*H144</f>
        <v>0</v>
      </c>
      <c r="Q144" s="131">
        <v>3.4999999999999997E-5</v>
      </c>
      <c r="R144" s="131">
        <f>Q144*H144</f>
        <v>1.3135849999999999E-2</v>
      </c>
      <c r="S144" s="131">
        <v>0</v>
      </c>
      <c r="T144" s="132">
        <f>S144*H144</f>
        <v>0</v>
      </c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33" t="s">
        <v>155</v>
      </c>
      <c r="AS144" s="17"/>
      <c r="AT144" s="133" t="s">
        <v>150</v>
      </c>
      <c r="AU144" s="133" t="s">
        <v>83</v>
      </c>
      <c r="AV144" s="17"/>
      <c r="AW144" s="17"/>
      <c r="AX144" s="17"/>
      <c r="AY144" s="3" t="s">
        <v>147</v>
      </c>
      <c r="AZ144" s="17"/>
      <c r="BA144" s="17"/>
      <c r="BB144" s="17"/>
      <c r="BC144" s="17"/>
      <c r="BD144" s="17"/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3" t="s">
        <v>81</v>
      </c>
      <c r="BK144" s="134">
        <f>ROUND(I144*H144,2)</f>
        <v>0</v>
      </c>
      <c r="BL144" s="3" t="s">
        <v>155</v>
      </c>
      <c r="BM144" s="133" t="s">
        <v>402</v>
      </c>
    </row>
    <row r="145" spans="1:65" ht="15.75" customHeight="1">
      <c r="A145" s="17"/>
      <c r="B145" s="18"/>
      <c r="C145" s="17"/>
      <c r="D145" s="135" t="s">
        <v>157</v>
      </c>
      <c r="E145" s="17"/>
      <c r="F145" s="136" t="s">
        <v>403</v>
      </c>
      <c r="G145" s="17"/>
      <c r="H145" s="17"/>
      <c r="I145" s="17"/>
      <c r="J145" s="17"/>
      <c r="K145" s="17"/>
      <c r="L145" s="18"/>
      <c r="M145" s="137"/>
      <c r="N145" s="17"/>
      <c r="O145" s="17"/>
      <c r="P145" s="17"/>
      <c r="Q145" s="17"/>
      <c r="R145" s="17"/>
      <c r="S145" s="17"/>
      <c r="T145" s="41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3" t="s">
        <v>157</v>
      </c>
      <c r="AU145" s="3" t="s">
        <v>83</v>
      </c>
      <c r="AV145" s="17"/>
      <c r="AW145" s="17"/>
      <c r="AX145" s="17"/>
      <c r="AY145" s="17"/>
      <c r="AZ145" s="17"/>
      <c r="BA145" s="17"/>
      <c r="BB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</row>
    <row r="146" spans="1:65" ht="16.5" customHeight="1">
      <c r="A146" s="17"/>
      <c r="B146" s="18"/>
      <c r="C146" s="123" t="s">
        <v>245</v>
      </c>
      <c r="D146" s="123" t="s">
        <v>150</v>
      </c>
      <c r="E146" s="124" t="s">
        <v>404</v>
      </c>
      <c r="F146" s="125" t="s">
        <v>405</v>
      </c>
      <c r="G146" s="126" t="s">
        <v>176</v>
      </c>
      <c r="H146" s="127">
        <v>3</v>
      </c>
      <c r="I146" s="294"/>
      <c r="J146" s="128">
        <f>ROUND(I146*H146,2)</f>
        <v>0</v>
      </c>
      <c r="K146" s="125" t="s">
        <v>154</v>
      </c>
      <c r="L146" s="18"/>
      <c r="M146" s="129" t="s">
        <v>19</v>
      </c>
      <c r="N146" s="130" t="s">
        <v>44</v>
      </c>
      <c r="O146" s="17"/>
      <c r="P146" s="131">
        <f>O146*H146</f>
        <v>0</v>
      </c>
      <c r="Q146" s="131">
        <v>1.1E-4</v>
      </c>
      <c r="R146" s="131">
        <f>Q146*H146</f>
        <v>3.3E-4</v>
      </c>
      <c r="S146" s="131">
        <v>0</v>
      </c>
      <c r="T146" s="132">
        <f>S146*H146</f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33" t="s">
        <v>155</v>
      </c>
      <c r="AS146" s="17"/>
      <c r="AT146" s="133" t="s">
        <v>150</v>
      </c>
      <c r="AU146" s="133" t="s">
        <v>83</v>
      </c>
      <c r="AV146" s="17"/>
      <c r="AW146" s="17"/>
      <c r="AX146" s="17"/>
      <c r="AY146" s="3" t="s">
        <v>147</v>
      </c>
      <c r="AZ146" s="17"/>
      <c r="BA146" s="17"/>
      <c r="BB146" s="17"/>
      <c r="BC146" s="17"/>
      <c r="BD146" s="17"/>
      <c r="BE146" s="134">
        <f>IF(N146="základní",J146,0)</f>
        <v>0</v>
      </c>
      <c r="BF146" s="134">
        <f>IF(N146="snížená",J146,0)</f>
        <v>0</v>
      </c>
      <c r="BG146" s="134">
        <f>IF(N146="zákl. přenesená",J146,0)</f>
        <v>0</v>
      </c>
      <c r="BH146" s="134">
        <f>IF(N146="sníž. přenesená",J146,0)</f>
        <v>0</v>
      </c>
      <c r="BI146" s="134">
        <f>IF(N146="nulová",J146,0)</f>
        <v>0</v>
      </c>
      <c r="BJ146" s="3" t="s">
        <v>81</v>
      </c>
      <c r="BK146" s="134">
        <f>ROUND(I146*H146,2)</f>
        <v>0</v>
      </c>
      <c r="BL146" s="3" t="s">
        <v>155</v>
      </c>
      <c r="BM146" s="133" t="s">
        <v>406</v>
      </c>
    </row>
    <row r="147" spans="1:65" ht="15.75" customHeight="1">
      <c r="A147" s="17"/>
      <c r="B147" s="18"/>
      <c r="C147" s="17"/>
      <c r="D147" s="135" t="s">
        <v>157</v>
      </c>
      <c r="E147" s="17"/>
      <c r="F147" s="136" t="s">
        <v>407</v>
      </c>
      <c r="G147" s="17"/>
      <c r="H147" s="17"/>
      <c r="I147" s="17"/>
      <c r="J147" s="17"/>
      <c r="K147" s="17"/>
      <c r="L147" s="18"/>
      <c r="M147" s="137"/>
      <c r="N147" s="17"/>
      <c r="O147" s="17"/>
      <c r="P147" s="17"/>
      <c r="Q147" s="17"/>
      <c r="R147" s="17"/>
      <c r="S147" s="17"/>
      <c r="T147" s="41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3" t="s">
        <v>157</v>
      </c>
      <c r="AU147" s="3" t="s">
        <v>83</v>
      </c>
      <c r="AV147" s="17"/>
      <c r="AW147" s="17"/>
      <c r="AX147" s="17"/>
      <c r="AY147" s="17"/>
      <c r="AZ147" s="17"/>
      <c r="BA147" s="17"/>
      <c r="BB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</row>
    <row r="148" spans="1:65" ht="16.5" customHeight="1">
      <c r="A148" s="17"/>
      <c r="B148" s="18"/>
      <c r="C148" s="162" t="s">
        <v>254</v>
      </c>
      <c r="D148" s="162" t="s">
        <v>387</v>
      </c>
      <c r="E148" s="163" t="s">
        <v>408</v>
      </c>
      <c r="F148" s="164" t="s">
        <v>409</v>
      </c>
      <c r="G148" s="165" t="s">
        <v>176</v>
      </c>
      <c r="H148" s="166">
        <v>3</v>
      </c>
      <c r="I148" s="297"/>
      <c r="J148" s="167">
        <f t="shared" ref="J148:J149" si="14">ROUND(I148*H148,2)</f>
        <v>0</v>
      </c>
      <c r="K148" s="164" t="s">
        <v>19</v>
      </c>
      <c r="L148" s="168"/>
      <c r="M148" s="169" t="s">
        <v>19</v>
      </c>
      <c r="N148" s="170" t="s">
        <v>44</v>
      </c>
      <c r="O148" s="17"/>
      <c r="P148" s="131">
        <f t="shared" ref="P148:P149" si="15">O148*H148</f>
        <v>0</v>
      </c>
      <c r="Q148" s="131">
        <v>8.0000000000000002E-3</v>
      </c>
      <c r="R148" s="131">
        <f t="shared" ref="R148:R149" si="16">Q148*H148</f>
        <v>2.4E-2</v>
      </c>
      <c r="S148" s="131">
        <v>0</v>
      </c>
      <c r="T148" s="132">
        <f t="shared" ref="T148:T149" si="17">S148*H148</f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33" t="s">
        <v>197</v>
      </c>
      <c r="AS148" s="17"/>
      <c r="AT148" s="133" t="s">
        <v>387</v>
      </c>
      <c r="AU148" s="133" t="s">
        <v>83</v>
      </c>
      <c r="AV148" s="17"/>
      <c r="AW148" s="17"/>
      <c r="AX148" s="17"/>
      <c r="AY148" s="3" t="s">
        <v>147</v>
      </c>
      <c r="AZ148" s="17"/>
      <c r="BA148" s="17"/>
      <c r="BB148" s="17"/>
      <c r="BC148" s="17"/>
      <c r="BD148" s="17"/>
      <c r="BE148" s="134">
        <f t="shared" ref="BE148:BE149" si="18">IF(N148="základní",J148,0)</f>
        <v>0</v>
      </c>
      <c r="BF148" s="134">
        <f t="shared" ref="BF148:BF149" si="19">IF(N148="snížená",J148,0)</f>
        <v>0</v>
      </c>
      <c r="BG148" s="134">
        <f t="shared" ref="BG148:BG149" si="20">IF(N148="zákl. přenesená",J148,0)</f>
        <v>0</v>
      </c>
      <c r="BH148" s="134">
        <f t="shared" ref="BH148:BH149" si="21">IF(N148="sníž. přenesená",J148,0)</f>
        <v>0</v>
      </c>
      <c r="BI148" s="134">
        <f t="shared" ref="BI148:BI149" si="22">IF(N148="nulová",J148,0)</f>
        <v>0</v>
      </c>
      <c r="BJ148" s="3" t="s">
        <v>81</v>
      </c>
      <c r="BK148" s="134">
        <f t="shared" ref="BK148:BK149" si="23">ROUND(I148*H148,2)</f>
        <v>0</v>
      </c>
      <c r="BL148" s="3" t="s">
        <v>155</v>
      </c>
      <c r="BM148" s="133" t="s">
        <v>410</v>
      </c>
    </row>
    <row r="149" spans="1:65" ht="16.5" customHeight="1">
      <c r="A149" s="17"/>
      <c r="B149" s="18"/>
      <c r="C149" s="123" t="s">
        <v>259</v>
      </c>
      <c r="D149" s="123" t="s">
        <v>150</v>
      </c>
      <c r="E149" s="124" t="s">
        <v>411</v>
      </c>
      <c r="F149" s="125" t="s">
        <v>412</v>
      </c>
      <c r="G149" s="126" t="s">
        <v>176</v>
      </c>
      <c r="H149" s="127">
        <v>3</v>
      </c>
      <c r="I149" s="294"/>
      <c r="J149" s="128">
        <f t="shared" si="14"/>
        <v>0</v>
      </c>
      <c r="K149" s="125" t="s">
        <v>154</v>
      </c>
      <c r="L149" s="18"/>
      <c r="M149" s="129" t="s">
        <v>19</v>
      </c>
      <c r="N149" s="130" t="s">
        <v>44</v>
      </c>
      <c r="O149" s="17"/>
      <c r="P149" s="131">
        <f t="shared" si="15"/>
        <v>0</v>
      </c>
      <c r="Q149" s="131">
        <v>0</v>
      </c>
      <c r="R149" s="131">
        <f t="shared" si="16"/>
        <v>0</v>
      </c>
      <c r="S149" s="131">
        <v>0</v>
      </c>
      <c r="T149" s="132">
        <f t="shared" si="17"/>
        <v>0</v>
      </c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33" t="s">
        <v>155</v>
      </c>
      <c r="AS149" s="17"/>
      <c r="AT149" s="133" t="s">
        <v>150</v>
      </c>
      <c r="AU149" s="133" t="s">
        <v>83</v>
      </c>
      <c r="AV149" s="17"/>
      <c r="AW149" s="17"/>
      <c r="AX149" s="17"/>
      <c r="AY149" s="3" t="s">
        <v>147</v>
      </c>
      <c r="AZ149" s="17"/>
      <c r="BA149" s="17"/>
      <c r="BB149" s="17"/>
      <c r="BC149" s="17"/>
      <c r="BD149" s="17"/>
      <c r="BE149" s="134">
        <f t="shared" si="18"/>
        <v>0</v>
      </c>
      <c r="BF149" s="134">
        <f t="shared" si="19"/>
        <v>0</v>
      </c>
      <c r="BG149" s="134">
        <f t="shared" si="20"/>
        <v>0</v>
      </c>
      <c r="BH149" s="134">
        <f t="shared" si="21"/>
        <v>0</v>
      </c>
      <c r="BI149" s="134">
        <f t="shared" si="22"/>
        <v>0</v>
      </c>
      <c r="BJ149" s="3" t="s">
        <v>81</v>
      </c>
      <c r="BK149" s="134">
        <f t="shared" si="23"/>
        <v>0</v>
      </c>
      <c r="BL149" s="3" t="s">
        <v>155</v>
      </c>
      <c r="BM149" s="133" t="s">
        <v>413</v>
      </c>
    </row>
    <row r="150" spans="1:65" ht="15.75" customHeight="1">
      <c r="A150" s="17"/>
      <c r="B150" s="18"/>
      <c r="C150" s="17"/>
      <c r="D150" s="135" t="s">
        <v>157</v>
      </c>
      <c r="E150" s="17"/>
      <c r="F150" s="136" t="s">
        <v>414</v>
      </c>
      <c r="G150" s="17"/>
      <c r="H150" s="17"/>
      <c r="I150" s="17"/>
      <c r="J150" s="17"/>
      <c r="K150" s="17"/>
      <c r="L150" s="18"/>
      <c r="M150" s="137"/>
      <c r="N150" s="17"/>
      <c r="O150" s="17"/>
      <c r="P150" s="17"/>
      <c r="Q150" s="17"/>
      <c r="R150" s="17"/>
      <c r="S150" s="17"/>
      <c r="T150" s="41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3" t="s">
        <v>157</v>
      </c>
      <c r="AU150" s="3" t="s">
        <v>83</v>
      </c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</row>
    <row r="151" spans="1:65" ht="16.5" customHeight="1">
      <c r="A151" s="17"/>
      <c r="B151" s="18"/>
      <c r="C151" s="162" t="s">
        <v>264</v>
      </c>
      <c r="D151" s="162" t="s">
        <v>387</v>
      </c>
      <c r="E151" s="163" t="s">
        <v>415</v>
      </c>
      <c r="F151" s="164" t="s">
        <v>416</v>
      </c>
      <c r="G151" s="165" t="s">
        <v>176</v>
      </c>
      <c r="H151" s="166">
        <v>3</v>
      </c>
      <c r="I151" s="297"/>
      <c r="J151" s="167">
        <f>ROUND(I151*H151,2)</f>
        <v>0</v>
      </c>
      <c r="K151" s="164" t="s">
        <v>19</v>
      </c>
      <c r="L151" s="168"/>
      <c r="M151" s="169" t="s">
        <v>19</v>
      </c>
      <c r="N151" s="170" t="s">
        <v>44</v>
      </c>
      <c r="O151" s="17"/>
      <c r="P151" s="131">
        <f>O151*H151</f>
        <v>0</v>
      </c>
      <c r="Q151" s="131">
        <v>4.0000000000000003E-5</v>
      </c>
      <c r="R151" s="131">
        <f>Q151*H151</f>
        <v>1.2000000000000002E-4</v>
      </c>
      <c r="S151" s="131">
        <v>0</v>
      </c>
      <c r="T151" s="132">
        <f>S151*H151</f>
        <v>0</v>
      </c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33" t="s">
        <v>197</v>
      </c>
      <c r="AS151" s="17"/>
      <c r="AT151" s="133" t="s">
        <v>387</v>
      </c>
      <c r="AU151" s="133" t="s">
        <v>83</v>
      </c>
      <c r="AV151" s="17"/>
      <c r="AW151" s="17"/>
      <c r="AX151" s="17"/>
      <c r="AY151" s="3" t="s">
        <v>147</v>
      </c>
      <c r="AZ151" s="17"/>
      <c r="BA151" s="17"/>
      <c r="BB151" s="17"/>
      <c r="BC151" s="17"/>
      <c r="BD151" s="17"/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3" t="s">
        <v>81</v>
      </c>
      <c r="BK151" s="134">
        <f>ROUND(I151*H151,2)</f>
        <v>0</v>
      </c>
      <c r="BL151" s="3" t="s">
        <v>155</v>
      </c>
      <c r="BM151" s="133" t="s">
        <v>417</v>
      </c>
    </row>
    <row r="152" spans="1:65" ht="22.5" customHeight="1">
      <c r="A152" s="111"/>
      <c r="B152" s="112"/>
      <c r="C152" s="111"/>
      <c r="D152" s="113" t="s">
        <v>72</v>
      </c>
      <c r="E152" s="121" t="s">
        <v>418</v>
      </c>
      <c r="F152" s="121" t="s">
        <v>419</v>
      </c>
      <c r="G152" s="111"/>
      <c r="H152" s="111"/>
      <c r="I152" s="111"/>
      <c r="J152" s="122">
        <f>BK152</f>
        <v>0</v>
      </c>
      <c r="K152" s="111"/>
      <c r="L152" s="112"/>
      <c r="M152" s="116"/>
      <c r="N152" s="111"/>
      <c r="O152" s="111"/>
      <c r="P152" s="117">
        <f>SUM(P153:P154)</f>
        <v>0</v>
      </c>
      <c r="Q152" s="111"/>
      <c r="R152" s="117">
        <f>SUM(R153:R154)</f>
        <v>0</v>
      </c>
      <c r="S152" s="111"/>
      <c r="T152" s="118">
        <f>SUM(T153:T154)</f>
        <v>0</v>
      </c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  <c r="AL152" s="111"/>
      <c r="AM152" s="111"/>
      <c r="AN152" s="111"/>
      <c r="AO152" s="111"/>
      <c r="AP152" s="111"/>
      <c r="AQ152" s="111"/>
      <c r="AR152" s="113" t="s">
        <v>81</v>
      </c>
      <c r="AS152" s="111"/>
      <c r="AT152" s="119" t="s">
        <v>72</v>
      </c>
      <c r="AU152" s="119" t="s">
        <v>81</v>
      </c>
      <c r="AV152" s="111"/>
      <c r="AW152" s="111"/>
      <c r="AX152" s="111"/>
      <c r="AY152" s="113" t="s">
        <v>147</v>
      </c>
      <c r="AZ152" s="111"/>
      <c r="BA152" s="111"/>
      <c r="BB152" s="111"/>
      <c r="BC152" s="111"/>
      <c r="BD152" s="111"/>
      <c r="BE152" s="111"/>
      <c r="BF152" s="111"/>
      <c r="BG152" s="111"/>
      <c r="BH152" s="111"/>
      <c r="BI152" s="111"/>
      <c r="BJ152" s="111"/>
      <c r="BK152" s="120">
        <f>SUM(BK153:BK154)</f>
        <v>0</v>
      </c>
      <c r="BL152" s="111"/>
      <c r="BM152" s="111"/>
    </row>
    <row r="153" spans="1:65" ht="33" customHeight="1">
      <c r="A153" s="17"/>
      <c r="B153" s="18"/>
      <c r="C153" s="123" t="s">
        <v>271</v>
      </c>
      <c r="D153" s="123" t="s">
        <v>150</v>
      </c>
      <c r="E153" s="124" t="s">
        <v>420</v>
      </c>
      <c r="F153" s="125" t="s">
        <v>421</v>
      </c>
      <c r="G153" s="126" t="s">
        <v>214</v>
      </c>
      <c r="H153" s="127">
        <v>59.576999999999998</v>
      </c>
      <c r="I153" s="294"/>
      <c r="J153" s="128">
        <f>ROUND(I153*H153,2)</f>
        <v>0</v>
      </c>
      <c r="K153" s="125" t="s">
        <v>154</v>
      </c>
      <c r="L153" s="18"/>
      <c r="M153" s="129" t="s">
        <v>19</v>
      </c>
      <c r="N153" s="130" t="s">
        <v>44</v>
      </c>
      <c r="O153" s="17"/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33" t="s">
        <v>155</v>
      </c>
      <c r="AS153" s="17"/>
      <c r="AT153" s="133" t="s">
        <v>150</v>
      </c>
      <c r="AU153" s="133" t="s">
        <v>83</v>
      </c>
      <c r="AV153" s="17"/>
      <c r="AW153" s="17"/>
      <c r="AX153" s="17"/>
      <c r="AY153" s="3" t="s">
        <v>147</v>
      </c>
      <c r="AZ153" s="17"/>
      <c r="BA153" s="17"/>
      <c r="BB153" s="17"/>
      <c r="BC153" s="17"/>
      <c r="BD153" s="17"/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3" t="s">
        <v>81</v>
      </c>
      <c r="BK153" s="134">
        <f>ROUND(I153*H153,2)</f>
        <v>0</v>
      </c>
      <c r="BL153" s="3" t="s">
        <v>155</v>
      </c>
      <c r="BM153" s="133" t="s">
        <v>422</v>
      </c>
    </row>
    <row r="154" spans="1:65" ht="15.75" customHeight="1">
      <c r="A154" s="17"/>
      <c r="B154" s="18"/>
      <c r="C154" s="17"/>
      <c r="D154" s="135" t="s">
        <v>157</v>
      </c>
      <c r="E154" s="17"/>
      <c r="F154" s="136" t="s">
        <v>423</v>
      </c>
      <c r="G154" s="17"/>
      <c r="H154" s="17"/>
      <c r="I154" s="17"/>
      <c r="J154" s="17"/>
      <c r="K154" s="17"/>
      <c r="L154" s="18"/>
      <c r="M154" s="137"/>
      <c r="N154" s="17"/>
      <c r="O154" s="17"/>
      <c r="P154" s="17"/>
      <c r="Q154" s="17"/>
      <c r="R154" s="17"/>
      <c r="S154" s="17"/>
      <c r="T154" s="41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3" t="s">
        <v>157</v>
      </c>
      <c r="AU154" s="3" t="s">
        <v>83</v>
      </c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</row>
    <row r="155" spans="1:65" ht="25.5" customHeight="1">
      <c r="A155" s="111"/>
      <c r="B155" s="112"/>
      <c r="C155" s="111"/>
      <c r="D155" s="113" t="s">
        <v>72</v>
      </c>
      <c r="E155" s="114" t="s">
        <v>237</v>
      </c>
      <c r="F155" s="114" t="s">
        <v>238</v>
      </c>
      <c r="G155" s="111"/>
      <c r="H155" s="111"/>
      <c r="I155" s="111"/>
      <c r="J155" s="115">
        <f t="shared" ref="J155:J156" si="24">BK155</f>
        <v>0</v>
      </c>
      <c r="K155" s="111"/>
      <c r="L155" s="112"/>
      <c r="M155" s="116"/>
      <c r="N155" s="111"/>
      <c r="O155" s="111"/>
      <c r="P155" s="117">
        <f>P156+P158+P181+P186+P208+P227+P244+P265+P275</f>
        <v>0</v>
      </c>
      <c r="Q155" s="111"/>
      <c r="R155" s="117">
        <f>R156+R158+R181+R186+R208+R227+R244+R265+R275</f>
        <v>23.2252048561</v>
      </c>
      <c r="S155" s="111"/>
      <c r="T155" s="118">
        <f>T156+T158+T181+T186+T208+T227+T244+T265+T275</f>
        <v>0</v>
      </c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3" t="s">
        <v>83</v>
      </c>
      <c r="AS155" s="111"/>
      <c r="AT155" s="119" t="s">
        <v>72</v>
      </c>
      <c r="AU155" s="119" t="s">
        <v>73</v>
      </c>
      <c r="AV155" s="111"/>
      <c r="AW155" s="111"/>
      <c r="AX155" s="111"/>
      <c r="AY155" s="113" t="s">
        <v>147</v>
      </c>
      <c r="AZ155" s="111"/>
      <c r="BA155" s="111"/>
      <c r="BB155" s="111"/>
      <c r="BC155" s="111"/>
      <c r="BD155" s="111"/>
      <c r="BE155" s="111"/>
      <c r="BF155" s="111"/>
      <c r="BG155" s="111"/>
      <c r="BH155" s="111"/>
      <c r="BI155" s="111"/>
      <c r="BJ155" s="111"/>
      <c r="BK155" s="120">
        <f>BK156+BK158+BK181+BK186+BK208+BK227+BK244+BK265+BK275</f>
        <v>0</v>
      </c>
      <c r="BL155" s="111"/>
      <c r="BM155" s="111"/>
    </row>
    <row r="156" spans="1:65" ht="22.5" customHeight="1">
      <c r="A156" s="111"/>
      <c r="B156" s="112"/>
      <c r="C156" s="111"/>
      <c r="D156" s="113" t="s">
        <v>72</v>
      </c>
      <c r="E156" s="121" t="s">
        <v>424</v>
      </c>
      <c r="F156" s="121" t="s">
        <v>425</v>
      </c>
      <c r="G156" s="111"/>
      <c r="H156" s="111"/>
      <c r="I156" s="111"/>
      <c r="J156" s="122">
        <f t="shared" si="24"/>
        <v>0</v>
      </c>
      <c r="K156" s="111"/>
      <c r="L156" s="112"/>
      <c r="M156" s="116"/>
      <c r="N156" s="111"/>
      <c r="O156" s="111"/>
      <c r="P156" s="117">
        <f>P157</f>
        <v>0</v>
      </c>
      <c r="Q156" s="111"/>
      <c r="R156" s="117">
        <f>R157</f>
        <v>0</v>
      </c>
      <c r="S156" s="111"/>
      <c r="T156" s="118">
        <f>T157</f>
        <v>0</v>
      </c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  <c r="AL156" s="111"/>
      <c r="AM156" s="111"/>
      <c r="AN156" s="111"/>
      <c r="AO156" s="111"/>
      <c r="AP156" s="111"/>
      <c r="AQ156" s="111"/>
      <c r="AR156" s="113" t="s">
        <v>83</v>
      </c>
      <c r="AS156" s="111"/>
      <c r="AT156" s="119" t="s">
        <v>72</v>
      </c>
      <c r="AU156" s="119" t="s">
        <v>81</v>
      </c>
      <c r="AV156" s="111"/>
      <c r="AW156" s="111"/>
      <c r="AX156" s="111"/>
      <c r="AY156" s="113" t="s">
        <v>147</v>
      </c>
      <c r="AZ156" s="111"/>
      <c r="BA156" s="111"/>
      <c r="BB156" s="111"/>
      <c r="BC156" s="111"/>
      <c r="BD156" s="111"/>
      <c r="BE156" s="111"/>
      <c r="BF156" s="111"/>
      <c r="BG156" s="111"/>
      <c r="BH156" s="111"/>
      <c r="BI156" s="111"/>
      <c r="BJ156" s="111"/>
      <c r="BK156" s="120">
        <f>BK157</f>
        <v>0</v>
      </c>
      <c r="BL156" s="111"/>
      <c r="BM156" s="111"/>
    </row>
    <row r="157" spans="1:65" ht="16.5" customHeight="1">
      <c r="A157" s="17"/>
      <c r="B157" s="18"/>
      <c r="C157" s="123" t="s">
        <v>7</v>
      </c>
      <c r="D157" s="123" t="s">
        <v>150</v>
      </c>
      <c r="E157" s="124" t="s">
        <v>426</v>
      </c>
      <c r="F157" s="125" t="s">
        <v>427</v>
      </c>
      <c r="G157" s="126" t="s">
        <v>306</v>
      </c>
      <c r="H157" s="127">
        <v>1</v>
      </c>
      <c r="I157" s="294"/>
      <c r="J157" s="128">
        <f>ROUND(I157*H157,2)</f>
        <v>0</v>
      </c>
      <c r="K157" s="125" t="s">
        <v>19</v>
      </c>
      <c r="L157" s="18"/>
      <c r="M157" s="129" t="s">
        <v>19</v>
      </c>
      <c r="N157" s="130" t="s">
        <v>44</v>
      </c>
      <c r="O157" s="17"/>
      <c r="P157" s="131">
        <f>O157*H157</f>
        <v>0</v>
      </c>
      <c r="Q157" s="131">
        <v>0</v>
      </c>
      <c r="R157" s="131">
        <f>Q157*H157</f>
        <v>0</v>
      </c>
      <c r="S157" s="131">
        <v>0</v>
      </c>
      <c r="T157" s="132">
        <f>S157*H157</f>
        <v>0</v>
      </c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33" t="s">
        <v>245</v>
      </c>
      <c r="AS157" s="17"/>
      <c r="AT157" s="133" t="s">
        <v>150</v>
      </c>
      <c r="AU157" s="133" t="s">
        <v>83</v>
      </c>
      <c r="AV157" s="17"/>
      <c r="AW157" s="17"/>
      <c r="AX157" s="17"/>
      <c r="AY157" s="3" t="s">
        <v>147</v>
      </c>
      <c r="AZ157" s="17"/>
      <c r="BA157" s="17"/>
      <c r="BB157" s="17"/>
      <c r="BC157" s="17"/>
      <c r="BD157" s="17"/>
      <c r="BE157" s="134">
        <f>IF(N157="základní",J157,0)</f>
        <v>0</v>
      </c>
      <c r="BF157" s="134">
        <f>IF(N157="snížená",J157,0)</f>
        <v>0</v>
      </c>
      <c r="BG157" s="134">
        <f>IF(N157="zákl. přenesená",J157,0)</f>
        <v>0</v>
      </c>
      <c r="BH157" s="134">
        <f>IF(N157="sníž. přenesená",J157,0)</f>
        <v>0</v>
      </c>
      <c r="BI157" s="134">
        <f>IF(N157="nulová",J157,0)</f>
        <v>0</v>
      </c>
      <c r="BJ157" s="3" t="s">
        <v>81</v>
      </c>
      <c r="BK157" s="134">
        <f>ROUND(I157*H157,2)</f>
        <v>0</v>
      </c>
      <c r="BL157" s="3" t="s">
        <v>245</v>
      </c>
      <c r="BM157" s="133" t="s">
        <v>428</v>
      </c>
    </row>
    <row r="158" spans="1:65" ht="22.5" customHeight="1">
      <c r="A158" s="111"/>
      <c r="B158" s="112"/>
      <c r="C158" s="111"/>
      <c r="D158" s="113" t="s">
        <v>72</v>
      </c>
      <c r="E158" s="121" t="s">
        <v>288</v>
      </c>
      <c r="F158" s="121" t="s">
        <v>289</v>
      </c>
      <c r="G158" s="111"/>
      <c r="H158" s="111"/>
      <c r="I158" s="111"/>
      <c r="J158" s="122">
        <f>BK158</f>
        <v>0</v>
      </c>
      <c r="K158" s="111"/>
      <c r="L158" s="112"/>
      <c r="M158" s="116"/>
      <c r="N158" s="111"/>
      <c r="O158" s="111"/>
      <c r="P158" s="117">
        <f>SUM(P159:P180)</f>
        <v>0</v>
      </c>
      <c r="Q158" s="111"/>
      <c r="R158" s="117">
        <f>SUM(R159:R180)</f>
        <v>0.79649999999999999</v>
      </c>
      <c r="S158" s="111"/>
      <c r="T158" s="118">
        <f>SUM(T159:T180)</f>
        <v>0</v>
      </c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3" t="s">
        <v>83</v>
      </c>
      <c r="AS158" s="111"/>
      <c r="AT158" s="119" t="s">
        <v>72</v>
      </c>
      <c r="AU158" s="119" t="s">
        <v>81</v>
      </c>
      <c r="AV158" s="111"/>
      <c r="AW158" s="111"/>
      <c r="AX158" s="111"/>
      <c r="AY158" s="113" t="s">
        <v>147</v>
      </c>
      <c r="AZ158" s="111"/>
      <c r="BA158" s="111"/>
      <c r="BB158" s="111"/>
      <c r="BC158" s="111"/>
      <c r="BD158" s="111"/>
      <c r="BE158" s="111"/>
      <c r="BF158" s="111"/>
      <c r="BG158" s="111"/>
      <c r="BH158" s="111"/>
      <c r="BI158" s="111"/>
      <c r="BJ158" s="111"/>
      <c r="BK158" s="120">
        <f>SUM(BK159:BK180)</f>
        <v>0</v>
      </c>
      <c r="BL158" s="111"/>
      <c r="BM158" s="111"/>
    </row>
    <row r="159" spans="1:65" ht="24" customHeight="1">
      <c r="A159" s="17"/>
      <c r="B159" s="18"/>
      <c r="C159" s="123" t="s">
        <v>282</v>
      </c>
      <c r="D159" s="123" t="s">
        <v>150</v>
      </c>
      <c r="E159" s="124" t="s">
        <v>429</v>
      </c>
      <c r="F159" s="125" t="s">
        <v>430</v>
      </c>
      <c r="G159" s="126" t="s">
        <v>176</v>
      </c>
      <c r="H159" s="127">
        <v>28</v>
      </c>
      <c r="I159" s="294"/>
      <c r="J159" s="128">
        <f>ROUND(I159*H159,2)</f>
        <v>0</v>
      </c>
      <c r="K159" s="125" t="s">
        <v>154</v>
      </c>
      <c r="L159" s="18"/>
      <c r="M159" s="129" t="s">
        <v>19</v>
      </c>
      <c r="N159" s="130" t="s">
        <v>44</v>
      </c>
      <c r="O159" s="17"/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33" t="s">
        <v>245</v>
      </c>
      <c r="AS159" s="17"/>
      <c r="AT159" s="133" t="s">
        <v>150</v>
      </c>
      <c r="AU159" s="133" t="s">
        <v>83</v>
      </c>
      <c r="AV159" s="17"/>
      <c r="AW159" s="17"/>
      <c r="AX159" s="17"/>
      <c r="AY159" s="3" t="s">
        <v>147</v>
      </c>
      <c r="AZ159" s="17"/>
      <c r="BA159" s="17"/>
      <c r="BB159" s="17"/>
      <c r="BC159" s="17"/>
      <c r="BD159" s="17"/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3" t="s">
        <v>81</v>
      </c>
      <c r="BK159" s="134">
        <f>ROUND(I159*H159,2)</f>
        <v>0</v>
      </c>
      <c r="BL159" s="3" t="s">
        <v>245</v>
      </c>
      <c r="BM159" s="133" t="s">
        <v>431</v>
      </c>
    </row>
    <row r="160" spans="1:65" ht="15.75" customHeight="1">
      <c r="A160" s="17"/>
      <c r="B160" s="18"/>
      <c r="C160" s="17"/>
      <c r="D160" s="135" t="s">
        <v>157</v>
      </c>
      <c r="E160" s="17"/>
      <c r="F160" s="136" t="s">
        <v>432</v>
      </c>
      <c r="G160" s="17"/>
      <c r="H160" s="17"/>
      <c r="I160" s="17"/>
      <c r="J160" s="17"/>
      <c r="K160" s="17"/>
      <c r="L160" s="18"/>
      <c r="M160" s="137"/>
      <c r="N160" s="17"/>
      <c r="O160" s="17"/>
      <c r="P160" s="17"/>
      <c r="Q160" s="17"/>
      <c r="R160" s="17"/>
      <c r="S160" s="17"/>
      <c r="T160" s="41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3" t="s">
        <v>157</v>
      </c>
      <c r="AU160" s="3" t="s">
        <v>83</v>
      </c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</row>
    <row r="161" spans="1:65" ht="16.5" customHeight="1">
      <c r="A161" s="17"/>
      <c r="B161" s="18"/>
      <c r="C161" s="162" t="s">
        <v>290</v>
      </c>
      <c r="D161" s="162" t="s">
        <v>387</v>
      </c>
      <c r="E161" s="163" t="s">
        <v>433</v>
      </c>
      <c r="F161" s="164" t="s">
        <v>434</v>
      </c>
      <c r="G161" s="165" t="s">
        <v>176</v>
      </c>
      <c r="H161" s="166">
        <v>18</v>
      </c>
      <c r="I161" s="297"/>
      <c r="J161" s="167">
        <f t="shared" ref="J161:J165" si="25">ROUND(I161*H161,2)</f>
        <v>0</v>
      </c>
      <c r="K161" s="164" t="s">
        <v>154</v>
      </c>
      <c r="L161" s="168"/>
      <c r="M161" s="169" t="s">
        <v>19</v>
      </c>
      <c r="N161" s="170" t="s">
        <v>44</v>
      </c>
      <c r="O161" s="17"/>
      <c r="P161" s="131">
        <f t="shared" ref="P161:P165" si="26">O161*H161</f>
        <v>0</v>
      </c>
      <c r="Q161" s="131">
        <v>2.1000000000000001E-2</v>
      </c>
      <c r="R161" s="131">
        <f t="shared" ref="R161:R165" si="27">Q161*H161</f>
        <v>0.378</v>
      </c>
      <c r="S161" s="131">
        <v>0</v>
      </c>
      <c r="T161" s="132">
        <f t="shared" ref="T161:T165" si="28">S161*H161</f>
        <v>0</v>
      </c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33" t="s">
        <v>435</v>
      </c>
      <c r="AS161" s="17"/>
      <c r="AT161" s="133" t="s">
        <v>387</v>
      </c>
      <c r="AU161" s="133" t="s">
        <v>83</v>
      </c>
      <c r="AV161" s="17"/>
      <c r="AW161" s="17"/>
      <c r="AX161" s="17"/>
      <c r="AY161" s="3" t="s">
        <v>147</v>
      </c>
      <c r="AZ161" s="17"/>
      <c r="BA161" s="17"/>
      <c r="BB161" s="17"/>
      <c r="BC161" s="17"/>
      <c r="BD161" s="17"/>
      <c r="BE161" s="134">
        <f t="shared" ref="BE161:BE165" si="29">IF(N161="základní",J161,0)</f>
        <v>0</v>
      </c>
      <c r="BF161" s="134">
        <f t="shared" ref="BF161:BF165" si="30">IF(N161="snížená",J161,0)</f>
        <v>0</v>
      </c>
      <c r="BG161" s="134">
        <f t="shared" ref="BG161:BG165" si="31">IF(N161="zákl. přenesená",J161,0)</f>
        <v>0</v>
      </c>
      <c r="BH161" s="134">
        <f t="shared" ref="BH161:BH165" si="32">IF(N161="sníž. přenesená",J161,0)</f>
        <v>0</v>
      </c>
      <c r="BI161" s="134">
        <f t="shared" ref="BI161:BI165" si="33">IF(N161="nulová",J161,0)</f>
        <v>0</v>
      </c>
      <c r="BJ161" s="3" t="s">
        <v>81</v>
      </c>
      <c r="BK161" s="134">
        <f t="shared" ref="BK161:BK165" si="34">ROUND(I161*H161,2)</f>
        <v>0</v>
      </c>
      <c r="BL161" s="3" t="s">
        <v>245</v>
      </c>
      <c r="BM161" s="133" t="s">
        <v>436</v>
      </c>
    </row>
    <row r="162" spans="1:65" ht="16.5" customHeight="1">
      <c r="A162" s="17"/>
      <c r="B162" s="18"/>
      <c r="C162" s="162" t="s">
        <v>295</v>
      </c>
      <c r="D162" s="162" t="s">
        <v>387</v>
      </c>
      <c r="E162" s="163" t="s">
        <v>437</v>
      </c>
      <c r="F162" s="164" t="s">
        <v>438</v>
      </c>
      <c r="G162" s="165" t="s">
        <v>176</v>
      </c>
      <c r="H162" s="166">
        <v>1</v>
      </c>
      <c r="I162" s="297"/>
      <c r="J162" s="167">
        <f t="shared" si="25"/>
        <v>0</v>
      </c>
      <c r="K162" s="164" t="s">
        <v>19</v>
      </c>
      <c r="L162" s="168"/>
      <c r="M162" s="169" t="s">
        <v>19</v>
      </c>
      <c r="N162" s="170" t="s">
        <v>44</v>
      </c>
      <c r="O162" s="17"/>
      <c r="P162" s="131">
        <f t="shared" si="26"/>
        <v>0</v>
      </c>
      <c r="Q162" s="131">
        <v>1.9E-2</v>
      </c>
      <c r="R162" s="131">
        <f t="shared" si="27"/>
        <v>1.9E-2</v>
      </c>
      <c r="S162" s="131">
        <v>0</v>
      </c>
      <c r="T162" s="132">
        <f t="shared" si="28"/>
        <v>0</v>
      </c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33" t="s">
        <v>435</v>
      </c>
      <c r="AS162" s="17"/>
      <c r="AT162" s="133" t="s">
        <v>387</v>
      </c>
      <c r="AU162" s="133" t="s">
        <v>83</v>
      </c>
      <c r="AV162" s="17"/>
      <c r="AW162" s="17"/>
      <c r="AX162" s="17"/>
      <c r="AY162" s="3" t="s">
        <v>147</v>
      </c>
      <c r="AZ162" s="17"/>
      <c r="BA162" s="17"/>
      <c r="BB162" s="17"/>
      <c r="BC162" s="17"/>
      <c r="BD162" s="17"/>
      <c r="BE162" s="134">
        <f t="shared" si="29"/>
        <v>0</v>
      </c>
      <c r="BF162" s="134">
        <f t="shared" si="30"/>
        <v>0</v>
      </c>
      <c r="BG162" s="134">
        <f t="shared" si="31"/>
        <v>0</v>
      </c>
      <c r="BH162" s="134">
        <f t="shared" si="32"/>
        <v>0</v>
      </c>
      <c r="BI162" s="134">
        <f t="shared" si="33"/>
        <v>0</v>
      </c>
      <c r="BJ162" s="3" t="s">
        <v>81</v>
      </c>
      <c r="BK162" s="134">
        <f t="shared" si="34"/>
        <v>0</v>
      </c>
      <c r="BL162" s="3" t="s">
        <v>245</v>
      </c>
      <c r="BM162" s="133" t="s">
        <v>439</v>
      </c>
    </row>
    <row r="163" spans="1:65" ht="16.5" customHeight="1">
      <c r="A163" s="17"/>
      <c r="B163" s="18"/>
      <c r="C163" s="162" t="s">
        <v>303</v>
      </c>
      <c r="D163" s="162" t="s">
        <v>387</v>
      </c>
      <c r="E163" s="163" t="s">
        <v>440</v>
      </c>
      <c r="F163" s="164" t="s">
        <v>441</v>
      </c>
      <c r="G163" s="165" t="s">
        <v>176</v>
      </c>
      <c r="H163" s="166">
        <v>1</v>
      </c>
      <c r="I163" s="297"/>
      <c r="J163" s="167">
        <f t="shared" si="25"/>
        <v>0</v>
      </c>
      <c r="K163" s="164" t="s">
        <v>19</v>
      </c>
      <c r="L163" s="168"/>
      <c r="M163" s="169" t="s">
        <v>19</v>
      </c>
      <c r="N163" s="170" t="s">
        <v>44</v>
      </c>
      <c r="O163" s="17"/>
      <c r="P163" s="131">
        <f t="shared" si="26"/>
        <v>0</v>
      </c>
      <c r="Q163" s="131">
        <v>1.9E-2</v>
      </c>
      <c r="R163" s="131">
        <f t="shared" si="27"/>
        <v>1.9E-2</v>
      </c>
      <c r="S163" s="131">
        <v>0</v>
      </c>
      <c r="T163" s="132">
        <f t="shared" si="28"/>
        <v>0</v>
      </c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33" t="s">
        <v>435</v>
      </c>
      <c r="AS163" s="17"/>
      <c r="AT163" s="133" t="s">
        <v>387</v>
      </c>
      <c r="AU163" s="133" t="s">
        <v>83</v>
      </c>
      <c r="AV163" s="17"/>
      <c r="AW163" s="17"/>
      <c r="AX163" s="17"/>
      <c r="AY163" s="3" t="s">
        <v>147</v>
      </c>
      <c r="AZ163" s="17"/>
      <c r="BA163" s="17"/>
      <c r="BB163" s="17"/>
      <c r="BC163" s="17"/>
      <c r="BD163" s="17"/>
      <c r="BE163" s="134">
        <f t="shared" si="29"/>
        <v>0</v>
      </c>
      <c r="BF163" s="134">
        <f t="shared" si="30"/>
        <v>0</v>
      </c>
      <c r="BG163" s="134">
        <f t="shared" si="31"/>
        <v>0</v>
      </c>
      <c r="BH163" s="134">
        <f t="shared" si="32"/>
        <v>0</v>
      </c>
      <c r="BI163" s="134">
        <f t="shared" si="33"/>
        <v>0</v>
      </c>
      <c r="BJ163" s="3" t="s">
        <v>81</v>
      </c>
      <c r="BK163" s="134">
        <f t="shared" si="34"/>
        <v>0</v>
      </c>
      <c r="BL163" s="3" t="s">
        <v>245</v>
      </c>
      <c r="BM163" s="133" t="s">
        <v>442</v>
      </c>
    </row>
    <row r="164" spans="1:65" ht="16.5" customHeight="1">
      <c r="A164" s="17"/>
      <c r="B164" s="18"/>
      <c r="C164" s="162" t="s">
        <v>308</v>
      </c>
      <c r="D164" s="162" t="s">
        <v>387</v>
      </c>
      <c r="E164" s="163" t="s">
        <v>443</v>
      </c>
      <c r="F164" s="164" t="s">
        <v>444</v>
      </c>
      <c r="G164" s="165" t="s">
        <v>176</v>
      </c>
      <c r="H164" s="166">
        <v>8</v>
      </c>
      <c r="I164" s="297"/>
      <c r="J164" s="167">
        <f t="shared" si="25"/>
        <v>0</v>
      </c>
      <c r="K164" s="164" t="s">
        <v>154</v>
      </c>
      <c r="L164" s="168"/>
      <c r="M164" s="169" t="s">
        <v>19</v>
      </c>
      <c r="N164" s="170" t="s">
        <v>44</v>
      </c>
      <c r="O164" s="17"/>
      <c r="P164" s="131">
        <f t="shared" si="26"/>
        <v>0</v>
      </c>
      <c r="Q164" s="131">
        <v>1.7000000000000001E-2</v>
      </c>
      <c r="R164" s="131">
        <f t="shared" si="27"/>
        <v>0.13600000000000001</v>
      </c>
      <c r="S164" s="131">
        <v>0</v>
      </c>
      <c r="T164" s="132">
        <f t="shared" si="28"/>
        <v>0</v>
      </c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33" t="s">
        <v>435</v>
      </c>
      <c r="AS164" s="17"/>
      <c r="AT164" s="133" t="s">
        <v>387</v>
      </c>
      <c r="AU164" s="133" t="s">
        <v>83</v>
      </c>
      <c r="AV164" s="17"/>
      <c r="AW164" s="17"/>
      <c r="AX164" s="17"/>
      <c r="AY164" s="3" t="s">
        <v>147</v>
      </c>
      <c r="AZ164" s="17"/>
      <c r="BA164" s="17"/>
      <c r="BB164" s="17"/>
      <c r="BC164" s="17"/>
      <c r="BD164" s="17"/>
      <c r="BE164" s="134">
        <f t="shared" si="29"/>
        <v>0</v>
      </c>
      <c r="BF164" s="134">
        <f t="shared" si="30"/>
        <v>0</v>
      </c>
      <c r="BG164" s="134">
        <f t="shared" si="31"/>
        <v>0</v>
      </c>
      <c r="BH164" s="134">
        <f t="shared" si="32"/>
        <v>0</v>
      </c>
      <c r="BI164" s="134">
        <f t="shared" si="33"/>
        <v>0</v>
      </c>
      <c r="BJ164" s="3" t="s">
        <v>81</v>
      </c>
      <c r="BK164" s="134">
        <f t="shared" si="34"/>
        <v>0</v>
      </c>
      <c r="BL164" s="3" t="s">
        <v>245</v>
      </c>
      <c r="BM164" s="133" t="s">
        <v>445</v>
      </c>
    </row>
    <row r="165" spans="1:65" ht="24" customHeight="1">
      <c r="A165" s="17"/>
      <c r="B165" s="18"/>
      <c r="C165" s="123" t="s">
        <v>314</v>
      </c>
      <c r="D165" s="123" t="s">
        <v>150</v>
      </c>
      <c r="E165" s="124" t="s">
        <v>446</v>
      </c>
      <c r="F165" s="125" t="s">
        <v>447</v>
      </c>
      <c r="G165" s="126" t="s">
        <v>176</v>
      </c>
      <c r="H165" s="127">
        <v>6</v>
      </c>
      <c r="I165" s="294"/>
      <c r="J165" s="128">
        <f t="shared" si="25"/>
        <v>0</v>
      </c>
      <c r="K165" s="125" t="s">
        <v>154</v>
      </c>
      <c r="L165" s="18"/>
      <c r="M165" s="129" t="s">
        <v>19</v>
      </c>
      <c r="N165" s="130" t="s">
        <v>44</v>
      </c>
      <c r="O165" s="17"/>
      <c r="P165" s="131">
        <f t="shared" si="26"/>
        <v>0</v>
      </c>
      <c r="Q165" s="131">
        <v>0</v>
      </c>
      <c r="R165" s="131">
        <f t="shared" si="27"/>
        <v>0</v>
      </c>
      <c r="S165" s="131">
        <v>0</v>
      </c>
      <c r="T165" s="132">
        <f t="shared" si="28"/>
        <v>0</v>
      </c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33" t="s">
        <v>245</v>
      </c>
      <c r="AS165" s="17"/>
      <c r="AT165" s="133" t="s">
        <v>150</v>
      </c>
      <c r="AU165" s="133" t="s">
        <v>83</v>
      </c>
      <c r="AV165" s="17"/>
      <c r="AW165" s="17"/>
      <c r="AX165" s="17"/>
      <c r="AY165" s="3" t="s">
        <v>147</v>
      </c>
      <c r="AZ165" s="17"/>
      <c r="BA165" s="17"/>
      <c r="BB165" s="17"/>
      <c r="BC165" s="17"/>
      <c r="BD165" s="17"/>
      <c r="BE165" s="134">
        <f t="shared" si="29"/>
        <v>0</v>
      </c>
      <c r="BF165" s="134">
        <f t="shared" si="30"/>
        <v>0</v>
      </c>
      <c r="BG165" s="134">
        <f t="shared" si="31"/>
        <v>0</v>
      </c>
      <c r="BH165" s="134">
        <f t="shared" si="32"/>
        <v>0</v>
      </c>
      <c r="BI165" s="134">
        <f t="shared" si="33"/>
        <v>0</v>
      </c>
      <c r="BJ165" s="3" t="s">
        <v>81</v>
      </c>
      <c r="BK165" s="134">
        <f t="shared" si="34"/>
        <v>0</v>
      </c>
      <c r="BL165" s="3" t="s">
        <v>245</v>
      </c>
      <c r="BM165" s="133" t="s">
        <v>448</v>
      </c>
    </row>
    <row r="166" spans="1:65" ht="15.75" customHeight="1">
      <c r="A166" s="17"/>
      <c r="B166" s="18"/>
      <c r="C166" s="17"/>
      <c r="D166" s="135" t="s">
        <v>157</v>
      </c>
      <c r="E166" s="17"/>
      <c r="F166" s="136" t="s">
        <v>449</v>
      </c>
      <c r="G166" s="17"/>
      <c r="H166" s="17"/>
      <c r="I166" s="17"/>
      <c r="J166" s="17"/>
      <c r="K166" s="17"/>
      <c r="L166" s="18"/>
      <c r="M166" s="137"/>
      <c r="N166" s="17"/>
      <c r="O166" s="17"/>
      <c r="P166" s="17"/>
      <c r="Q166" s="17"/>
      <c r="R166" s="17"/>
      <c r="S166" s="17"/>
      <c r="T166" s="41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3" t="s">
        <v>157</v>
      </c>
      <c r="AU166" s="3" t="s">
        <v>83</v>
      </c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</row>
    <row r="167" spans="1:65" ht="16.5" customHeight="1">
      <c r="A167" s="17"/>
      <c r="B167" s="18"/>
      <c r="C167" s="162" t="s">
        <v>321</v>
      </c>
      <c r="D167" s="162" t="s">
        <v>387</v>
      </c>
      <c r="E167" s="163" t="s">
        <v>450</v>
      </c>
      <c r="F167" s="164" t="s">
        <v>451</v>
      </c>
      <c r="G167" s="165" t="s">
        <v>176</v>
      </c>
      <c r="H167" s="166">
        <v>4</v>
      </c>
      <c r="I167" s="297"/>
      <c r="J167" s="167">
        <f t="shared" ref="J167:J170" si="35">ROUND(I167*H167,2)</f>
        <v>0</v>
      </c>
      <c r="K167" s="164" t="s">
        <v>154</v>
      </c>
      <c r="L167" s="168"/>
      <c r="M167" s="169" t="s">
        <v>19</v>
      </c>
      <c r="N167" s="170" t="s">
        <v>44</v>
      </c>
      <c r="O167" s="17"/>
      <c r="P167" s="131">
        <f t="shared" ref="P167:P170" si="36">O167*H167</f>
        <v>0</v>
      </c>
      <c r="Q167" s="131">
        <v>2.23E-2</v>
      </c>
      <c r="R167" s="131">
        <f t="shared" ref="R167:R170" si="37">Q167*H167</f>
        <v>8.9200000000000002E-2</v>
      </c>
      <c r="S167" s="131">
        <v>0</v>
      </c>
      <c r="T167" s="132">
        <f t="shared" ref="T167:T170" si="38">S167*H167</f>
        <v>0</v>
      </c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33" t="s">
        <v>435</v>
      </c>
      <c r="AS167" s="17"/>
      <c r="AT167" s="133" t="s">
        <v>387</v>
      </c>
      <c r="AU167" s="133" t="s">
        <v>83</v>
      </c>
      <c r="AV167" s="17"/>
      <c r="AW167" s="17"/>
      <c r="AX167" s="17"/>
      <c r="AY167" s="3" t="s">
        <v>147</v>
      </c>
      <c r="AZ167" s="17"/>
      <c r="BA167" s="17"/>
      <c r="BB167" s="17"/>
      <c r="BC167" s="17"/>
      <c r="BD167" s="17"/>
      <c r="BE167" s="134">
        <f t="shared" ref="BE167:BE170" si="39">IF(N167="základní",J167,0)</f>
        <v>0</v>
      </c>
      <c r="BF167" s="134">
        <f t="shared" ref="BF167:BF170" si="40">IF(N167="snížená",J167,0)</f>
        <v>0</v>
      </c>
      <c r="BG167" s="134">
        <f t="shared" ref="BG167:BG170" si="41">IF(N167="zákl. přenesená",J167,0)</f>
        <v>0</v>
      </c>
      <c r="BH167" s="134">
        <f t="shared" ref="BH167:BH170" si="42">IF(N167="sníž. přenesená",J167,0)</f>
        <v>0</v>
      </c>
      <c r="BI167" s="134">
        <f t="shared" ref="BI167:BI170" si="43">IF(N167="nulová",J167,0)</f>
        <v>0</v>
      </c>
      <c r="BJ167" s="3" t="s">
        <v>81</v>
      </c>
      <c r="BK167" s="134">
        <f t="shared" ref="BK167:BK170" si="44">ROUND(I167*H167,2)</f>
        <v>0</v>
      </c>
      <c r="BL167" s="3" t="s">
        <v>245</v>
      </c>
      <c r="BM167" s="133" t="s">
        <v>452</v>
      </c>
    </row>
    <row r="168" spans="1:65" ht="16.5" customHeight="1">
      <c r="A168" s="17"/>
      <c r="B168" s="18"/>
      <c r="C168" s="162" t="s">
        <v>453</v>
      </c>
      <c r="D168" s="162" t="s">
        <v>387</v>
      </c>
      <c r="E168" s="163" t="s">
        <v>454</v>
      </c>
      <c r="F168" s="164" t="s">
        <v>455</v>
      </c>
      <c r="G168" s="165" t="s">
        <v>176</v>
      </c>
      <c r="H168" s="166">
        <v>1</v>
      </c>
      <c r="I168" s="297"/>
      <c r="J168" s="167">
        <f t="shared" si="35"/>
        <v>0</v>
      </c>
      <c r="K168" s="164" t="s">
        <v>19</v>
      </c>
      <c r="L168" s="168"/>
      <c r="M168" s="169" t="s">
        <v>19</v>
      </c>
      <c r="N168" s="170" t="s">
        <v>44</v>
      </c>
      <c r="O168" s="17"/>
      <c r="P168" s="131">
        <f t="shared" si="36"/>
        <v>0</v>
      </c>
      <c r="Q168" s="131">
        <v>2.23E-2</v>
      </c>
      <c r="R168" s="131">
        <f t="shared" si="37"/>
        <v>2.23E-2</v>
      </c>
      <c r="S168" s="131">
        <v>0</v>
      </c>
      <c r="T168" s="132">
        <f t="shared" si="38"/>
        <v>0</v>
      </c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33" t="s">
        <v>435</v>
      </c>
      <c r="AS168" s="17"/>
      <c r="AT168" s="133" t="s">
        <v>387</v>
      </c>
      <c r="AU168" s="133" t="s">
        <v>83</v>
      </c>
      <c r="AV168" s="17"/>
      <c r="AW168" s="17"/>
      <c r="AX168" s="17"/>
      <c r="AY168" s="3" t="s">
        <v>147</v>
      </c>
      <c r="AZ168" s="17"/>
      <c r="BA168" s="17"/>
      <c r="BB168" s="17"/>
      <c r="BC168" s="17"/>
      <c r="BD168" s="17"/>
      <c r="BE168" s="134">
        <f t="shared" si="39"/>
        <v>0</v>
      </c>
      <c r="BF168" s="134">
        <f t="shared" si="40"/>
        <v>0</v>
      </c>
      <c r="BG168" s="134">
        <f t="shared" si="41"/>
        <v>0</v>
      </c>
      <c r="BH168" s="134">
        <f t="shared" si="42"/>
        <v>0</v>
      </c>
      <c r="BI168" s="134">
        <f t="shared" si="43"/>
        <v>0</v>
      </c>
      <c r="BJ168" s="3" t="s">
        <v>81</v>
      </c>
      <c r="BK168" s="134">
        <f t="shared" si="44"/>
        <v>0</v>
      </c>
      <c r="BL168" s="3" t="s">
        <v>245</v>
      </c>
      <c r="BM168" s="133" t="s">
        <v>456</v>
      </c>
    </row>
    <row r="169" spans="1:65" ht="16.5" customHeight="1">
      <c r="A169" s="17"/>
      <c r="B169" s="18"/>
      <c r="C169" s="162" t="s">
        <v>457</v>
      </c>
      <c r="D169" s="162" t="s">
        <v>387</v>
      </c>
      <c r="E169" s="163" t="s">
        <v>458</v>
      </c>
      <c r="F169" s="164" t="s">
        <v>459</v>
      </c>
      <c r="G169" s="165" t="s">
        <v>176</v>
      </c>
      <c r="H169" s="166">
        <v>1</v>
      </c>
      <c r="I169" s="297"/>
      <c r="J169" s="167">
        <f t="shared" si="35"/>
        <v>0</v>
      </c>
      <c r="K169" s="164" t="s">
        <v>19</v>
      </c>
      <c r="L169" s="168"/>
      <c r="M169" s="169" t="s">
        <v>19</v>
      </c>
      <c r="N169" s="170" t="s">
        <v>44</v>
      </c>
      <c r="O169" s="17"/>
      <c r="P169" s="131">
        <f t="shared" si="36"/>
        <v>0</v>
      </c>
      <c r="Q169" s="131">
        <v>2.23E-2</v>
      </c>
      <c r="R169" s="131">
        <f t="shared" si="37"/>
        <v>2.23E-2</v>
      </c>
      <c r="S169" s="131">
        <v>0</v>
      </c>
      <c r="T169" s="132">
        <f t="shared" si="38"/>
        <v>0</v>
      </c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33" t="s">
        <v>435</v>
      </c>
      <c r="AS169" s="17"/>
      <c r="AT169" s="133" t="s">
        <v>387</v>
      </c>
      <c r="AU169" s="133" t="s">
        <v>83</v>
      </c>
      <c r="AV169" s="17"/>
      <c r="AW169" s="17"/>
      <c r="AX169" s="17"/>
      <c r="AY169" s="3" t="s">
        <v>147</v>
      </c>
      <c r="AZ169" s="17"/>
      <c r="BA169" s="17"/>
      <c r="BB169" s="17"/>
      <c r="BC169" s="17"/>
      <c r="BD169" s="17"/>
      <c r="BE169" s="134">
        <f t="shared" si="39"/>
        <v>0</v>
      </c>
      <c r="BF169" s="134">
        <f t="shared" si="40"/>
        <v>0</v>
      </c>
      <c r="BG169" s="134">
        <f t="shared" si="41"/>
        <v>0</v>
      </c>
      <c r="BH169" s="134">
        <f t="shared" si="42"/>
        <v>0</v>
      </c>
      <c r="BI169" s="134">
        <f t="shared" si="43"/>
        <v>0</v>
      </c>
      <c r="BJ169" s="3" t="s">
        <v>81</v>
      </c>
      <c r="BK169" s="134">
        <f t="shared" si="44"/>
        <v>0</v>
      </c>
      <c r="BL169" s="3" t="s">
        <v>245</v>
      </c>
      <c r="BM169" s="133" t="s">
        <v>460</v>
      </c>
    </row>
    <row r="170" spans="1:65" ht="16.5" customHeight="1">
      <c r="A170" s="17"/>
      <c r="B170" s="18"/>
      <c r="C170" s="123" t="s">
        <v>461</v>
      </c>
      <c r="D170" s="123" t="s">
        <v>150</v>
      </c>
      <c r="E170" s="124" t="s">
        <v>462</v>
      </c>
      <c r="F170" s="125" t="s">
        <v>463</v>
      </c>
      <c r="G170" s="126" t="s">
        <v>176</v>
      </c>
      <c r="H170" s="127">
        <v>32</v>
      </c>
      <c r="I170" s="294"/>
      <c r="J170" s="128">
        <f t="shared" si="35"/>
        <v>0</v>
      </c>
      <c r="K170" s="125" t="s">
        <v>154</v>
      </c>
      <c r="L170" s="18"/>
      <c r="M170" s="129" t="s">
        <v>19</v>
      </c>
      <c r="N170" s="130" t="s">
        <v>44</v>
      </c>
      <c r="O170" s="17"/>
      <c r="P170" s="131">
        <f t="shared" si="36"/>
        <v>0</v>
      </c>
      <c r="Q170" s="131">
        <v>0</v>
      </c>
      <c r="R170" s="131">
        <f t="shared" si="37"/>
        <v>0</v>
      </c>
      <c r="S170" s="131">
        <v>0</v>
      </c>
      <c r="T170" s="132">
        <f t="shared" si="38"/>
        <v>0</v>
      </c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33" t="s">
        <v>245</v>
      </c>
      <c r="AS170" s="17"/>
      <c r="AT170" s="133" t="s">
        <v>150</v>
      </c>
      <c r="AU170" s="133" t="s">
        <v>83</v>
      </c>
      <c r="AV170" s="17"/>
      <c r="AW170" s="17"/>
      <c r="AX170" s="17"/>
      <c r="AY170" s="3" t="s">
        <v>147</v>
      </c>
      <c r="AZ170" s="17"/>
      <c r="BA170" s="17"/>
      <c r="BB170" s="17"/>
      <c r="BC170" s="17"/>
      <c r="BD170" s="17"/>
      <c r="BE170" s="134">
        <f t="shared" si="39"/>
        <v>0</v>
      </c>
      <c r="BF170" s="134">
        <f t="shared" si="40"/>
        <v>0</v>
      </c>
      <c r="BG170" s="134">
        <f t="shared" si="41"/>
        <v>0</v>
      </c>
      <c r="BH170" s="134">
        <f t="shared" si="42"/>
        <v>0</v>
      </c>
      <c r="BI170" s="134">
        <f t="shared" si="43"/>
        <v>0</v>
      </c>
      <c r="BJ170" s="3" t="s">
        <v>81</v>
      </c>
      <c r="BK170" s="134">
        <f t="shared" si="44"/>
        <v>0</v>
      </c>
      <c r="BL170" s="3" t="s">
        <v>245</v>
      </c>
      <c r="BM170" s="133" t="s">
        <v>464</v>
      </c>
    </row>
    <row r="171" spans="1:65" ht="15.75" customHeight="1">
      <c r="A171" s="17"/>
      <c r="B171" s="18"/>
      <c r="C171" s="17"/>
      <c r="D171" s="135" t="s">
        <v>157</v>
      </c>
      <c r="E171" s="17"/>
      <c r="F171" s="136" t="s">
        <v>465</v>
      </c>
      <c r="G171" s="17"/>
      <c r="H171" s="17"/>
      <c r="I171" s="17"/>
      <c r="J171" s="17"/>
      <c r="K171" s="17"/>
      <c r="L171" s="18"/>
      <c r="M171" s="137"/>
      <c r="N171" s="17"/>
      <c r="O171" s="17"/>
      <c r="P171" s="17"/>
      <c r="Q171" s="17"/>
      <c r="R171" s="17"/>
      <c r="S171" s="17"/>
      <c r="T171" s="41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3" t="s">
        <v>157</v>
      </c>
      <c r="AU171" s="3" t="s">
        <v>83</v>
      </c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</row>
    <row r="172" spans="1:65" ht="16.5" customHeight="1">
      <c r="A172" s="17"/>
      <c r="B172" s="18"/>
      <c r="C172" s="162" t="s">
        <v>435</v>
      </c>
      <c r="D172" s="162" t="s">
        <v>387</v>
      </c>
      <c r="E172" s="163" t="s">
        <v>466</v>
      </c>
      <c r="F172" s="164" t="s">
        <v>467</v>
      </c>
      <c r="G172" s="165" t="s">
        <v>176</v>
      </c>
      <c r="H172" s="166">
        <v>32</v>
      </c>
      <c r="I172" s="297"/>
      <c r="J172" s="167">
        <f t="shared" ref="J172:J173" si="45">ROUND(I172*H172,2)</f>
        <v>0</v>
      </c>
      <c r="K172" s="164" t="s">
        <v>19</v>
      </c>
      <c r="L172" s="168"/>
      <c r="M172" s="169" t="s">
        <v>19</v>
      </c>
      <c r="N172" s="170" t="s">
        <v>44</v>
      </c>
      <c r="O172" s="17"/>
      <c r="P172" s="131">
        <f t="shared" ref="P172:P173" si="46">O172*H172</f>
        <v>0</v>
      </c>
      <c r="Q172" s="131">
        <v>6.9999999999999994E-5</v>
      </c>
      <c r="R172" s="131">
        <f t="shared" ref="R172:R173" si="47">Q172*H172</f>
        <v>2.2399999999999998E-3</v>
      </c>
      <c r="S172" s="131">
        <v>0</v>
      </c>
      <c r="T172" s="132">
        <f t="shared" ref="T172:T173" si="48">S172*H172</f>
        <v>0</v>
      </c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33" t="s">
        <v>435</v>
      </c>
      <c r="AS172" s="17"/>
      <c r="AT172" s="133" t="s">
        <v>387</v>
      </c>
      <c r="AU172" s="133" t="s">
        <v>83</v>
      </c>
      <c r="AV172" s="17"/>
      <c r="AW172" s="17"/>
      <c r="AX172" s="17"/>
      <c r="AY172" s="3" t="s">
        <v>147</v>
      </c>
      <c r="AZ172" s="17"/>
      <c r="BA172" s="17"/>
      <c r="BB172" s="17"/>
      <c r="BC172" s="17"/>
      <c r="BD172" s="17"/>
      <c r="BE172" s="134">
        <f t="shared" ref="BE172:BE173" si="49">IF(N172="základní",J172,0)</f>
        <v>0</v>
      </c>
      <c r="BF172" s="134">
        <f t="shared" ref="BF172:BF173" si="50">IF(N172="snížená",J172,0)</f>
        <v>0</v>
      </c>
      <c r="BG172" s="134">
        <f t="shared" ref="BG172:BG173" si="51">IF(N172="zákl. přenesená",J172,0)</f>
        <v>0</v>
      </c>
      <c r="BH172" s="134">
        <f t="shared" ref="BH172:BH173" si="52">IF(N172="sníž. přenesená",J172,0)</f>
        <v>0</v>
      </c>
      <c r="BI172" s="134">
        <f t="shared" ref="BI172:BI173" si="53">IF(N172="nulová",J172,0)</f>
        <v>0</v>
      </c>
      <c r="BJ172" s="3" t="s">
        <v>81</v>
      </c>
      <c r="BK172" s="134">
        <f t="shared" ref="BK172:BK173" si="54">ROUND(I172*H172,2)</f>
        <v>0</v>
      </c>
      <c r="BL172" s="3" t="s">
        <v>245</v>
      </c>
      <c r="BM172" s="133" t="s">
        <v>468</v>
      </c>
    </row>
    <row r="173" spans="1:65" ht="16.5" customHeight="1">
      <c r="A173" s="17"/>
      <c r="B173" s="18"/>
      <c r="C173" s="123" t="s">
        <v>469</v>
      </c>
      <c r="D173" s="123" t="s">
        <v>150</v>
      </c>
      <c r="E173" s="124" t="s">
        <v>470</v>
      </c>
      <c r="F173" s="125" t="s">
        <v>471</v>
      </c>
      <c r="G173" s="126" t="s">
        <v>176</v>
      </c>
      <c r="H173" s="127">
        <v>36</v>
      </c>
      <c r="I173" s="294"/>
      <c r="J173" s="128">
        <f t="shared" si="45"/>
        <v>0</v>
      </c>
      <c r="K173" s="125" t="s">
        <v>154</v>
      </c>
      <c r="L173" s="18"/>
      <c r="M173" s="129" t="s">
        <v>19</v>
      </c>
      <c r="N173" s="130" t="s">
        <v>44</v>
      </c>
      <c r="O173" s="17"/>
      <c r="P173" s="131">
        <f t="shared" si="46"/>
        <v>0</v>
      </c>
      <c r="Q173" s="131">
        <v>0</v>
      </c>
      <c r="R173" s="131">
        <f t="shared" si="47"/>
        <v>0</v>
      </c>
      <c r="S173" s="131">
        <v>0</v>
      </c>
      <c r="T173" s="132">
        <f t="shared" si="48"/>
        <v>0</v>
      </c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33" t="s">
        <v>245</v>
      </c>
      <c r="AS173" s="17"/>
      <c r="AT173" s="133" t="s">
        <v>150</v>
      </c>
      <c r="AU173" s="133" t="s">
        <v>83</v>
      </c>
      <c r="AV173" s="17"/>
      <c r="AW173" s="17"/>
      <c r="AX173" s="17"/>
      <c r="AY173" s="3" t="s">
        <v>147</v>
      </c>
      <c r="AZ173" s="17"/>
      <c r="BA173" s="17"/>
      <c r="BB173" s="17"/>
      <c r="BC173" s="17"/>
      <c r="BD173" s="17"/>
      <c r="BE173" s="134">
        <f t="shared" si="49"/>
        <v>0</v>
      </c>
      <c r="BF173" s="134">
        <f t="shared" si="50"/>
        <v>0</v>
      </c>
      <c r="BG173" s="134">
        <f t="shared" si="51"/>
        <v>0</v>
      </c>
      <c r="BH173" s="134">
        <f t="shared" si="52"/>
        <v>0</v>
      </c>
      <c r="BI173" s="134">
        <f t="shared" si="53"/>
        <v>0</v>
      </c>
      <c r="BJ173" s="3" t="s">
        <v>81</v>
      </c>
      <c r="BK173" s="134">
        <f t="shared" si="54"/>
        <v>0</v>
      </c>
      <c r="BL173" s="3" t="s">
        <v>245</v>
      </c>
      <c r="BM173" s="133" t="s">
        <v>472</v>
      </c>
    </row>
    <row r="174" spans="1:65" ht="15.75" customHeight="1">
      <c r="A174" s="17"/>
      <c r="B174" s="18"/>
      <c r="C174" s="17"/>
      <c r="D174" s="135" t="s">
        <v>157</v>
      </c>
      <c r="E174" s="17"/>
      <c r="F174" s="136" t="s">
        <v>473</v>
      </c>
      <c r="G174" s="17"/>
      <c r="H174" s="17"/>
      <c r="I174" s="17"/>
      <c r="J174" s="17"/>
      <c r="K174" s="17"/>
      <c r="L174" s="18"/>
      <c r="M174" s="137"/>
      <c r="N174" s="17"/>
      <c r="O174" s="17"/>
      <c r="P174" s="17"/>
      <c r="Q174" s="17"/>
      <c r="R174" s="17"/>
      <c r="S174" s="17"/>
      <c r="T174" s="41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3" t="s">
        <v>157</v>
      </c>
      <c r="AU174" s="3" t="s">
        <v>83</v>
      </c>
      <c r="AV174" s="17"/>
      <c r="AW174" s="17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7"/>
      <c r="BL174" s="17"/>
      <c r="BM174" s="17"/>
    </row>
    <row r="175" spans="1:65" ht="16.5" customHeight="1">
      <c r="A175" s="17"/>
      <c r="B175" s="18"/>
      <c r="C175" s="162" t="s">
        <v>474</v>
      </c>
      <c r="D175" s="162" t="s">
        <v>387</v>
      </c>
      <c r="E175" s="163" t="s">
        <v>475</v>
      </c>
      <c r="F175" s="164" t="s">
        <v>476</v>
      </c>
      <c r="G175" s="165" t="s">
        <v>176</v>
      </c>
      <c r="H175" s="166">
        <v>36</v>
      </c>
      <c r="I175" s="297"/>
      <c r="J175" s="167">
        <f t="shared" ref="J175:J176" si="55">ROUND(I175*H175,2)</f>
        <v>0</v>
      </c>
      <c r="K175" s="164" t="s">
        <v>154</v>
      </c>
      <c r="L175" s="168"/>
      <c r="M175" s="169" t="s">
        <v>19</v>
      </c>
      <c r="N175" s="170" t="s">
        <v>44</v>
      </c>
      <c r="O175" s="17"/>
      <c r="P175" s="131">
        <f t="shared" ref="P175:P176" si="56">O175*H175</f>
        <v>0</v>
      </c>
      <c r="Q175" s="131">
        <v>2.2000000000000001E-3</v>
      </c>
      <c r="R175" s="131">
        <f t="shared" ref="R175:R176" si="57">Q175*H175</f>
        <v>7.9200000000000007E-2</v>
      </c>
      <c r="S175" s="131">
        <v>0</v>
      </c>
      <c r="T175" s="132">
        <f t="shared" ref="T175:T176" si="58">S175*H175</f>
        <v>0</v>
      </c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33" t="s">
        <v>435</v>
      </c>
      <c r="AS175" s="17"/>
      <c r="AT175" s="133" t="s">
        <v>387</v>
      </c>
      <c r="AU175" s="133" t="s">
        <v>83</v>
      </c>
      <c r="AV175" s="17"/>
      <c r="AW175" s="17"/>
      <c r="AX175" s="17"/>
      <c r="AY175" s="3" t="s">
        <v>147</v>
      </c>
      <c r="AZ175" s="17"/>
      <c r="BA175" s="17"/>
      <c r="BB175" s="17"/>
      <c r="BC175" s="17"/>
      <c r="BD175" s="17"/>
      <c r="BE175" s="134">
        <f t="shared" ref="BE175:BE176" si="59">IF(N175="základní",J175,0)</f>
        <v>0</v>
      </c>
      <c r="BF175" s="134">
        <f t="shared" ref="BF175:BF176" si="60">IF(N175="snížená",J175,0)</f>
        <v>0</v>
      </c>
      <c r="BG175" s="134">
        <f t="shared" ref="BG175:BG176" si="61">IF(N175="zákl. přenesená",J175,0)</f>
        <v>0</v>
      </c>
      <c r="BH175" s="134">
        <f t="shared" ref="BH175:BH176" si="62">IF(N175="sníž. přenesená",J175,0)</f>
        <v>0</v>
      </c>
      <c r="BI175" s="134">
        <f t="shared" ref="BI175:BI176" si="63">IF(N175="nulová",J175,0)</f>
        <v>0</v>
      </c>
      <c r="BJ175" s="3" t="s">
        <v>81</v>
      </c>
      <c r="BK175" s="134">
        <f t="shared" ref="BK175:BK176" si="64">ROUND(I175*H175,2)</f>
        <v>0</v>
      </c>
      <c r="BL175" s="3" t="s">
        <v>245</v>
      </c>
      <c r="BM175" s="133" t="s">
        <v>477</v>
      </c>
    </row>
    <row r="176" spans="1:65" ht="21.75" customHeight="1">
      <c r="A176" s="17"/>
      <c r="B176" s="18"/>
      <c r="C176" s="123" t="s">
        <v>478</v>
      </c>
      <c r="D176" s="123" t="s">
        <v>150</v>
      </c>
      <c r="E176" s="124" t="s">
        <v>479</v>
      </c>
      <c r="F176" s="125" t="s">
        <v>480</v>
      </c>
      <c r="G176" s="126" t="s">
        <v>188</v>
      </c>
      <c r="H176" s="127">
        <v>4.18</v>
      </c>
      <c r="I176" s="294"/>
      <c r="J176" s="128">
        <f t="shared" si="55"/>
        <v>0</v>
      </c>
      <c r="K176" s="125" t="s">
        <v>154</v>
      </c>
      <c r="L176" s="18"/>
      <c r="M176" s="129" t="s">
        <v>19</v>
      </c>
      <c r="N176" s="130" t="s">
        <v>44</v>
      </c>
      <c r="O176" s="17"/>
      <c r="P176" s="131">
        <f t="shared" si="56"/>
        <v>0</v>
      </c>
      <c r="Q176" s="131">
        <v>0</v>
      </c>
      <c r="R176" s="131">
        <f t="shared" si="57"/>
        <v>0</v>
      </c>
      <c r="S176" s="131">
        <v>0</v>
      </c>
      <c r="T176" s="132">
        <f t="shared" si="58"/>
        <v>0</v>
      </c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33" t="s">
        <v>245</v>
      </c>
      <c r="AS176" s="17"/>
      <c r="AT176" s="133" t="s">
        <v>150</v>
      </c>
      <c r="AU176" s="133" t="s">
        <v>83</v>
      </c>
      <c r="AV176" s="17"/>
      <c r="AW176" s="17"/>
      <c r="AX176" s="17"/>
      <c r="AY176" s="3" t="s">
        <v>147</v>
      </c>
      <c r="AZ176" s="17"/>
      <c r="BA176" s="17"/>
      <c r="BB176" s="17"/>
      <c r="BC176" s="17"/>
      <c r="BD176" s="17"/>
      <c r="BE176" s="134">
        <f t="shared" si="59"/>
        <v>0</v>
      </c>
      <c r="BF176" s="134">
        <f t="shared" si="60"/>
        <v>0</v>
      </c>
      <c r="BG176" s="134">
        <f t="shared" si="61"/>
        <v>0</v>
      </c>
      <c r="BH176" s="134">
        <f t="shared" si="62"/>
        <v>0</v>
      </c>
      <c r="BI176" s="134">
        <f t="shared" si="63"/>
        <v>0</v>
      </c>
      <c r="BJ176" s="3" t="s">
        <v>81</v>
      </c>
      <c r="BK176" s="134">
        <f t="shared" si="64"/>
        <v>0</v>
      </c>
      <c r="BL176" s="3" t="s">
        <v>245</v>
      </c>
      <c r="BM176" s="133" t="s">
        <v>481</v>
      </c>
    </row>
    <row r="177" spans="1:65" ht="15.75" customHeight="1">
      <c r="A177" s="17"/>
      <c r="B177" s="18"/>
      <c r="C177" s="17"/>
      <c r="D177" s="135" t="s">
        <v>157</v>
      </c>
      <c r="E177" s="17"/>
      <c r="F177" s="136" t="s">
        <v>482</v>
      </c>
      <c r="G177" s="17"/>
      <c r="H177" s="17"/>
      <c r="I177" s="17"/>
      <c r="J177" s="17"/>
      <c r="K177" s="17"/>
      <c r="L177" s="18"/>
      <c r="M177" s="137"/>
      <c r="N177" s="17"/>
      <c r="O177" s="17"/>
      <c r="P177" s="17"/>
      <c r="Q177" s="17"/>
      <c r="R177" s="17"/>
      <c r="S177" s="17"/>
      <c r="T177" s="41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3" t="s">
        <v>157</v>
      </c>
      <c r="AU177" s="3" t="s">
        <v>83</v>
      </c>
      <c r="AV177" s="17"/>
      <c r="AW177" s="17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7"/>
      <c r="BL177" s="17"/>
      <c r="BM177" s="17"/>
    </row>
    <row r="178" spans="1:65" ht="16.5" customHeight="1">
      <c r="A178" s="17"/>
      <c r="B178" s="18"/>
      <c r="C178" s="162" t="s">
        <v>483</v>
      </c>
      <c r="D178" s="162" t="s">
        <v>387</v>
      </c>
      <c r="E178" s="163" t="s">
        <v>484</v>
      </c>
      <c r="F178" s="164" t="s">
        <v>485</v>
      </c>
      <c r="G178" s="165" t="s">
        <v>188</v>
      </c>
      <c r="H178" s="166">
        <v>4.18</v>
      </c>
      <c r="I178" s="297"/>
      <c r="J178" s="167">
        <f t="shared" ref="J178:J179" si="65">ROUND(I178*H178,2)</f>
        <v>0</v>
      </c>
      <c r="K178" s="164" t="s">
        <v>154</v>
      </c>
      <c r="L178" s="168"/>
      <c r="M178" s="169" t="s">
        <v>19</v>
      </c>
      <c r="N178" s="170" t="s">
        <v>44</v>
      </c>
      <c r="O178" s="17"/>
      <c r="P178" s="131">
        <f t="shared" ref="P178:P179" si="66">O178*H178</f>
        <v>0</v>
      </c>
      <c r="Q178" s="131">
        <v>7.0000000000000001E-3</v>
      </c>
      <c r="R178" s="131">
        <f t="shared" ref="R178:R179" si="67">Q178*H178</f>
        <v>2.9259999999999998E-2</v>
      </c>
      <c r="S178" s="131">
        <v>0</v>
      </c>
      <c r="T178" s="132">
        <f t="shared" ref="T178:T179" si="68">S178*H178</f>
        <v>0</v>
      </c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33" t="s">
        <v>435</v>
      </c>
      <c r="AS178" s="17"/>
      <c r="AT178" s="133" t="s">
        <v>387</v>
      </c>
      <c r="AU178" s="133" t="s">
        <v>83</v>
      </c>
      <c r="AV178" s="17"/>
      <c r="AW178" s="17"/>
      <c r="AX178" s="17"/>
      <c r="AY178" s="3" t="s">
        <v>147</v>
      </c>
      <c r="AZ178" s="17"/>
      <c r="BA178" s="17"/>
      <c r="BB178" s="17"/>
      <c r="BC178" s="17"/>
      <c r="BD178" s="17"/>
      <c r="BE178" s="134">
        <f t="shared" ref="BE178:BE179" si="69">IF(N178="základní",J178,0)</f>
        <v>0</v>
      </c>
      <c r="BF178" s="134">
        <f t="shared" ref="BF178:BF179" si="70">IF(N178="snížená",J178,0)</f>
        <v>0</v>
      </c>
      <c r="BG178" s="134">
        <f t="shared" ref="BG178:BG179" si="71">IF(N178="zákl. přenesená",J178,0)</f>
        <v>0</v>
      </c>
      <c r="BH178" s="134">
        <f t="shared" ref="BH178:BH179" si="72">IF(N178="sníž. přenesená",J178,0)</f>
        <v>0</v>
      </c>
      <c r="BI178" s="134">
        <f t="shared" ref="BI178:BI179" si="73">IF(N178="nulová",J178,0)</f>
        <v>0</v>
      </c>
      <c r="BJ178" s="3" t="s">
        <v>81</v>
      </c>
      <c r="BK178" s="134">
        <f t="shared" ref="BK178:BK179" si="74">ROUND(I178*H178,2)</f>
        <v>0</v>
      </c>
      <c r="BL178" s="3" t="s">
        <v>245</v>
      </c>
      <c r="BM178" s="133" t="s">
        <v>486</v>
      </c>
    </row>
    <row r="179" spans="1:65" ht="24" customHeight="1">
      <c r="A179" s="17"/>
      <c r="B179" s="18"/>
      <c r="C179" s="123" t="s">
        <v>487</v>
      </c>
      <c r="D179" s="123" t="s">
        <v>150</v>
      </c>
      <c r="E179" s="124" t="s">
        <v>488</v>
      </c>
      <c r="F179" s="125" t="s">
        <v>489</v>
      </c>
      <c r="G179" s="126" t="s">
        <v>214</v>
      </c>
      <c r="H179" s="127">
        <v>0.79700000000000004</v>
      </c>
      <c r="I179" s="294"/>
      <c r="J179" s="128">
        <f t="shared" si="65"/>
        <v>0</v>
      </c>
      <c r="K179" s="125" t="s">
        <v>154</v>
      </c>
      <c r="L179" s="18"/>
      <c r="M179" s="129" t="s">
        <v>19</v>
      </c>
      <c r="N179" s="130" t="s">
        <v>44</v>
      </c>
      <c r="O179" s="17"/>
      <c r="P179" s="131">
        <f t="shared" si="66"/>
        <v>0</v>
      </c>
      <c r="Q179" s="131">
        <v>0</v>
      </c>
      <c r="R179" s="131">
        <f t="shared" si="67"/>
        <v>0</v>
      </c>
      <c r="S179" s="131">
        <v>0</v>
      </c>
      <c r="T179" s="132">
        <f t="shared" si="68"/>
        <v>0</v>
      </c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33" t="s">
        <v>245</v>
      </c>
      <c r="AS179" s="17"/>
      <c r="AT179" s="133" t="s">
        <v>150</v>
      </c>
      <c r="AU179" s="133" t="s">
        <v>83</v>
      </c>
      <c r="AV179" s="17"/>
      <c r="AW179" s="17"/>
      <c r="AX179" s="17"/>
      <c r="AY179" s="3" t="s">
        <v>147</v>
      </c>
      <c r="AZ179" s="17"/>
      <c r="BA179" s="17"/>
      <c r="BB179" s="17"/>
      <c r="BC179" s="17"/>
      <c r="BD179" s="17"/>
      <c r="BE179" s="134">
        <f t="shared" si="69"/>
        <v>0</v>
      </c>
      <c r="BF179" s="134">
        <f t="shared" si="70"/>
        <v>0</v>
      </c>
      <c r="BG179" s="134">
        <f t="shared" si="71"/>
        <v>0</v>
      </c>
      <c r="BH179" s="134">
        <f t="shared" si="72"/>
        <v>0</v>
      </c>
      <c r="BI179" s="134">
        <f t="shared" si="73"/>
        <v>0</v>
      </c>
      <c r="BJ179" s="3" t="s">
        <v>81</v>
      </c>
      <c r="BK179" s="134">
        <f t="shared" si="74"/>
        <v>0</v>
      </c>
      <c r="BL179" s="3" t="s">
        <v>245</v>
      </c>
      <c r="BM179" s="133" t="s">
        <v>490</v>
      </c>
    </row>
    <row r="180" spans="1:65" ht="15.75" customHeight="1">
      <c r="A180" s="17"/>
      <c r="B180" s="18"/>
      <c r="C180" s="17"/>
      <c r="D180" s="135" t="s">
        <v>157</v>
      </c>
      <c r="E180" s="17"/>
      <c r="F180" s="136" t="s">
        <v>491</v>
      </c>
      <c r="G180" s="17"/>
      <c r="H180" s="17"/>
      <c r="I180" s="17"/>
      <c r="J180" s="17"/>
      <c r="K180" s="17"/>
      <c r="L180" s="18"/>
      <c r="M180" s="137"/>
      <c r="N180" s="17"/>
      <c r="O180" s="17"/>
      <c r="P180" s="17"/>
      <c r="Q180" s="17"/>
      <c r="R180" s="17"/>
      <c r="S180" s="17"/>
      <c r="T180" s="41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3" t="s">
        <v>157</v>
      </c>
      <c r="AU180" s="3" t="s">
        <v>83</v>
      </c>
      <c r="AV180" s="17"/>
      <c r="AW180" s="17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</row>
    <row r="181" spans="1:65" ht="22.5" customHeight="1">
      <c r="A181" s="111"/>
      <c r="B181" s="112"/>
      <c r="C181" s="111"/>
      <c r="D181" s="113" t="s">
        <v>72</v>
      </c>
      <c r="E181" s="121" t="s">
        <v>301</v>
      </c>
      <c r="F181" s="121" t="s">
        <v>302</v>
      </c>
      <c r="G181" s="111"/>
      <c r="H181" s="111"/>
      <c r="I181" s="111"/>
      <c r="J181" s="122">
        <f>BK181</f>
        <v>0</v>
      </c>
      <c r="K181" s="111"/>
      <c r="L181" s="112"/>
      <c r="M181" s="116"/>
      <c r="N181" s="111"/>
      <c r="O181" s="111"/>
      <c r="P181" s="117">
        <f>SUM(P182:P185)</f>
        <v>0</v>
      </c>
      <c r="Q181" s="111"/>
      <c r="R181" s="117">
        <f>SUM(R182:R185)</f>
        <v>0</v>
      </c>
      <c r="S181" s="111"/>
      <c r="T181" s="118">
        <f>SUM(T182:T185)</f>
        <v>0</v>
      </c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3" t="s">
        <v>83</v>
      </c>
      <c r="AS181" s="111"/>
      <c r="AT181" s="119" t="s">
        <v>72</v>
      </c>
      <c r="AU181" s="119" t="s">
        <v>81</v>
      </c>
      <c r="AV181" s="111"/>
      <c r="AW181" s="111"/>
      <c r="AX181" s="111"/>
      <c r="AY181" s="113" t="s">
        <v>147</v>
      </c>
      <c r="AZ181" s="111"/>
      <c r="BA181" s="111"/>
      <c r="BB181" s="111"/>
      <c r="BC181" s="111"/>
      <c r="BD181" s="111"/>
      <c r="BE181" s="111"/>
      <c r="BF181" s="111"/>
      <c r="BG181" s="111"/>
      <c r="BH181" s="111"/>
      <c r="BI181" s="111"/>
      <c r="BJ181" s="111"/>
      <c r="BK181" s="120">
        <f>SUM(BK182:BK185)</f>
        <v>0</v>
      </c>
      <c r="BL181" s="111"/>
      <c r="BM181" s="111"/>
    </row>
    <row r="182" spans="1:65" ht="24" customHeight="1">
      <c r="A182" s="17"/>
      <c r="B182" s="18"/>
      <c r="C182" s="123" t="s">
        <v>492</v>
      </c>
      <c r="D182" s="123" t="s">
        <v>150</v>
      </c>
      <c r="E182" s="124" t="s">
        <v>304</v>
      </c>
      <c r="F182" s="125" t="s">
        <v>493</v>
      </c>
      <c r="G182" s="126" t="s">
        <v>244</v>
      </c>
      <c r="H182" s="127">
        <v>1</v>
      </c>
      <c r="I182" s="294"/>
      <c r="J182" s="128">
        <f>ROUND(I182*H182,2)</f>
        <v>0</v>
      </c>
      <c r="K182" s="125" t="s">
        <v>19</v>
      </c>
      <c r="L182" s="18"/>
      <c r="M182" s="129" t="s">
        <v>19</v>
      </c>
      <c r="N182" s="130" t="s">
        <v>44</v>
      </c>
      <c r="O182" s="17"/>
      <c r="P182" s="131">
        <f>O182*H182</f>
        <v>0</v>
      </c>
      <c r="Q182" s="131">
        <v>0</v>
      </c>
      <c r="R182" s="131">
        <f>Q182*H182</f>
        <v>0</v>
      </c>
      <c r="S182" s="131">
        <v>0</v>
      </c>
      <c r="T182" s="132">
        <f>S182*H182</f>
        <v>0</v>
      </c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33" t="s">
        <v>245</v>
      </c>
      <c r="AS182" s="17"/>
      <c r="AT182" s="133" t="s">
        <v>150</v>
      </c>
      <c r="AU182" s="133" t="s">
        <v>83</v>
      </c>
      <c r="AV182" s="17"/>
      <c r="AW182" s="17"/>
      <c r="AX182" s="17"/>
      <c r="AY182" s="3" t="s">
        <v>147</v>
      </c>
      <c r="AZ182" s="17"/>
      <c r="BA182" s="17"/>
      <c r="BB182" s="17"/>
      <c r="BC182" s="17"/>
      <c r="BD182" s="17"/>
      <c r="BE182" s="134">
        <f>IF(N182="základní",J182,0)</f>
        <v>0</v>
      </c>
      <c r="BF182" s="134">
        <f>IF(N182="snížená",J182,0)</f>
        <v>0</v>
      </c>
      <c r="BG182" s="134">
        <f>IF(N182="zákl. přenesená",J182,0)</f>
        <v>0</v>
      </c>
      <c r="BH182" s="134">
        <f>IF(N182="sníž. přenesená",J182,0)</f>
        <v>0</v>
      </c>
      <c r="BI182" s="134">
        <f>IF(N182="nulová",J182,0)</f>
        <v>0</v>
      </c>
      <c r="BJ182" s="3" t="s">
        <v>81</v>
      </c>
      <c r="BK182" s="134">
        <f>ROUND(I182*H182,2)</f>
        <v>0</v>
      </c>
      <c r="BL182" s="3" t="s">
        <v>245</v>
      </c>
      <c r="BM182" s="133" t="s">
        <v>494</v>
      </c>
    </row>
    <row r="183" spans="1:65" ht="15.75" customHeight="1">
      <c r="A183" s="138"/>
      <c r="B183" s="139"/>
      <c r="C183" s="138"/>
      <c r="D183" s="140" t="s">
        <v>164</v>
      </c>
      <c r="E183" s="141" t="s">
        <v>19</v>
      </c>
      <c r="F183" s="142" t="s">
        <v>495</v>
      </c>
      <c r="G183" s="138"/>
      <c r="H183" s="141" t="s">
        <v>19</v>
      </c>
      <c r="I183" s="138"/>
      <c r="J183" s="138"/>
      <c r="K183" s="138"/>
      <c r="L183" s="139"/>
      <c r="M183" s="143"/>
      <c r="N183" s="138"/>
      <c r="O183" s="138"/>
      <c r="P183" s="138"/>
      <c r="Q183" s="138"/>
      <c r="R183" s="138"/>
      <c r="S183" s="138"/>
      <c r="T183" s="144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41" t="s">
        <v>164</v>
      </c>
      <c r="AU183" s="141" t="s">
        <v>83</v>
      </c>
      <c r="AV183" s="138" t="s">
        <v>81</v>
      </c>
      <c r="AW183" s="138" t="s">
        <v>35</v>
      </c>
      <c r="AX183" s="138" t="s">
        <v>73</v>
      </c>
      <c r="AY183" s="141" t="s">
        <v>147</v>
      </c>
      <c r="AZ183" s="138"/>
      <c r="BA183" s="138"/>
      <c r="BB183" s="138"/>
      <c r="BC183" s="138"/>
      <c r="BD183" s="138"/>
      <c r="BE183" s="138"/>
      <c r="BF183" s="138"/>
      <c r="BG183" s="138"/>
      <c r="BH183" s="138"/>
      <c r="BI183" s="138"/>
      <c r="BJ183" s="138"/>
      <c r="BK183" s="138"/>
      <c r="BL183" s="138"/>
      <c r="BM183" s="138"/>
    </row>
    <row r="184" spans="1:65" ht="15.75" customHeight="1">
      <c r="A184" s="145"/>
      <c r="B184" s="146"/>
      <c r="C184" s="145"/>
      <c r="D184" s="140" t="s">
        <v>164</v>
      </c>
      <c r="E184" s="147" t="s">
        <v>19</v>
      </c>
      <c r="F184" s="148" t="s">
        <v>496</v>
      </c>
      <c r="G184" s="145"/>
      <c r="H184" s="149">
        <v>1</v>
      </c>
      <c r="I184" s="145"/>
      <c r="J184" s="145"/>
      <c r="K184" s="145"/>
      <c r="L184" s="146"/>
      <c r="M184" s="150"/>
      <c r="N184" s="145"/>
      <c r="O184" s="145"/>
      <c r="P184" s="145"/>
      <c r="Q184" s="145"/>
      <c r="R184" s="145"/>
      <c r="S184" s="145"/>
      <c r="T184" s="151"/>
      <c r="U184" s="145"/>
      <c r="V184" s="145"/>
      <c r="W184" s="145"/>
      <c r="X184" s="145"/>
      <c r="Y184" s="145"/>
      <c r="Z184" s="145"/>
      <c r="AA184" s="145"/>
      <c r="AB184" s="145"/>
      <c r="AC184" s="145"/>
      <c r="AD184" s="145"/>
      <c r="AE184" s="145"/>
      <c r="AF184" s="145"/>
      <c r="AG184" s="145"/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7" t="s">
        <v>164</v>
      </c>
      <c r="AU184" s="147" t="s">
        <v>83</v>
      </c>
      <c r="AV184" s="145" t="s">
        <v>83</v>
      </c>
      <c r="AW184" s="145" t="s">
        <v>35</v>
      </c>
      <c r="AX184" s="145" t="s">
        <v>73</v>
      </c>
      <c r="AY184" s="147" t="s">
        <v>147</v>
      </c>
      <c r="AZ184" s="145"/>
      <c r="BA184" s="145"/>
      <c r="BB184" s="145"/>
      <c r="BC184" s="145"/>
      <c r="BD184" s="145"/>
      <c r="BE184" s="145"/>
      <c r="BF184" s="145"/>
      <c r="BG184" s="145"/>
      <c r="BH184" s="145"/>
      <c r="BI184" s="145"/>
      <c r="BJ184" s="145"/>
      <c r="BK184" s="145"/>
      <c r="BL184" s="145"/>
      <c r="BM184" s="145"/>
    </row>
    <row r="185" spans="1:65" ht="15.75" customHeight="1">
      <c r="A185" s="152"/>
      <c r="B185" s="153"/>
      <c r="C185" s="152"/>
      <c r="D185" s="140" t="s">
        <v>164</v>
      </c>
      <c r="E185" s="154" t="s">
        <v>19</v>
      </c>
      <c r="F185" s="155" t="s">
        <v>173</v>
      </c>
      <c r="G185" s="152"/>
      <c r="H185" s="156">
        <v>1</v>
      </c>
      <c r="I185" s="152"/>
      <c r="J185" s="152"/>
      <c r="K185" s="152"/>
      <c r="L185" s="153"/>
      <c r="M185" s="157"/>
      <c r="N185" s="152"/>
      <c r="O185" s="152"/>
      <c r="P185" s="152"/>
      <c r="Q185" s="152"/>
      <c r="R185" s="152"/>
      <c r="S185" s="152"/>
      <c r="T185" s="158"/>
      <c r="U185" s="152"/>
      <c r="V185" s="152"/>
      <c r="W185" s="152"/>
      <c r="X185" s="152"/>
      <c r="Y185" s="152"/>
      <c r="Z185" s="152"/>
      <c r="AA185" s="152"/>
      <c r="AB185" s="152"/>
      <c r="AC185" s="152"/>
      <c r="AD185" s="152"/>
      <c r="AE185" s="152"/>
      <c r="AF185" s="152"/>
      <c r="AG185" s="152"/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4" t="s">
        <v>164</v>
      </c>
      <c r="AU185" s="154" t="s">
        <v>83</v>
      </c>
      <c r="AV185" s="152" t="s">
        <v>155</v>
      </c>
      <c r="AW185" s="152" t="s">
        <v>35</v>
      </c>
      <c r="AX185" s="152" t="s">
        <v>81</v>
      </c>
      <c r="AY185" s="154" t="s">
        <v>147</v>
      </c>
      <c r="AZ185" s="152"/>
      <c r="BA185" s="152"/>
      <c r="BB185" s="152"/>
      <c r="BC185" s="152"/>
      <c r="BD185" s="152"/>
      <c r="BE185" s="152"/>
      <c r="BF185" s="152"/>
      <c r="BG185" s="152"/>
      <c r="BH185" s="152"/>
      <c r="BI185" s="152"/>
      <c r="BJ185" s="152"/>
      <c r="BK185" s="152"/>
      <c r="BL185" s="152"/>
      <c r="BM185" s="152"/>
    </row>
    <row r="186" spans="1:65" ht="22.5" customHeight="1">
      <c r="A186" s="111"/>
      <c r="B186" s="112"/>
      <c r="C186" s="111"/>
      <c r="D186" s="113" t="s">
        <v>72</v>
      </c>
      <c r="E186" s="121" t="s">
        <v>312</v>
      </c>
      <c r="F186" s="121" t="s">
        <v>313</v>
      </c>
      <c r="G186" s="111"/>
      <c r="H186" s="111"/>
      <c r="I186" s="111"/>
      <c r="J186" s="122">
        <f>BK186</f>
        <v>0</v>
      </c>
      <c r="K186" s="111"/>
      <c r="L186" s="112"/>
      <c r="M186" s="116"/>
      <c r="N186" s="111"/>
      <c r="O186" s="111"/>
      <c r="P186" s="117">
        <f>SUM(P187:P207)</f>
        <v>0</v>
      </c>
      <c r="Q186" s="111"/>
      <c r="R186" s="117">
        <f>SUM(R187:R207)</f>
        <v>9.4857864544999995</v>
      </c>
      <c r="S186" s="111"/>
      <c r="T186" s="118">
        <f>SUM(T187:T207)</f>
        <v>0</v>
      </c>
      <c r="U186" s="111"/>
      <c r="V186" s="111"/>
      <c r="W186" s="111"/>
      <c r="X186" s="111"/>
      <c r="Y186" s="111"/>
      <c r="Z186" s="111"/>
      <c r="AA186" s="111"/>
      <c r="AB186" s="111"/>
      <c r="AC186" s="111"/>
      <c r="AD186" s="111"/>
      <c r="AE186" s="111"/>
      <c r="AF186" s="111"/>
      <c r="AG186" s="111"/>
      <c r="AH186" s="111"/>
      <c r="AI186" s="111"/>
      <c r="AJ186" s="111"/>
      <c r="AK186" s="111"/>
      <c r="AL186" s="111"/>
      <c r="AM186" s="111"/>
      <c r="AN186" s="111"/>
      <c r="AO186" s="111"/>
      <c r="AP186" s="111"/>
      <c r="AQ186" s="111"/>
      <c r="AR186" s="113" t="s">
        <v>83</v>
      </c>
      <c r="AS186" s="111"/>
      <c r="AT186" s="119" t="s">
        <v>72</v>
      </c>
      <c r="AU186" s="119" t="s">
        <v>81</v>
      </c>
      <c r="AV186" s="111"/>
      <c r="AW186" s="111"/>
      <c r="AX186" s="111"/>
      <c r="AY186" s="113" t="s">
        <v>147</v>
      </c>
      <c r="AZ186" s="111"/>
      <c r="BA186" s="111"/>
      <c r="BB186" s="111"/>
      <c r="BC186" s="111"/>
      <c r="BD186" s="111"/>
      <c r="BE186" s="111"/>
      <c r="BF186" s="111"/>
      <c r="BG186" s="111"/>
      <c r="BH186" s="111"/>
      <c r="BI186" s="111"/>
      <c r="BJ186" s="111"/>
      <c r="BK186" s="120">
        <f>SUM(BK187:BK207)</f>
        <v>0</v>
      </c>
      <c r="BL186" s="111"/>
      <c r="BM186" s="111"/>
    </row>
    <row r="187" spans="1:65" ht="16.5" customHeight="1">
      <c r="A187" s="17"/>
      <c r="B187" s="18"/>
      <c r="C187" s="123" t="s">
        <v>497</v>
      </c>
      <c r="D187" s="123" t="s">
        <v>150</v>
      </c>
      <c r="E187" s="124" t="s">
        <v>498</v>
      </c>
      <c r="F187" s="125" t="s">
        <v>499</v>
      </c>
      <c r="G187" s="126" t="s">
        <v>153</v>
      </c>
      <c r="H187" s="127">
        <v>202.77</v>
      </c>
      <c r="I187" s="294"/>
      <c r="J187" s="128">
        <f>ROUND(I187*H187,2)</f>
        <v>0</v>
      </c>
      <c r="K187" s="125" t="s">
        <v>154</v>
      </c>
      <c r="L187" s="18"/>
      <c r="M187" s="129" t="s">
        <v>19</v>
      </c>
      <c r="N187" s="130" t="s">
        <v>44</v>
      </c>
      <c r="O187" s="17"/>
      <c r="P187" s="131">
        <f>O187*H187</f>
        <v>0</v>
      </c>
      <c r="Q187" s="131">
        <v>0</v>
      </c>
      <c r="R187" s="131">
        <f>Q187*H187</f>
        <v>0</v>
      </c>
      <c r="S187" s="131">
        <v>0</v>
      </c>
      <c r="T187" s="132">
        <f>S187*H187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33" t="s">
        <v>245</v>
      </c>
      <c r="AS187" s="17"/>
      <c r="AT187" s="133" t="s">
        <v>150</v>
      </c>
      <c r="AU187" s="133" t="s">
        <v>83</v>
      </c>
      <c r="AV187" s="17"/>
      <c r="AW187" s="17"/>
      <c r="AX187" s="17"/>
      <c r="AY187" s="3" t="s">
        <v>147</v>
      </c>
      <c r="AZ187" s="17"/>
      <c r="BA187" s="17"/>
      <c r="BB187" s="17"/>
      <c r="BC187" s="17"/>
      <c r="BD187" s="17"/>
      <c r="BE187" s="134">
        <f>IF(N187="základní",J187,0)</f>
        <v>0</v>
      </c>
      <c r="BF187" s="134">
        <f>IF(N187="snížená",J187,0)</f>
        <v>0</v>
      </c>
      <c r="BG187" s="134">
        <f>IF(N187="zákl. přenesená",J187,0)</f>
        <v>0</v>
      </c>
      <c r="BH187" s="134">
        <f>IF(N187="sníž. přenesená",J187,0)</f>
        <v>0</v>
      </c>
      <c r="BI187" s="134">
        <f>IF(N187="nulová",J187,0)</f>
        <v>0</v>
      </c>
      <c r="BJ187" s="3" t="s">
        <v>81</v>
      </c>
      <c r="BK187" s="134">
        <f>ROUND(I187*H187,2)</f>
        <v>0</v>
      </c>
      <c r="BL187" s="3" t="s">
        <v>245</v>
      </c>
      <c r="BM187" s="133" t="s">
        <v>500</v>
      </c>
    </row>
    <row r="188" spans="1:65" ht="15.75" customHeight="1">
      <c r="A188" s="17"/>
      <c r="B188" s="18"/>
      <c r="C188" s="17"/>
      <c r="D188" s="135" t="s">
        <v>157</v>
      </c>
      <c r="E188" s="17"/>
      <c r="F188" s="136" t="s">
        <v>501</v>
      </c>
      <c r="G188" s="17"/>
      <c r="H188" s="17"/>
      <c r="I188" s="17"/>
      <c r="J188" s="17"/>
      <c r="K188" s="17"/>
      <c r="L188" s="18"/>
      <c r="M188" s="137"/>
      <c r="N188" s="17"/>
      <c r="O188" s="17"/>
      <c r="P188" s="17"/>
      <c r="Q188" s="17"/>
      <c r="R188" s="17"/>
      <c r="S188" s="17"/>
      <c r="T188" s="41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3" t="s">
        <v>157</v>
      </c>
      <c r="AU188" s="3" t="s">
        <v>83</v>
      </c>
      <c r="AV188" s="17"/>
      <c r="AW188" s="17"/>
      <c r="AX188" s="17"/>
      <c r="AY188" s="17"/>
      <c r="AZ188" s="17"/>
      <c r="BA188" s="17"/>
      <c r="BB188" s="17"/>
      <c r="BC188" s="17"/>
      <c r="BD188" s="17"/>
      <c r="BE188" s="17"/>
      <c r="BF188" s="17"/>
      <c r="BG188" s="17"/>
      <c r="BH188" s="17"/>
      <c r="BI188" s="17"/>
      <c r="BJ188" s="17"/>
      <c r="BK188" s="17"/>
      <c r="BL188" s="17"/>
      <c r="BM188" s="17"/>
    </row>
    <row r="189" spans="1:65" ht="15.75" customHeight="1">
      <c r="A189" s="145"/>
      <c r="B189" s="146"/>
      <c r="C189" s="145"/>
      <c r="D189" s="140" t="s">
        <v>164</v>
      </c>
      <c r="E189" s="147" t="s">
        <v>19</v>
      </c>
      <c r="F189" s="148" t="s">
        <v>502</v>
      </c>
      <c r="G189" s="145"/>
      <c r="H189" s="149">
        <v>202.77</v>
      </c>
      <c r="I189" s="145"/>
      <c r="J189" s="145"/>
      <c r="K189" s="145"/>
      <c r="L189" s="146"/>
      <c r="M189" s="150"/>
      <c r="N189" s="145"/>
      <c r="O189" s="145"/>
      <c r="P189" s="145"/>
      <c r="Q189" s="145"/>
      <c r="R189" s="145"/>
      <c r="S189" s="145"/>
      <c r="T189" s="151"/>
      <c r="U189" s="145"/>
      <c r="V189" s="145"/>
      <c r="W189" s="145"/>
      <c r="X189" s="145"/>
      <c r="Y189" s="145"/>
      <c r="Z189" s="145"/>
      <c r="AA189" s="145"/>
      <c r="AB189" s="145"/>
      <c r="AC189" s="145"/>
      <c r="AD189" s="145"/>
      <c r="AE189" s="145"/>
      <c r="AF189" s="145"/>
      <c r="AG189" s="145"/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7" t="s">
        <v>164</v>
      </c>
      <c r="AU189" s="147" t="s">
        <v>83</v>
      </c>
      <c r="AV189" s="145" t="s">
        <v>83</v>
      </c>
      <c r="AW189" s="145" t="s">
        <v>35</v>
      </c>
      <c r="AX189" s="145" t="s">
        <v>73</v>
      </c>
      <c r="AY189" s="147" t="s">
        <v>147</v>
      </c>
      <c r="AZ189" s="145"/>
      <c r="BA189" s="145"/>
      <c r="BB189" s="145"/>
      <c r="BC189" s="145"/>
      <c r="BD189" s="145"/>
      <c r="BE189" s="145"/>
      <c r="BF189" s="145"/>
      <c r="BG189" s="145"/>
      <c r="BH189" s="145"/>
      <c r="BI189" s="145"/>
      <c r="BJ189" s="145"/>
      <c r="BK189" s="145"/>
      <c r="BL189" s="145"/>
      <c r="BM189" s="145"/>
    </row>
    <row r="190" spans="1:65" ht="15.75" customHeight="1">
      <c r="A190" s="152"/>
      <c r="B190" s="153"/>
      <c r="C190" s="152"/>
      <c r="D190" s="140" t="s">
        <v>164</v>
      </c>
      <c r="E190" s="154" t="s">
        <v>19</v>
      </c>
      <c r="F190" s="155" t="s">
        <v>173</v>
      </c>
      <c r="G190" s="152"/>
      <c r="H190" s="156">
        <v>202.77</v>
      </c>
      <c r="I190" s="152"/>
      <c r="J190" s="152"/>
      <c r="K190" s="152"/>
      <c r="L190" s="153"/>
      <c r="M190" s="157"/>
      <c r="N190" s="152"/>
      <c r="O190" s="152"/>
      <c r="P190" s="152"/>
      <c r="Q190" s="152"/>
      <c r="R190" s="152"/>
      <c r="S190" s="152"/>
      <c r="T190" s="158"/>
      <c r="U190" s="152"/>
      <c r="V190" s="152"/>
      <c r="W190" s="152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/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4" t="s">
        <v>164</v>
      </c>
      <c r="AU190" s="154" t="s">
        <v>83</v>
      </c>
      <c r="AV190" s="152" t="s">
        <v>155</v>
      </c>
      <c r="AW190" s="152" t="s">
        <v>35</v>
      </c>
      <c r="AX190" s="152" t="s">
        <v>81</v>
      </c>
      <c r="AY190" s="154" t="s">
        <v>147</v>
      </c>
      <c r="AZ190" s="152"/>
      <c r="BA190" s="152"/>
      <c r="BB190" s="152"/>
      <c r="BC190" s="152"/>
      <c r="BD190" s="152"/>
      <c r="BE190" s="152"/>
      <c r="BF190" s="152"/>
      <c r="BG190" s="152"/>
      <c r="BH190" s="152"/>
      <c r="BI190" s="152"/>
      <c r="BJ190" s="152"/>
      <c r="BK190" s="152"/>
      <c r="BL190" s="152"/>
      <c r="BM190" s="152"/>
    </row>
    <row r="191" spans="1:65" ht="16.5" customHeight="1">
      <c r="A191" s="17"/>
      <c r="B191" s="18"/>
      <c r="C191" s="123" t="s">
        <v>503</v>
      </c>
      <c r="D191" s="123" t="s">
        <v>150</v>
      </c>
      <c r="E191" s="124" t="s">
        <v>504</v>
      </c>
      <c r="F191" s="125" t="s">
        <v>505</v>
      </c>
      <c r="G191" s="126" t="s">
        <v>153</v>
      </c>
      <c r="H191" s="127">
        <v>202.7</v>
      </c>
      <c r="I191" s="294"/>
      <c r="J191" s="128">
        <f>ROUND(I191*H191,2)</f>
        <v>0</v>
      </c>
      <c r="K191" s="125" t="s">
        <v>154</v>
      </c>
      <c r="L191" s="18"/>
      <c r="M191" s="129" t="s">
        <v>19</v>
      </c>
      <c r="N191" s="130" t="s">
        <v>44</v>
      </c>
      <c r="O191" s="17"/>
      <c r="P191" s="131">
        <f>O191*H191</f>
        <v>0</v>
      </c>
      <c r="Q191" s="131">
        <v>2.9999999999999997E-4</v>
      </c>
      <c r="R191" s="131">
        <f>Q191*H191</f>
        <v>6.0809999999999989E-2</v>
      </c>
      <c r="S191" s="131">
        <v>0</v>
      </c>
      <c r="T191" s="132">
        <f>S191*H191</f>
        <v>0</v>
      </c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33" t="s">
        <v>245</v>
      </c>
      <c r="AS191" s="17"/>
      <c r="AT191" s="133" t="s">
        <v>150</v>
      </c>
      <c r="AU191" s="133" t="s">
        <v>83</v>
      </c>
      <c r="AV191" s="17"/>
      <c r="AW191" s="17"/>
      <c r="AX191" s="17"/>
      <c r="AY191" s="3" t="s">
        <v>147</v>
      </c>
      <c r="AZ191" s="17"/>
      <c r="BA191" s="17"/>
      <c r="BB191" s="17"/>
      <c r="BC191" s="17"/>
      <c r="BD191" s="17"/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3" t="s">
        <v>81</v>
      </c>
      <c r="BK191" s="134">
        <f>ROUND(I191*H191,2)</f>
        <v>0</v>
      </c>
      <c r="BL191" s="3" t="s">
        <v>245</v>
      </c>
      <c r="BM191" s="133" t="s">
        <v>506</v>
      </c>
    </row>
    <row r="192" spans="1:65" ht="15.75" customHeight="1">
      <c r="A192" s="17"/>
      <c r="B192" s="18"/>
      <c r="C192" s="17"/>
      <c r="D192" s="135" t="s">
        <v>157</v>
      </c>
      <c r="E192" s="17"/>
      <c r="F192" s="136" t="s">
        <v>507</v>
      </c>
      <c r="G192" s="17"/>
      <c r="H192" s="17"/>
      <c r="I192" s="17"/>
      <c r="J192" s="17"/>
      <c r="K192" s="17"/>
      <c r="L192" s="18"/>
      <c r="M192" s="137"/>
      <c r="N192" s="17"/>
      <c r="O192" s="17"/>
      <c r="P192" s="17"/>
      <c r="Q192" s="17"/>
      <c r="R192" s="17"/>
      <c r="S192" s="17"/>
      <c r="T192" s="41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3" t="s">
        <v>157</v>
      </c>
      <c r="AU192" s="3" t="s">
        <v>83</v>
      </c>
      <c r="AV192" s="17"/>
      <c r="AW192" s="17"/>
      <c r="AX192" s="17"/>
      <c r="AY192" s="17"/>
      <c r="AZ192" s="17"/>
      <c r="BA192" s="17"/>
      <c r="BB192" s="17"/>
      <c r="BC192" s="17"/>
      <c r="BD192" s="17"/>
      <c r="BE192" s="17"/>
      <c r="BF192" s="17"/>
      <c r="BG192" s="17"/>
      <c r="BH192" s="17"/>
      <c r="BI192" s="17"/>
      <c r="BJ192" s="17"/>
      <c r="BK192" s="17"/>
      <c r="BL192" s="17"/>
      <c r="BM192" s="17"/>
    </row>
    <row r="193" spans="1:65" ht="24" customHeight="1">
      <c r="A193" s="17"/>
      <c r="B193" s="18"/>
      <c r="C193" s="123" t="s">
        <v>508</v>
      </c>
      <c r="D193" s="123" t="s">
        <v>150</v>
      </c>
      <c r="E193" s="124" t="s">
        <v>509</v>
      </c>
      <c r="F193" s="125" t="s">
        <v>510</v>
      </c>
      <c r="G193" s="126" t="s">
        <v>153</v>
      </c>
      <c r="H193" s="127">
        <v>202.7</v>
      </c>
      <c r="I193" s="294"/>
      <c r="J193" s="128">
        <f>ROUND(I193*H193,2)</f>
        <v>0</v>
      </c>
      <c r="K193" s="125" t="s">
        <v>154</v>
      </c>
      <c r="L193" s="18"/>
      <c r="M193" s="129" t="s">
        <v>19</v>
      </c>
      <c r="N193" s="130" t="s">
        <v>44</v>
      </c>
      <c r="O193" s="17"/>
      <c r="P193" s="131">
        <f>O193*H193</f>
        <v>0</v>
      </c>
      <c r="Q193" s="131">
        <v>1.2E-2</v>
      </c>
      <c r="R193" s="131">
        <f>Q193*H193</f>
        <v>2.4323999999999999</v>
      </c>
      <c r="S193" s="131">
        <v>0</v>
      </c>
      <c r="T193" s="132">
        <f>S193*H193</f>
        <v>0</v>
      </c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33" t="s">
        <v>245</v>
      </c>
      <c r="AS193" s="17"/>
      <c r="AT193" s="133" t="s">
        <v>150</v>
      </c>
      <c r="AU193" s="133" t="s">
        <v>83</v>
      </c>
      <c r="AV193" s="17"/>
      <c r="AW193" s="17"/>
      <c r="AX193" s="17"/>
      <c r="AY193" s="3" t="s">
        <v>147</v>
      </c>
      <c r="AZ193" s="17"/>
      <c r="BA193" s="17"/>
      <c r="BB193" s="17"/>
      <c r="BC193" s="17"/>
      <c r="BD193" s="17"/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3" t="s">
        <v>81</v>
      </c>
      <c r="BK193" s="134">
        <f>ROUND(I193*H193,2)</f>
        <v>0</v>
      </c>
      <c r="BL193" s="3" t="s">
        <v>245</v>
      </c>
      <c r="BM193" s="133" t="s">
        <v>511</v>
      </c>
    </row>
    <row r="194" spans="1:65" ht="15.75" customHeight="1">
      <c r="A194" s="17"/>
      <c r="B194" s="18"/>
      <c r="C194" s="17"/>
      <c r="D194" s="135" t="s">
        <v>157</v>
      </c>
      <c r="E194" s="17"/>
      <c r="F194" s="136" t="s">
        <v>512</v>
      </c>
      <c r="G194" s="17"/>
      <c r="H194" s="17"/>
      <c r="I194" s="17"/>
      <c r="J194" s="17"/>
      <c r="K194" s="17"/>
      <c r="L194" s="18"/>
      <c r="M194" s="137"/>
      <c r="N194" s="17"/>
      <c r="O194" s="17"/>
      <c r="P194" s="17"/>
      <c r="Q194" s="17"/>
      <c r="R194" s="17"/>
      <c r="S194" s="17"/>
      <c r="T194" s="41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3" t="s">
        <v>157</v>
      </c>
      <c r="AU194" s="3" t="s">
        <v>83</v>
      </c>
      <c r="AV194" s="17"/>
      <c r="AW194" s="17"/>
      <c r="AX194" s="17"/>
      <c r="AY194" s="17"/>
      <c r="AZ194" s="17"/>
      <c r="BA194" s="17"/>
      <c r="BB194" s="17"/>
      <c r="BC194" s="17"/>
      <c r="BD194" s="17"/>
      <c r="BE194" s="17"/>
      <c r="BF194" s="17"/>
      <c r="BG194" s="17"/>
      <c r="BH194" s="17"/>
      <c r="BI194" s="17"/>
      <c r="BJ194" s="17"/>
      <c r="BK194" s="17"/>
      <c r="BL194" s="17"/>
      <c r="BM194" s="17"/>
    </row>
    <row r="195" spans="1:65" ht="24" customHeight="1">
      <c r="A195" s="17"/>
      <c r="B195" s="18"/>
      <c r="C195" s="123" t="s">
        <v>513</v>
      </c>
      <c r="D195" s="123" t="s">
        <v>150</v>
      </c>
      <c r="E195" s="124" t="s">
        <v>514</v>
      </c>
      <c r="F195" s="125" t="s">
        <v>515</v>
      </c>
      <c r="G195" s="126" t="s">
        <v>153</v>
      </c>
      <c r="H195" s="127">
        <v>202.7</v>
      </c>
      <c r="I195" s="294"/>
      <c r="J195" s="128">
        <f>ROUND(I195*H195,2)</f>
        <v>0</v>
      </c>
      <c r="K195" s="125" t="s">
        <v>154</v>
      </c>
      <c r="L195" s="18"/>
      <c r="M195" s="129" t="s">
        <v>19</v>
      </c>
      <c r="N195" s="130" t="s">
        <v>44</v>
      </c>
      <c r="O195" s="17"/>
      <c r="P195" s="131">
        <f>O195*H195</f>
        <v>0</v>
      </c>
      <c r="Q195" s="131">
        <v>7.548E-3</v>
      </c>
      <c r="R195" s="131">
        <f>Q195*H195</f>
        <v>1.5299795999999999</v>
      </c>
      <c r="S195" s="131">
        <v>0</v>
      </c>
      <c r="T195" s="132">
        <f>S195*H195</f>
        <v>0</v>
      </c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33" t="s">
        <v>245</v>
      </c>
      <c r="AS195" s="17"/>
      <c r="AT195" s="133" t="s">
        <v>150</v>
      </c>
      <c r="AU195" s="133" t="s">
        <v>83</v>
      </c>
      <c r="AV195" s="17"/>
      <c r="AW195" s="17"/>
      <c r="AX195" s="17"/>
      <c r="AY195" s="3" t="s">
        <v>147</v>
      </c>
      <c r="AZ195" s="17"/>
      <c r="BA195" s="17"/>
      <c r="BB195" s="17"/>
      <c r="BC195" s="17"/>
      <c r="BD195" s="17"/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3" t="s">
        <v>81</v>
      </c>
      <c r="BK195" s="134">
        <f>ROUND(I195*H195,2)</f>
        <v>0</v>
      </c>
      <c r="BL195" s="3" t="s">
        <v>245</v>
      </c>
      <c r="BM195" s="133" t="s">
        <v>516</v>
      </c>
    </row>
    <row r="196" spans="1:65" ht="15.75" customHeight="1">
      <c r="A196" s="17"/>
      <c r="B196" s="18"/>
      <c r="C196" s="17"/>
      <c r="D196" s="135" t="s">
        <v>157</v>
      </c>
      <c r="E196" s="17"/>
      <c r="F196" s="136" t="s">
        <v>517</v>
      </c>
      <c r="G196" s="17"/>
      <c r="H196" s="17"/>
      <c r="I196" s="17"/>
      <c r="J196" s="17"/>
      <c r="K196" s="17"/>
      <c r="L196" s="18"/>
      <c r="M196" s="137"/>
      <c r="N196" s="17"/>
      <c r="O196" s="17"/>
      <c r="P196" s="17"/>
      <c r="Q196" s="17"/>
      <c r="R196" s="17"/>
      <c r="S196" s="17"/>
      <c r="T196" s="41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3" t="s">
        <v>157</v>
      </c>
      <c r="AU196" s="3" t="s">
        <v>83</v>
      </c>
      <c r="AV196" s="17"/>
      <c r="AW196" s="17"/>
      <c r="AX196" s="17"/>
      <c r="AY196" s="17"/>
      <c r="AZ196" s="17"/>
      <c r="BA196" s="17"/>
      <c r="BB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</row>
    <row r="197" spans="1:65" ht="21.75" customHeight="1">
      <c r="A197" s="17"/>
      <c r="B197" s="18"/>
      <c r="C197" s="162" t="s">
        <v>518</v>
      </c>
      <c r="D197" s="162" t="s">
        <v>387</v>
      </c>
      <c r="E197" s="163" t="s">
        <v>519</v>
      </c>
      <c r="F197" s="164" t="s">
        <v>520</v>
      </c>
      <c r="G197" s="165" t="s">
        <v>153</v>
      </c>
      <c r="H197" s="166">
        <v>222.97</v>
      </c>
      <c r="I197" s="297"/>
      <c r="J197" s="167">
        <f>ROUND(I197*H197,2)</f>
        <v>0</v>
      </c>
      <c r="K197" s="164" t="s">
        <v>154</v>
      </c>
      <c r="L197" s="168"/>
      <c r="M197" s="169" t="s">
        <v>19</v>
      </c>
      <c r="N197" s="170" t="s">
        <v>44</v>
      </c>
      <c r="O197" s="17"/>
      <c r="P197" s="131">
        <f>O197*H197</f>
        <v>0</v>
      </c>
      <c r="Q197" s="131">
        <v>2.1999999999999995E-2</v>
      </c>
      <c r="R197" s="131">
        <f>Q197*H197</f>
        <v>4.9053399999999989</v>
      </c>
      <c r="S197" s="131">
        <v>0</v>
      </c>
      <c r="T197" s="132">
        <f>S197*H197</f>
        <v>0</v>
      </c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33" t="s">
        <v>435</v>
      </c>
      <c r="AS197" s="17"/>
      <c r="AT197" s="133" t="s">
        <v>387</v>
      </c>
      <c r="AU197" s="133" t="s">
        <v>83</v>
      </c>
      <c r="AV197" s="17"/>
      <c r="AW197" s="17"/>
      <c r="AX197" s="17"/>
      <c r="AY197" s="3" t="s">
        <v>147</v>
      </c>
      <c r="AZ197" s="17"/>
      <c r="BA197" s="17"/>
      <c r="BB197" s="17"/>
      <c r="BC197" s="17"/>
      <c r="BD197" s="17"/>
      <c r="BE197" s="134">
        <f>IF(N197="základní",J197,0)</f>
        <v>0</v>
      </c>
      <c r="BF197" s="134">
        <f>IF(N197="snížená",J197,0)</f>
        <v>0</v>
      </c>
      <c r="BG197" s="134">
        <f>IF(N197="zákl. přenesená",J197,0)</f>
        <v>0</v>
      </c>
      <c r="BH197" s="134">
        <f>IF(N197="sníž. přenesená",J197,0)</f>
        <v>0</v>
      </c>
      <c r="BI197" s="134">
        <f>IF(N197="nulová",J197,0)</f>
        <v>0</v>
      </c>
      <c r="BJ197" s="3" t="s">
        <v>81</v>
      </c>
      <c r="BK197" s="134">
        <f>ROUND(I197*H197,2)</f>
        <v>0</v>
      </c>
      <c r="BL197" s="3" t="s">
        <v>245</v>
      </c>
      <c r="BM197" s="133" t="s">
        <v>521</v>
      </c>
    </row>
    <row r="198" spans="1:65" ht="15.75" customHeight="1">
      <c r="A198" s="145"/>
      <c r="B198" s="146"/>
      <c r="C198" s="145"/>
      <c r="D198" s="140" t="s">
        <v>164</v>
      </c>
      <c r="E198" s="145"/>
      <c r="F198" s="148" t="s">
        <v>522</v>
      </c>
      <c r="G198" s="145"/>
      <c r="H198" s="149">
        <v>222.97</v>
      </c>
      <c r="I198" s="145"/>
      <c r="J198" s="145"/>
      <c r="K198" s="145"/>
      <c r="L198" s="146"/>
      <c r="M198" s="150"/>
      <c r="N198" s="145"/>
      <c r="O198" s="145"/>
      <c r="P198" s="145"/>
      <c r="Q198" s="145"/>
      <c r="R198" s="145"/>
      <c r="S198" s="145"/>
      <c r="T198" s="151"/>
      <c r="U198" s="145"/>
      <c r="V198" s="145"/>
      <c r="W198" s="145"/>
      <c r="X198" s="145"/>
      <c r="Y198" s="145"/>
      <c r="Z198" s="145"/>
      <c r="AA198" s="145"/>
      <c r="AB198" s="145"/>
      <c r="AC198" s="145"/>
      <c r="AD198" s="145"/>
      <c r="AE198" s="145"/>
      <c r="AF198" s="145"/>
      <c r="AG198" s="145"/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7" t="s">
        <v>164</v>
      </c>
      <c r="AU198" s="147" t="s">
        <v>83</v>
      </c>
      <c r="AV198" s="145" t="s">
        <v>83</v>
      </c>
      <c r="AW198" s="145" t="s">
        <v>4</v>
      </c>
      <c r="AX198" s="145" t="s">
        <v>81</v>
      </c>
      <c r="AY198" s="147" t="s">
        <v>147</v>
      </c>
      <c r="AZ198" s="145"/>
      <c r="BA198" s="145"/>
      <c r="BB198" s="145"/>
      <c r="BC198" s="145"/>
      <c r="BD198" s="145"/>
      <c r="BE198" s="145"/>
      <c r="BF198" s="145"/>
      <c r="BG198" s="145"/>
      <c r="BH198" s="145"/>
      <c r="BI198" s="145"/>
      <c r="BJ198" s="145"/>
      <c r="BK198" s="145"/>
      <c r="BL198" s="145"/>
      <c r="BM198" s="145"/>
    </row>
    <row r="199" spans="1:65" ht="16.5" customHeight="1">
      <c r="A199" s="17"/>
      <c r="B199" s="18"/>
      <c r="C199" s="123" t="s">
        <v>523</v>
      </c>
      <c r="D199" s="123" t="s">
        <v>150</v>
      </c>
      <c r="E199" s="124" t="s">
        <v>524</v>
      </c>
      <c r="F199" s="125" t="s">
        <v>525</v>
      </c>
      <c r="G199" s="126" t="s">
        <v>153</v>
      </c>
      <c r="H199" s="127">
        <v>202.97</v>
      </c>
      <c r="I199" s="294"/>
      <c r="J199" s="128">
        <f>ROUND(I199*H199,2)</f>
        <v>0</v>
      </c>
      <c r="K199" s="125" t="s">
        <v>154</v>
      </c>
      <c r="L199" s="18"/>
      <c r="M199" s="129" t="s">
        <v>19</v>
      </c>
      <c r="N199" s="130" t="s">
        <v>44</v>
      </c>
      <c r="O199" s="17"/>
      <c r="P199" s="131">
        <f>O199*H199</f>
        <v>0</v>
      </c>
      <c r="Q199" s="131">
        <v>1.5E-3</v>
      </c>
      <c r="R199" s="131">
        <f>Q199*H199</f>
        <v>0.30445500000000003</v>
      </c>
      <c r="S199" s="131">
        <v>0</v>
      </c>
      <c r="T199" s="132">
        <f>S199*H199</f>
        <v>0</v>
      </c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33" t="s">
        <v>245</v>
      </c>
      <c r="AS199" s="17"/>
      <c r="AT199" s="133" t="s">
        <v>150</v>
      </c>
      <c r="AU199" s="133" t="s">
        <v>83</v>
      </c>
      <c r="AV199" s="17"/>
      <c r="AW199" s="17"/>
      <c r="AX199" s="17"/>
      <c r="AY199" s="3" t="s">
        <v>147</v>
      </c>
      <c r="AZ199" s="17"/>
      <c r="BA199" s="17"/>
      <c r="BB199" s="17"/>
      <c r="BC199" s="17"/>
      <c r="BD199" s="17"/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3" t="s">
        <v>81</v>
      </c>
      <c r="BK199" s="134">
        <f>ROUND(I199*H199,2)</f>
        <v>0</v>
      </c>
      <c r="BL199" s="3" t="s">
        <v>245</v>
      </c>
      <c r="BM199" s="133" t="s">
        <v>526</v>
      </c>
    </row>
    <row r="200" spans="1:65" ht="15.75" customHeight="1">
      <c r="A200" s="17"/>
      <c r="B200" s="18"/>
      <c r="C200" s="17"/>
      <c r="D200" s="135" t="s">
        <v>157</v>
      </c>
      <c r="E200" s="17"/>
      <c r="F200" s="136" t="s">
        <v>527</v>
      </c>
      <c r="G200" s="17"/>
      <c r="H200" s="17"/>
      <c r="I200" s="17"/>
      <c r="J200" s="17"/>
      <c r="K200" s="17"/>
      <c r="L200" s="18"/>
      <c r="M200" s="137"/>
      <c r="N200" s="17"/>
      <c r="O200" s="17"/>
      <c r="P200" s="17"/>
      <c r="Q200" s="17"/>
      <c r="R200" s="17"/>
      <c r="S200" s="17"/>
      <c r="T200" s="41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3" t="s">
        <v>157</v>
      </c>
      <c r="AU200" s="3" t="s">
        <v>83</v>
      </c>
      <c r="AV200" s="17"/>
      <c r="AW200" s="17"/>
      <c r="AX200" s="17"/>
      <c r="AY200" s="17"/>
      <c r="AZ200" s="17"/>
      <c r="BA200" s="17"/>
      <c r="BB200" s="17"/>
      <c r="BC200" s="17"/>
      <c r="BD200" s="17"/>
      <c r="BE200" s="17"/>
      <c r="BF200" s="17"/>
      <c r="BG200" s="17"/>
      <c r="BH200" s="17"/>
      <c r="BI200" s="17"/>
      <c r="BJ200" s="17"/>
      <c r="BK200" s="17"/>
      <c r="BL200" s="17"/>
      <c r="BM200" s="17"/>
    </row>
    <row r="201" spans="1:65" ht="16.5" customHeight="1">
      <c r="A201" s="17"/>
      <c r="B201" s="18"/>
      <c r="C201" s="123" t="s">
        <v>528</v>
      </c>
      <c r="D201" s="123" t="s">
        <v>150</v>
      </c>
      <c r="E201" s="124" t="s">
        <v>529</v>
      </c>
      <c r="F201" s="125" t="s">
        <v>530</v>
      </c>
      <c r="G201" s="126" t="s">
        <v>188</v>
      </c>
      <c r="H201" s="127">
        <v>166.92099999999999</v>
      </c>
      <c r="I201" s="294"/>
      <c r="J201" s="128">
        <f>ROUND(I201*H201,2)</f>
        <v>0</v>
      </c>
      <c r="K201" s="125" t="s">
        <v>154</v>
      </c>
      <c r="L201" s="18"/>
      <c r="M201" s="129" t="s">
        <v>19</v>
      </c>
      <c r="N201" s="130" t="s">
        <v>44</v>
      </c>
      <c r="O201" s="17"/>
      <c r="P201" s="131">
        <f>O201*H201</f>
        <v>0</v>
      </c>
      <c r="Q201" s="131">
        <v>9.0000000000000006E-5</v>
      </c>
      <c r="R201" s="131">
        <f>Q201*H201</f>
        <v>1.5022890000000001E-2</v>
      </c>
      <c r="S201" s="131">
        <v>0</v>
      </c>
      <c r="T201" s="132">
        <f>S201*H201</f>
        <v>0</v>
      </c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33" t="s">
        <v>245</v>
      </c>
      <c r="AS201" s="17"/>
      <c r="AT201" s="133" t="s">
        <v>150</v>
      </c>
      <c r="AU201" s="133" t="s">
        <v>83</v>
      </c>
      <c r="AV201" s="17"/>
      <c r="AW201" s="17"/>
      <c r="AX201" s="17"/>
      <c r="AY201" s="3" t="s">
        <v>147</v>
      </c>
      <c r="AZ201" s="17"/>
      <c r="BA201" s="17"/>
      <c r="BB201" s="17"/>
      <c r="BC201" s="17"/>
      <c r="BD201" s="17"/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3" t="s">
        <v>81</v>
      </c>
      <c r="BK201" s="134">
        <f>ROUND(I201*H201,2)</f>
        <v>0</v>
      </c>
      <c r="BL201" s="3" t="s">
        <v>245</v>
      </c>
      <c r="BM201" s="133" t="s">
        <v>531</v>
      </c>
    </row>
    <row r="202" spans="1:65" ht="15.75" customHeight="1">
      <c r="A202" s="17"/>
      <c r="B202" s="18"/>
      <c r="C202" s="17"/>
      <c r="D202" s="135" t="s">
        <v>157</v>
      </c>
      <c r="E202" s="17"/>
      <c r="F202" s="136" t="s">
        <v>532</v>
      </c>
      <c r="G202" s="17"/>
      <c r="H202" s="17"/>
      <c r="I202" s="17"/>
      <c r="J202" s="17"/>
      <c r="K202" s="17"/>
      <c r="L202" s="18"/>
      <c r="M202" s="137"/>
      <c r="N202" s="17"/>
      <c r="O202" s="17"/>
      <c r="P202" s="17"/>
      <c r="Q202" s="17"/>
      <c r="R202" s="17"/>
      <c r="S202" s="17"/>
      <c r="T202" s="41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3" t="s">
        <v>157</v>
      </c>
      <c r="AU202" s="3" t="s">
        <v>83</v>
      </c>
      <c r="AV202" s="17"/>
      <c r="AW202" s="17"/>
      <c r="AX202" s="17"/>
      <c r="AY202" s="17"/>
      <c r="AZ202" s="17"/>
      <c r="BA202" s="17"/>
      <c r="BB202" s="17"/>
      <c r="BC202" s="17"/>
      <c r="BD202" s="17"/>
      <c r="BE202" s="17"/>
      <c r="BF202" s="17"/>
      <c r="BG202" s="17"/>
      <c r="BH202" s="17"/>
      <c r="BI202" s="17"/>
      <c r="BJ202" s="17"/>
      <c r="BK202" s="17"/>
      <c r="BL202" s="17"/>
      <c r="BM202" s="17"/>
    </row>
    <row r="203" spans="1:65" ht="15.75" customHeight="1">
      <c r="A203" s="145"/>
      <c r="B203" s="146"/>
      <c r="C203" s="145"/>
      <c r="D203" s="140" t="s">
        <v>164</v>
      </c>
      <c r="E203" s="147" t="s">
        <v>19</v>
      </c>
      <c r="F203" s="148" t="s">
        <v>533</v>
      </c>
      <c r="G203" s="145"/>
      <c r="H203" s="149">
        <v>166.92099999999999</v>
      </c>
      <c r="I203" s="145"/>
      <c r="J203" s="145"/>
      <c r="K203" s="145"/>
      <c r="L203" s="146"/>
      <c r="M203" s="150"/>
      <c r="N203" s="145"/>
      <c r="O203" s="145"/>
      <c r="P203" s="145"/>
      <c r="Q203" s="145"/>
      <c r="R203" s="145"/>
      <c r="S203" s="145"/>
      <c r="T203" s="151"/>
      <c r="U203" s="145"/>
      <c r="V203" s="145"/>
      <c r="W203" s="145"/>
      <c r="X203" s="145"/>
      <c r="Y203" s="145"/>
      <c r="Z203" s="145"/>
      <c r="AA203" s="145"/>
      <c r="AB203" s="145"/>
      <c r="AC203" s="145"/>
      <c r="AD203" s="145"/>
      <c r="AE203" s="145"/>
      <c r="AF203" s="145"/>
      <c r="AG203" s="145"/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7" t="s">
        <v>164</v>
      </c>
      <c r="AU203" s="147" t="s">
        <v>83</v>
      </c>
      <c r="AV203" s="145" t="s">
        <v>83</v>
      </c>
      <c r="AW203" s="145" t="s">
        <v>35</v>
      </c>
      <c r="AX203" s="145" t="s">
        <v>81</v>
      </c>
      <c r="AY203" s="147" t="s">
        <v>147</v>
      </c>
      <c r="AZ203" s="145"/>
      <c r="BA203" s="145"/>
      <c r="BB203" s="145"/>
      <c r="BC203" s="145"/>
      <c r="BD203" s="145"/>
      <c r="BE203" s="145"/>
      <c r="BF203" s="145"/>
      <c r="BG203" s="145"/>
      <c r="BH203" s="145"/>
      <c r="BI203" s="145"/>
      <c r="BJ203" s="145"/>
      <c r="BK203" s="145"/>
      <c r="BL203" s="145"/>
      <c r="BM203" s="145"/>
    </row>
    <row r="204" spans="1:65" ht="16.5" customHeight="1">
      <c r="A204" s="17"/>
      <c r="B204" s="18"/>
      <c r="C204" s="123" t="s">
        <v>534</v>
      </c>
      <c r="D204" s="123" t="s">
        <v>150</v>
      </c>
      <c r="E204" s="124" t="s">
        <v>535</v>
      </c>
      <c r="F204" s="125" t="s">
        <v>536</v>
      </c>
      <c r="G204" s="126" t="s">
        <v>188</v>
      </c>
      <c r="H204" s="127">
        <v>166.92099999999999</v>
      </c>
      <c r="I204" s="294"/>
      <c r="J204" s="128">
        <f>ROUND(I204*H204,2)</f>
        <v>0</v>
      </c>
      <c r="K204" s="125" t="s">
        <v>154</v>
      </c>
      <c r="L204" s="18"/>
      <c r="M204" s="129" t="s">
        <v>19</v>
      </c>
      <c r="N204" s="130" t="s">
        <v>44</v>
      </c>
      <c r="O204" s="17"/>
      <c r="P204" s="131">
        <f>O204*H204</f>
        <v>0</v>
      </c>
      <c r="Q204" s="131">
        <v>1.4245E-3</v>
      </c>
      <c r="R204" s="131">
        <f>Q204*H204</f>
        <v>0.2377789645</v>
      </c>
      <c r="S204" s="131">
        <v>0</v>
      </c>
      <c r="T204" s="132">
        <f>S204*H204</f>
        <v>0</v>
      </c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  <c r="AQ204" s="17"/>
      <c r="AR204" s="133" t="s">
        <v>245</v>
      </c>
      <c r="AS204" s="17"/>
      <c r="AT204" s="133" t="s">
        <v>150</v>
      </c>
      <c r="AU204" s="133" t="s">
        <v>83</v>
      </c>
      <c r="AV204" s="17"/>
      <c r="AW204" s="17"/>
      <c r="AX204" s="17"/>
      <c r="AY204" s="3" t="s">
        <v>147</v>
      </c>
      <c r="AZ204" s="17"/>
      <c r="BA204" s="17"/>
      <c r="BB204" s="17"/>
      <c r="BC204" s="17"/>
      <c r="BD204" s="17"/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3" t="s">
        <v>81</v>
      </c>
      <c r="BK204" s="134">
        <f>ROUND(I204*H204,2)</f>
        <v>0</v>
      </c>
      <c r="BL204" s="3" t="s">
        <v>245</v>
      </c>
      <c r="BM204" s="133" t="s">
        <v>537</v>
      </c>
    </row>
    <row r="205" spans="1:65" ht="15.75" customHeight="1">
      <c r="A205" s="17"/>
      <c r="B205" s="18"/>
      <c r="C205" s="17"/>
      <c r="D205" s="135" t="s">
        <v>157</v>
      </c>
      <c r="E205" s="17"/>
      <c r="F205" s="136" t="s">
        <v>538</v>
      </c>
      <c r="G205" s="17"/>
      <c r="H205" s="17"/>
      <c r="I205" s="17"/>
      <c r="J205" s="17"/>
      <c r="K205" s="17"/>
      <c r="L205" s="18"/>
      <c r="M205" s="137"/>
      <c r="N205" s="17"/>
      <c r="O205" s="17"/>
      <c r="P205" s="17"/>
      <c r="Q205" s="17"/>
      <c r="R205" s="17"/>
      <c r="S205" s="17"/>
      <c r="T205" s="41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3" t="s">
        <v>157</v>
      </c>
      <c r="AU205" s="3" t="s">
        <v>83</v>
      </c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</row>
    <row r="206" spans="1:65" ht="24" customHeight="1">
      <c r="A206" s="17"/>
      <c r="B206" s="18"/>
      <c r="C206" s="123" t="s">
        <v>539</v>
      </c>
      <c r="D206" s="123" t="s">
        <v>150</v>
      </c>
      <c r="E206" s="124" t="s">
        <v>540</v>
      </c>
      <c r="F206" s="125" t="s">
        <v>541</v>
      </c>
      <c r="G206" s="126" t="s">
        <v>214</v>
      </c>
      <c r="H206" s="127">
        <v>9.4860000000000007</v>
      </c>
      <c r="I206" s="294"/>
      <c r="J206" s="128">
        <f>ROUND(I206*H206,2)</f>
        <v>0</v>
      </c>
      <c r="K206" s="125" t="s">
        <v>154</v>
      </c>
      <c r="L206" s="18"/>
      <c r="M206" s="129" t="s">
        <v>19</v>
      </c>
      <c r="N206" s="130" t="s">
        <v>44</v>
      </c>
      <c r="O206" s="17"/>
      <c r="P206" s="131">
        <f>O206*H206</f>
        <v>0</v>
      </c>
      <c r="Q206" s="131">
        <v>0</v>
      </c>
      <c r="R206" s="131">
        <f>Q206*H206</f>
        <v>0</v>
      </c>
      <c r="S206" s="131">
        <v>0</v>
      </c>
      <c r="T206" s="132">
        <f>S206*H206</f>
        <v>0</v>
      </c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33" t="s">
        <v>245</v>
      </c>
      <c r="AS206" s="17"/>
      <c r="AT206" s="133" t="s">
        <v>150</v>
      </c>
      <c r="AU206" s="133" t="s">
        <v>83</v>
      </c>
      <c r="AV206" s="17"/>
      <c r="AW206" s="17"/>
      <c r="AX206" s="17"/>
      <c r="AY206" s="3" t="s">
        <v>147</v>
      </c>
      <c r="AZ206" s="17"/>
      <c r="BA206" s="17"/>
      <c r="BB206" s="17"/>
      <c r="BC206" s="17"/>
      <c r="BD206" s="17"/>
      <c r="BE206" s="134">
        <f>IF(N206="základní",J206,0)</f>
        <v>0</v>
      </c>
      <c r="BF206" s="134">
        <f>IF(N206="snížená",J206,0)</f>
        <v>0</v>
      </c>
      <c r="BG206" s="134">
        <f>IF(N206="zákl. přenesená",J206,0)</f>
        <v>0</v>
      </c>
      <c r="BH206" s="134">
        <f>IF(N206="sníž. přenesená",J206,0)</f>
        <v>0</v>
      </c>
      <c r="BI206" s="134">
        <f>IF(N206="nulová",J206,0)</f>
        <v>0</v>
      </c>
      <c r="BJ206" s="3" t="s">
        <v>81</v>
      </c>
      <c r="BK206" s="134">
        <f>ROUND(I206*H206,2)</f>
        <v>0</v>
      </c>
      <c r="BL206" s="3" t="s">
        <v>245</v>
      </c>
      <c r="BM206" s="133" t="s">
        <v>542</v>
      </c>
    </row>
    <row r="207" spans="1:65" ht="15.75" customHeight="1">
      <c r="A207" s="17"/>
      <c r="B207" s="18"/>
      <c r="C207" s="17"/>
      <c r="D207" s="135" t="s">
        <v>157</v>
      </c>
      <c r="E207" s="17"/>
      <c r="F207" s="136" t="s">
        <v>543</v>
      </c>
      <c r="G207" s="17"/>
      <c r="H207" s="17"/>
      <c r="I207" s="17"/>
      <c r="J207" s="17"/>
      <c r="K207" s="17"/>
      <c r="L207" s="18"/>
      <c r="M207" s="137"/>
      <c r="N207" s="17"/>
      <c r="O207" s="17"/>
      <c r="P207" s="17"/>
      <c r="Q207" s="17"/>
      <c r="R207" s="17"/>
      <c r="S207" s="17"/>
      <c r="T207" s="41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3" t="s">
        <v>157</v>
      </c>
      <c r="AU207" s="3" t="s">
        <v>83</v>
      </c>
      <c r="AV207" s="17"/>
      <c r="AW207" s="17"/>
      <c r="AX207" s="17"/>
      <c r="AY207" s="17"/>
      <c r="AZ207" s="17"/>
      <c r="BA207" s="17"/>
      <c r="BB207" s="17"/>
      <c r="BC207" s="17"/>
      <c r="BD207" s="17"/>
      <c r="BE207" s="17"/>
      <c r="BF207" s="17"/>
      <c r="BG207" s="17"/>
      <c r="BH207" s="17"/>
      <c r="BI207" s="17"/>
      <c r="BJ207" s="17"/>
      <c r="BK207" s="17"/>
      <c r="BL207" s="17"/>
      <c r="BM207" s="17"/>
    </row>
    <row r="208" spans="1:65" ht="22.5" customHeight="1">
      <c r="A208" s="111"/>
      <c r="B208" s="112"/>
      <c r="C208" s="111"/>
      <c r="D208" s="113" t="s">
        <v>72</v>
      </c>
      <c r="E208" s="121" t="s">
        <v>544</v>
      </c>
      <c r="F208" s="121" t="s">
        <v>545</v>
      </c>
      <c r="G208" s="111"/>
      <c r="H208" s="111"/>
      <c r="I208" s="111"/>
      <c r="J208" s="122">
        <f>BK208</f>
        <v>0</v>
      </c>
      <c r="K208" s="111"/>
      <c r="L208" s="112"/>
      <c r="M208" s="116"/>
      <c r="N208" s="111"/>
      <c r="O208" s="111"/>
      <c r="P208" s="117">
        <f>SUM(P209:P226)</f>
        <v>0</v>
      </c>
      <c r="Q208" s="111"/>
      <c r="R208" s="117">
        <f>SUM(R209:R226)</f>
        <v>0.38926007010000002</v>
      </c>
      <c r="S208" s="111"/>
      <c r="T208" s="118">
        <f>SUM(T209:T226)</f>
        <v>0</v>
      </c>
      <c r="U208" s="111"/>
      <c r="V208" s="111"/>
      <c r="W208" s="111"/>
      <c r="X208" s="111"/>
      <c r="Y208" s="111"/>
      <c r="Z208" s="111"/>
      <c r="AA208" s="111"/>
      <c r="AB208" s="111"/>
      <c r="AC208" s="111"/>
      <c r="AD208" s="111"/>
      <c r="AE208" s="111"/>
      <c r="AF208" s="111"/>
      <c r="AG208" s="111"/>
      <c r="AH208" s="111"/>
      <c r="AI208" s="111"/>
      <c r="AJ208" s="111"/>
      <c r="AK208" s="111"/>
      <c r="AL208" s="111"/>
      <c r="AM208" s="111"/>
      <c r="AN208" s="111"/>
      <c r="AO208" s="111"/>
      <c r="AP208" s="111"/>
      <c r="AQ208" s="111"/>
      <c r="AR208" s="113" t="s">
        <v>83</v>
      </c>
      <c r="AS208" s="111"/>
      <c r="AT208" s="119" t="s">
        <v>72</v>
      </c>
      <c r="AU208" s="119" t="s">
        <v>81</v>
      </c>
      <c r="AV208" s="111"/>
      <c r="AW208" s="111"/>
      <c r="AX208" s="111"/>
      <c r="AY208" s="113" t="s">
        <v>147</v>
      </c>
      <c r="AZ208" s="111"/>
      <c r="BA208" s="111"/>
      <c r="BB208" s="111"/>
      <c r="BC208" s="111"/>
      <c r="BD208" s="111"/>
      <c r="BE208" s="111"/>
      <c r="BF208" s="111"/>
      <c r="BG208" s="111"/>
      <c r="BH208" s="111"/>
      <c r="BI208" s="111"/>
      <c r="BJ208" s="111"/>
      <c r="BK208" s="120">
        <f>SUM(BK209:BK226)</f>
        <v>0</v>
      </c>
      <c r="BL208" s="111"/>
      <c r="BM208" s="111"/>
    </row>
    <row r="209" spans="1:65" ht="16.5" customHeight="1">
      <c r="A209" s="17"/>
      <c r="B209" s="18"/>
      <c r="C209" s="123" t="s">
        <v>546</v>
      </c>
      <c r="D209" s="123" t="s">
        <v>150</v>
      </c>
      <c r="E209" s="124" t="s">
        <v>547</v>
      </c>
      <c r="F209" s="125" t="s">
        <v>548</v>
      </c>
      <c r="G209" s="126" t="s">
        <v>153</v>
      </c>
      <c r="H209" s="127">
        <v>35.840000000000003</v>
      </c>
      <c r="I209" s="294"/>
      <c r="J209" s="128">
        <f>ROUND(I209*H209,2)</f>
        <v>0</v>
      </c>
      <c r="K209" s="125" t="s">
        <v>154</v>
      </c>
      <c r="L209" s="18"/>
      <c r="M209" s="129" t="s">
        <v>19</v>
      </c>
      <c r="N209" s="130" t="s">
        <v>44</v>
      </c>
      <c r="O209" s="17"/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33" t="s">
        <v>245</v>
      </c>
      <c r="AS209" s="17"/>
      <c r="AT209" s="133" t="s">
        <v>150</v>
      </c>
      <c r="AU209" s="133" t="s">
        <v>83</v>
      </c>
      <c r="AV209" s="17"/>
      <c r="AW209" s="17"/>
      <c r="AX209" s="17"/>
      <c r="AY209" s="3" t="s">
        <v>147</v>
      </c>
      <c r="AZ209" s="17"/>
      <c r="BA209" s="17"/>
      <c r="BB209" s="17"/>
      <c r="BC209" s="17"/>
      <c r="BD209" s="17"/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3" t="s">
        <v>81</v>
      </c>
      <c r="BK209" s="134">
        <f>ROUND(I209*H209,2)</f>
        <v>0</v>
      </c>
      <c r="BL209" s="3" t="s">
        <v>245</v>
      </c>
      <c r="BM209" s="133" t="s">
        <v>549</v>
      </c>
    </row>
    <row r="210" spans="1:65" ht="15.75" customHeight="1">
      <c r="A210" s="17"/>
      <c r="B210" s="18"/>
      <c r="C210" s="17"/>
      <c r="D210" s="135" t="s">
        <v>157</v>
      </c>
      <c r="E210" s="17"/>
      <c r="F210" s="136" t="s">
        <v>550</v>
      </c>
      <c r="G210" s="17"/>
      <c r="H210" s="17"/>
      <c r="I210" s="17"/>
      <c r="J210" s="17"/>
      <c r="K210" s="17"/>
      <c r="L210" s="18"/>
      <c r="M210" s="137"/>
      <c r="N210" s="17"/>
      <c r="O210" s="17"/>
      <c r="P210" s="17"/>
      <c r="Q210" s="17"/>
      <c r="R210" s="17"/>
      <c r="S210" s="17"/>
      <c r="T210" s="41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3" t="s">
        <v>157</v>
      </c>
      <c r="AU210" s="3" t="s">
        <v>83</v>
      </c>
      <c r="AV210" s="17"/>
      <c r="AW210" s="17"/>
      <c r="AX210" s="17"/>
      <c r="AY210" s="17"/>
      <c r="AZ210" s="17"/>
      <c r="BA210" s="17"/>
      <c r="BB210" s="17"/>
      <c r="BC210" s="17"/>
      <c r="BD210" s="17"/>
      <c r="BE210" s="17"/>
      <c r="BF210" s="17"/>
      <c r="BG210" s="17"/>
      <c r="BH210" s="17"/>
      <c r="BI210" s="17"/>
      <c r="BJ210" s="17"/>
      <c r="BK210" s="17"/>
      <c r="BL210" s="17"/>
      <c r="BM210" s="17"/>
    </row>
    <row r="211" spans="1:65" ht="15.75" customHeight="1">
      <c r="A211" s="145"/>
      <c r="B211" s="146"/>
      <c r="C211" s="145"/>
      <c r="D211" s="140" t="s">
        <v>164</v>
      </c>
      <c r="E211" s="147" t="s">
        <v>19</v>
      </c>
      <c r="F211" s="148" t="s">
        <v>551</v>
      </c>
      <c r="G211" s="145"/>
      <c r="H211" s="149">
        <v>35.840000000000003</v>
      </c>
      <c r="I211" s="145"/>
      <c r="J211" s="145"/>
      <c r="K211" s="145"/>
      <c r="L211" s="146"/>
      <c r="M211" s="150"/>
      <c r="N211" s="145"/>
      <c r="O211" s="145"/>
      <c r="P211" s="145"/>
      <c r="Q211" s="145"/>
      <c r="R211" s="145"/>
      <c r="S211" s="145"/>
      <c r="T211" s="151"/>
      <c r="U211" s="145"/>
      <c r="V211" s="145"/>
      <c r="W211" s="145"/>
      <c r="X211" s="145"/>
      <c r="Y211" s="145"/>
      <c r="Z211" s="145"/>
      <c r="AA211" s="145"/>
      <c r="AB211" s="145"/>
      <c r="AC211" s="145"/>
      <c r="AD211" s="145"/>
      <c r="AE211" s="145"/>
      <c r="AF211" s="145"/>
      <c r="AG211" s="145"/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7" t="s">
        <v>164</v>
      </c>
      <c r="AU211" s="147" t="s">
        <v>83</v>
      </c>
      <c r="AV211" s="145" t="s">
        <v>83</v>
      </c>
      <c r="AW211" s="145" t="s">
        <v>35</v>
      </c>
      <c r="AX211" s="145" t="s">
        <v>73</v>
      </c>
      <c r="AY211" s="147" t="s">
        <v>147</v>
      </c>
      <c r="AZ211" s="145"/>
      <c r="BA211" s="145"/>
      <c r="BB211" s="145"/>
      <c r="BC211" s="145"/>
      <c r="BD211" s="145"/>
      <c r="BE211" s="145"/>
      <c r="BF211" s="145"/>
      <c r="BG211" s="145"/>
      <c r="BH211" s="145"/>
      <c r="BI211" s="145"/>
      <c r="BJ211" s="145"/>
      <c r="BK211" s="145"/>
      <c r="BL211" s="145"/>
      <c r="BM211" s="145"/>
    </row>
    <row r="212" spans="1:65" ht="15.75" customHeight="1">
      <c r="A212" s="152"/>
      <c r="B212" s="153"/>
      <c r="C212" s="152"/>
      <c r="D212" s="140" t="s">
        <v>164</v>
      </c>
      <c r="E212" s="154" t="s">
        <v>19</v>
      </c>
      <c r="F212" s="155" t="s">
        <v>173</v>
      </c>
      <c r="G212" s="152"/>
      <c r="H212" s="156">
        <v>35.840000000000003</v>
      </c>
      <c r="I212" s="152"/>
      <c r="J212" s="152"/>
      <c r="K212" s="152"/>
      <c r="L212" s="153"/>
      <c r="M212" s="157"/>
      <c r="N212" s="152"/>
      <c r="O212" s="152"/>
      <c r="P212" s="152"/>
      <c r="Q212" s="152"/>
      <c r="R212" s="152"/>
      <c r="S212" s="152"/>
      <c r="T212" s="158"/>
      <c r="U212" s="152"/>
      <c r="V212" s="152"/>
      <c r="W212" s="152"/>
      <c r="X212" s="152"/>
      <c r="Y212" s="152"/>
      <c r="Z212" s="152"/>
      <c r="AA212" s="152"/>
      <c r="AB212" s="152"/>
      <c r="AC212" s="152"/>
      <c r="AD212" s="152"/>
      <c r="AE212" s="152"/>
      <c r="AF212" s="152"/>
      <c r="AG212" s="152"/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4" t="s">
        <v>164</v>
      </c>
      <c r="AU212" s="154" t="s">
        <v>83</v>
      </c>
      <c r="AV212" s="152" t="s">
        <v>155</v>
      </c>
      <c r="AW212" s="152" t="s">
        <v>35</v>
      </c>
      <c r="AX212" s="152" t="s">
        <v>81</v>
      </c>
      <c r="AY212" s="154" t="s">
        <v>147</v>
      </c>
      <c r="AZ212" s="152"/>
      <c r="BA212" s="152"/>
      <c r="BB212" s="152"/>
      <c r="BC212" s="152"/>
      <c r="BD212" s="152"/>
      <c r="BE212" s="152"/>
      <c r="BF212" s="152"/>
      <c r="BG212" s="152"/>
      <c r="BH212" s="152"/>
      <c r="BI212" s="152"/>
      <c r="BJ212" s="152"/>
      <c r="BK212" s="152"/>
      <c r="BL212" s="152"/>
      <c r="BM212" s="152"/>
    </row>
    <row r="213" spans="1:65" ht="16.5" customHeight="1">
      <c r="A213" s="17"/>
      <c r="B213" s="18"/>
      <c r="C213" s="123" t="s">
        <v>552</v>
      </c>
      <c r="D213" s="123" t="s">
        <v>150</v>
      </c>
      <c r="E213" s="124" t="s">
        <v>553</v>
      </c>
      <c r="F213" s="125" t="s">
        <v>554</v>
      </c>
      <c r="G213" s="126" t="s">
        <v>153</v>
      </c>
      <c r="H213" s="127">
        <v>35.840000000000003</v>
      </c>
      <c r="I213" s="294"/>
      <c r="J213" s="128">
        <f>ROUND(I213*H213,2)</f>
        <v>0</v>
      </c>
      <c r="K213" s="125" t="s">
        <v>154</v>
      </c>
      <c r="L213" s="18"/>
      <c r="M213" s="129" t="s">
        <v>19</v>
      </c>
      <c r="N213" s="130" t="s">
        <v>44</v>
      </c>
      <c r="O213" s="17"/>
      <c r="P213" s="131">
        <f>O213*H213</f>
        <v>0</v>
      </c>
      <c r="Q213" s="131">
        <v>3.3000000000000003E-5</v>
      </c>
      <c r="R213" s="131">
        <f>Q213*H213</f>
        <v>1.1827200000000002E-3</v>
      </c>
      <c r="S213" s="131">
        <v>0</v>
      </c>
      <c r="T213" s="132">
        <f>S213*H213</f>
        <v>0</v>
      </c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33" t="s">
        <v>245</v>
      </c>
      <c r="AS213" s="17"/>
      <c r="AT213" s="133" t="s">
        <v>150</v>
      </c>
      <c r="AU213" s="133" t="s">
        <v>83</v>
      </c>
      <c r="AV213" s="17"/>
      <c r="AW213" s="17"/>
      <c r="AX213" s="17"/>
      <c r="AY213" s="3" t="s">
        <v>147</v>
      </c>
      <c r="AZ213" s="17"/>
      <c r="BA213" s="17"/>
      <c r="BB213" s="17"/>
      <c r="BC213" s="17"/>
      <c r="BD213" s="17"/>
      <c r="BE213" s="134">
        <f>IF(N213="základní",J213,0)</f>
        <v>0</v>
      </c>
      <c r="BF213" s="134">
        <f>IF(N213="snížená",J213,0)</f>
        <v>0</v>
      </c>
      <c r="BG213" s="134">
        <f>IF(N213="zákl. přenesená",J213,0)</f>
        <v>0</v>
      </c>
      <c r="BH213" s="134">
        <f>IF(N213="sníž. přenesená",J213,0)</f>
        <v>0</v>
      </c>
      <c r="BI213" s="134">
        <f>IF(N213="nulová",J213,0)</f>
        <v>0</v>
      </c>
      <c r="BJ213" s="3" t="s">
        <v>81</v>
      </c>
      <c r="BK213" s="134">
        <f>ROUND(I213*H213,2)</f>
        <v>0</v>
      </c>
      <c r="BL213" s="3" t="s">
        <v>245</v>
      </c>
      <c r="BM213" s="133" t="s">
        <v>555</v>
      </c>
    </row>
    <row r="214" spans="1:65" ht="15.75" customHeight="1">
      <c r="A214" s="17"/>
      <c r="B214" s="18"/>
      <c r="C214" s="17"/>
      <c r="D214" s="135" t="s">
        <v>157</v>
      </c>
      <c r="E214" s="17"/>
      <c r="F214" s="136" t="s">
        <v>556</v>
      </c>
      <c r="G214" s="17"/>
      <c r="H214" s="17"/>
      <c r="I214" s="17"/>
      <c r="J214" s="17"/>
      <c r="K214" s="17"/>
      <c r="L214" s="18"/>
      <c r="M214" s="137"/>
      <c r="N214" s="17"/>
      <c r="O214" s="17"/>
      <c r="P214" s="17"/>
      <c r="Q214" s="17"/>
      <c r="R214" s="17"/>
      <c r="S214" s="17"/>
      <c r="T214" s="41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3" t="s">
        <v>157</v>
      </c>
      <c r="AU214" s="3" t="s">
        <v>83</v>
      </c>
      <c r="AV214" s="17"/>
      <c r="AW214" s="17"/>
      <c r="AX214" s="17"/>
      <c r="AY214" s="17"/>
      <c r="AZ214" s="17"/>
      <c r="BA214" s="17"/>
      <c r="BB214" s="17"/>
      <c r="BC214" s="17"/>
      <c r="BD214" s="17"/>
      <c r="BE214" s="17"/>
      <c r="BF214" s="17"/>
      <c r="BG214" s="17"/>
      <c r="BH214" s="17"/>
      <c r="BI214" s="17"/>
      <c r="BJ214" s="17"/>
      <c r="BK214" s="17"/>
      <c r="BL214" s="17"/>
      <c r="BM214" s="17"/>
    </row>
    <row r="215" spans="1:65" ht="24" customHeight="1">
      <c r="A215" s="17"/>
      <c r="B215" s="18"/>
      <c r="C215" s="123" t="s">
        <v>557</v>
      </c>
      <c r="D215" s="123" t="s">
        <v>150</v>
      </c>
      <c r="E215" s="124" t="s">
        <v>558</v>
      </c>
      <c r="F215" s="125" t="s">
        <v>559</v>
      </c>
      <c r="G215" s="126" t="s">
        <v>153</v>
      </c>
      <c r="H215" s="127">
        <v>35.840000000000003</v>
      </c>
      <c r="I215" s="294"/>
      <c r="J215" s="128">
        <f>ROUND(I215*H215,2)</f>
        <v>0</v>
      </c>
      <c r="K215" s="125" t="s">
        <v>154</v>
      </c>
      <c r="L215" s="18"/>
      <c r="M215" s="129" t="s">
        <v>19</v>
      </c>
      <c r="N215" s="130" t="s">
        <v>44</v>
      </c>
      <c r="O215" s="17"/>
      <c r="P215" s="131">
        <f>O215*H215</f>
        <v>0</v>
      </c>
      <c r="Q215" s="131">
        <v>7.4999999999999997E-3</v>
      </c>
      <c r="R215" s="131">
        <f>Q215*H215</f>
        <v>0.26880000000000004</v>
      </c>
      <c r="S215" s="131">
        <v>0</v>
      </c>
      <c r="T215" s="132">
        <f>S215*H215</f>
        <v>0</v>
      </c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33" t="s">
        <v>245</v>
      </c>
      <c r="AS215" s="17"/>
      <c r="AT215" s="133" t="s">
        <v>150</v>
      </c>
      <c r="AU215" s="133" t="s">
        <v>83</v>
      </c>
      <c r="AV215" s="17"/>
      <c r="AW215" s="17"/>
      <c r="AX215" s="17"/>
      <c r="AY215" s="3" t="s">
        <v>147</v>
      </c>
      <c r="AZ215" s="17"/>
      <c r="BA215" s="17"/>
      <c r="BB215" s="17"/>
      <c r="BC215" s="17"/>
      <c r="BD215" s="17"/>
      <c r="BE215" s="134">
        <f>IF(N215="základní",J215,0)</f>
        <v>0</v>
      </c>
      <c r="BF215" s="134">
        <f>IF(N215="snížená",J215,0)</f>
        <v>0</v>
      </c>
      <c r="BG215" s="134">
        <f>IF(N215="zákl. přenesená",J215,0)</f>
        <v>0</v>
      </c>
      <c r="BH215" s="134">
        <f>IF(N215="sníž. přenesená",J215,0)</f>
        <v>0</v>
      </c>
      <c r="BI215" s="134">
        <f>IF(N215="nulová",J215,0)</f>
        <v>0</v>
      </c>
      <c r="BJ215" s="3" t="s">
        <v>81</v>
      </c>
      <c r="BK215" s="134">
        <f>ROUND(I215*H215,2)</f>
        <v>0</v>
      </c>
      <c r="BL215" s="3" t="s">
        <v>245</v>
      </c>
      <c r="BM215" s="133" t="s">
        <v>560</v>
      </c>
    </row>
    <row r="216" spans="1:65" ht="15.75" customHeight="1">
      <c r="A216" s="17"/>
      <c r="B216" s="18"/>
      <c r="C216" s="17"/>
      <c r="D216" s="135" t="s">
        <v>157</v>
      </c>
      <c r="E216" s="17"/>
      <c r="F216" s="136" t="s">
        <v>561</v>
      </c>
      <c r="G216" s="17"/>
      <c r="H216" s="17"/>
      <c r="I216" s="17"/>
      <c r="J216" s="17"/>
      <c r="K216" s="17"/>
      <c r="L216" s="18"/>
      <c r="M216" s="137"/>
      <c r="N216" s="17"/>
      <c r="O216" s="17"/>
      <c r="P216" s="17"/>
      <c r="Q216" s="17"/>
      <c r="R216" s="17"/>
      <c r="S216" s="17"/>
      <c r="T216" s="41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3" t="s">
        <v>157</v>
      </c>
      <c r="AU216" s="3" t="s">
        <v>83</v>
      </c>
      <c r="AV216" s="17"/>
      <c r="AW216" s="17"/>
      <c r="AX216" s="17"/>
      <c r="AY216" s="17"/>
      <c r="AZ216" s="17"/>
      <c r="BA216" s="17"/>
      <c r="BB216" s="17"/>
      <c r="BC216" s="17"/>
      <c r="BD216" s="17"/>
      <c r="BE216" s="17"/>
      <c r="BF216" s="17"/>
      <c r="BG216" s="17"/>
      <c r="BH216" s="17"/>
      <c r="BI216" s="17"/>
      <c r="BJ216" s="17"/>
      <c r="BK216" s="17"/>
      <c r="BL216" s="17"/>
      <c r="BM216" s="17"/>
    </row>
    <row r="217" spans="1:65" ht="16.5" customHeight="1">
      <c r="A217" s="17"/>
      <c r="B217" s="18"/>
      <c r="C217" s="123" t="s">
        <v>562</v>
      </c>
      <c r="D217" s="123" t="s">
        <v>150</v>
      </c>
      <c r="E217" s="124" t="s">
        <v>563</v>
      </c>
      <c r="F217" s="125" t="s">
        <v>564</v>
      </c>
      <c r="G217" s="126" t="s">
        <v>153</v>
      </c>
      <c r="H217" s="127">
        <v>35.840000000000003</v>
      </c>
      <c r="I217" s="294"/>
      <c r="J217" s="128">
        <f>ROUND(I217*H217,2)</f>
        <v>0</v>
      </c>
      <c r="K217" s="125" t="s">
        <v>154</v>
      </c>
      <c r="L217" s="18"/>
      <c r="M217" s="129" t="s">
        <v>19</v>
      </c>
      <c r="N217" s="130" t="s">
        <v>44</v>
      </c>
      <c r="O217" s="17"/>
      <c r="P217" s="131">
        <f>O217*H217</f>
        <v>0</v>
      </c>
      <c r="Q217" s="131">
        <v>2.9999999999999997E-4</v>
      </c>
      <c r="R217" s="131">
        <f>Q217*H217</f>
        <v>1.0751999999999999E-2</v>
      </c>
      <c r="S217" s="131">
        <v>0</v>
      </c>
      <c r="T217" s="132">
        <f>S217*H217</f>
        <v>0</v>
      </c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33" t="s">
        <v>245</v>
      </c>
      <c r="AS217" s="17"/>
      <c r="AT217" s="133" t="s">
        <v>150</v>
      </c>
      <c r="AU217" s="133" t="s">
        <v>83</v>
      </c>
      <c r="AV217" s="17"/>
      <c r="AW217" s="17"/>
      <c r="AX217" s="17"/>
      <c r="AY217" s="3" t="s">
        <v>147</v>
      </c>
      <c r="AZ217" s="17"/>
      <c r="BA217" s="17"/>
      <c r="BB217" s="17"/>
      <c r="BC217" s="17"/>
      <c r="BD217" s="17"/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3" t="s">
        <v>81</v>
      </c>
      <c r="BK217" s="134">
        <f>ROUND(I217*H217,2)</f>
        <v>0</v>
      </c>
      <c r="BL217" s="3" t="s">
        <v>245</v>
      </c>
      <c r="BM217" s="133" t="s">
        <v>565</v>
      </c>
    </row>
    <row r="218" spans="1:65" ht="15.75" customHeight="1">
      <c r="A218" s="17"/>
      <c r="B218" s="18"/>
      <c r="C218" s="17"/>
      <c r="D218" s="135" t="s">
        <v>157</v>
      </c>
      <c r="E218" s="17"/>
      <c r="F218" s="136" t="s">
        <v>566</v>
      </c>
      <c r="G218" s="17"/>
      <c r="H218" s="17"/>
      <c r="I218" s="17"/>
      <c r="J218" s="17"/>
      <c r="K218" s="17"/>
      <c r="L218" s="18"/>
      <c r="M218" s="137"/>
      <c r="N218" s="17"/>
      <c r="O218" s="17"/>
      <c r="P218" s="17"/>
      <c r="Q218" s="17"/>
      <c r="R218" s="17"/>
      <c r="S218" s="17"/>
      <c r="T218" s="41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3" t="s">
        <v>157</v>
      </c>
      <c r="AU218" s="3" t="s">
        <v>83</v>
      </c>
      <c r="AV218" s="17"/>
      <c r="AW218" s="17"/>
      <c r="AX218" s="17"/>
      <c r="AY218" s="17"/>
      <c r="AZ218" s="17"/>
      <c r="BA218" s="17"/>
      <c r="BB218" s="17"/>
      <c r="BC218" s="17"/>
      <c r="BD218" s="17"/>
      <c r="BE218" s="17"/>
      <c r="BF218" s="17"/>
      <c r="BG218" s="17"/>
      <c r="BH218" s="17"/>
      <c r="BI218" s="17"/>
      <c r="BJ218" s="17"/>
      <c r="BK218" s="17"/>
      <c r="BL218" s="17"/>
      <c r="BM218" s="17"/>
    </row>
    <row r="219" spans="1:65" ht="21.75" customHeight="1">
      <c r="A219" s="17"/>
      <c r="B219" s="18"/>
      <c r="C219" s="162" t="s">
        <v>567</v>
      </c>
      <c r="D219" s="162" t="s">
        <v>387</v>
      </c>
      <c r="E219" s="163" t="s">
        <v>568</v>
      </c>
      <c r="F219" s="164" t="s">
        <v>569</v>
      </c>
      <c r="G219" s="165" t="s">
        <v>153</v>
      </c>
      <c r="H219" s="166">
        <v>39.423999999999999</v>
      </c>
      <c r="I219" s="297"/>
      <c r="J219" s="167">
        <f>ROUND(I219*H219,2)</f>
        <v>0</v>
      </c>
      <c r="K219" s="164" t="s">
        <v>154</v>
      </c>
      <c r="L219" s="168"/>
      <c r="M219" s="169" t="s">
        <v>19</v>
      </c>
      <c r="N219" s="170" t="s">
        <v>44</v>
      </c>
      <c r="O219" s="17"/>
      <c r="P219" s="131">
        <f>O219*H219</f>
        <v>0</v>
      </c>
      <c r="Q219" s="131">
        <v>2.5799999999999994E-3</v>
      </c>
      <c r="R219" s="131">
        <f>Q219*H219</f>
        <v>0.10171391999999997</v>
      </c>
      <c r="S219" s="131">
        <v>0</v>
      </c>
      <c r="T219" s="132">
        <f>S219*H219</f>
        <v>0</v>
      </c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33" t="s">
        <v>435</v>
      </c>
      <c r="AS219" s="17"/>
      <c r="AT219" s="133" t="s">
        <v>387</v>
      </c>
      <c r="AU219" s="133" t="s">
        <v>83</v>
      </c>
      <c r="AV219" s="17"/>
      <c r="AW219" s="17"/>
      <c r="AX219" s="17"/>
      <c r="AY219" s="3" t="s">
        <v>147</v>
      </c>
      <c r="AZ219" s="17"/>
      <c r="BA219" s="17"/>
      <c r="BB219" s="17"/>
      <c r="BC219" s="17"/>
      <c r="BD219" s="17"/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3" t="s">
        <v>81</v>
      </c>
      <c r="BK219" s="134">
        <f>ROUND(I219*H219,2)</f>
        <v>0</v>
      </c>
      <c r="BL219" s="3" t="s">
        <v>245</v>
      </c>
      <c r="BM219" s="133" t="s">
        <v>570</v>
      </c>
    </row>
    <row r="220" spans="1:65" ht="15.75" customHeight="1">
      <c r="A220" s="145"/>
      <c r="B220" s="146"/>
      <c r="C220" s="145"/>
      <c r="D220" s="140" t="s">
        <v>164</v>
      </c>
      <c r="E220" s="145"/>
      <c r="F220" s="148" t="s">
        <v>571</v>
      </c>
      <c r="G220" s="145"/>
      <c r="H220" s="149">
        <v>39.423999999999999</v>
      </c>
      <c r="I220" s="145"/>
      <c r="J220" s="145"/>
      <c r="K220" s="145"/>
      <c r="L220" s="146"/>
      <c r="M220" s="150"/>
      <c r="N220" s="145"/>
      <c r="O220" s="145"/>
      <c r="P220" s="145"/>
      <c r="Q220" s="145"/>
      <c r="R220" s="145"/>
      <c r="S220" s="145"/>
      <c r="T220" s="151"/>
      <c r="U220" s="145"/>
      <c r="V220" s="145"/>
      <c r="W220" s="145"/>
      <c r="X220" s="145"/>
      <c r="Y220" s="145"/>
      <c r="Z220" s="145"/>
      <c r="AA220" s="145"/>
      <c r="AB220" s="145"/>
      <c r="AC220" s="145"/>
      <c r="AD220" s="145"/>
      <c r="AE220" s="145"/>
      <c r="AF220" s="145"/>
      <c r="AG220" s="145"/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7" t="s">
        <v>164</v>
      </c>
      <c r="AU220" s="147" t="s">
        <v>83</v>
      </c>
      <c r="AV220" s="145" t="s">
        <v>83</v>
      </c>
      <c r="AW220" s="145" t="s">
        <v>4</v>
      </c>
      <c r="AX220" s="145" t="s">
        <v>81</v>
      </c>
      <c r="AY220" s="147" t="s">
        <v>147</v>
      </c>
      <c r="AZ220" s="145"/>
      <c r="BA220" s="145"/>
      <c r="BB220" s="145"/>
      <c r="BC220" s="145"/>
      <c r="BD220" s="145"/>
      <c r="BE220" s="145"/>
      <c r="BF220" s="145"/>
      <c r="BG220" s="145"/>
      <c r="BH220" s="145"/>
      <c r="BI220" s="145"/>
      <c r="BJ220" s="145"/>
      <c r="BK220" s="145"/>
      <c r="BL220" s="145"/>
      <c r="BM220" s="145"/>
    </row>
    <row r="221" spans="1:65" ht="16.5" customHeight="1">
      <c r="A221" s="17"/>
      <c r="B221" s="18"/>
      <c r="C221" s="123" t="s">
        <v>572</v>
      </c>
      <c r="D221" s="123" t="s">
        <v>150</v>
      </c>
      <c r="E221" s="124" t="s">
        <v>573</v>
      </c>
      <c r="F221" s="125" t="s">
        <v>574</v>
      </c>
      <c r="G221" s="126" t="s">
        <v>188</v>
      </c>
      <c r="H221" s="127">
        <v>28.46</v>
      </c>
      <c r="I221" s="294"/>
      <c r="J221" s="128">
        <f>ROUND(I221*H221,2)</f>
        <v>0</v>
      </c>
      <c r="K221" s="125" t="s">
        <v>154</v>
      </c>
      <c r="L221" s="18"/>
      <c r="M221" s="129" t="s">
        <v>19</v>
      </c>
      <c r="N221" s="130" t="s">
        <v>44</v>
      </c>
      <c r="O221" s="17"/>
      <c r="P221" s="131">
        <f>O221*H221</f>
        <v>0</v>
      </c>
      <c r="Q221" s="131">
        <v>1.4935E-5</v>
      </c>
      <c r="R221" s="131">
        <f>Q221*H221</f>
        <v>4.2505010000000004E-4</v>
      </c>
      <c r="S221" s="131">
        <v>0</v>
      </c>
      <c r="T221" s="132">
        <f>S221*H221</f>
        <v>0</v>
      </c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33" t="s">
        <v>245</v>
      </c>
      <c r="AS221" s="17"/>
      <c r="AT221" s="133" t="s">
        <v>150</v>
      </c>
      <c r="AU221" s="133" t="s">
        <v>83</v>
      </c>
      <c r="AV221" s="17"/>
      <c r="AW221" s="17"/>
      <c r="AX221" s="17"/>
      <c r="AY221" s="3" t="s">
        <v>147</v>
      </c>
      <c r="AZ221" s="17"/>
      <c r="BA221" s="17"/>
      <c r="BB221" s="17"/>
      <c r="BC221" s="17"/>
      <c r="BD221" s="17"/>
      <c r="BE221" s="134">
        <f>IF(N221="základní",J221,0)</f>
        <v>0</v>
      </c>
      <c r="BF221" s="134">
        <f>IF(N221="snížená",J221,0)</f>
        <v>0</v>
      </c>
      <c r="BG221" s="134">
        <f>IF(N221="zákl. přenesená",J221,0)</f>
        <v>0</v>
      </c>
      <c r="BH221" s="134">
        <f>IF(N221="sníž. přenesená",J221,0)</f>
        <v>0</v>
      </c>
      <c r="BI221" s="134">
        <f>IF(N221="nulová",J221,0)</f>
        <v>0</v>
      </c>
      <c r="BJ221" s="3" t="s">
        <v>81</v>
      </c>
      <c r="BK221" s="134">
        <f>ROUND(I221*H221,2)</f>
        <v>0</v>
      </c>
      <c r="BL221" s="3" t="s">
        <v>245</v>
      </c>
      <c r="BM221" s="133" t="s">
        <v>575</v>
      </c>
    </row>
    <row r="222" spans="1:65" ht="15.75" customHeight="1">
      <c r="A222" s="17"/>
      <c r="B222" s="18"/>
      <c r="C222" s="17"/>
      <c r="D222" s="135" t="s">
        <v>157</v>
      </c>
      <c r="E222" s="17"/>
      <c r="F222" s="136" t="s">
        <v>576</v>
      </c>
      <c r="G222" s="17"/>
      <c r="H222" s="17"/>
      <c r="I222" s="17"/>
      <c r="J222" s="17"/>
      <c r="K222" s="17"/>
      <c r="L222" s="18"/>
      <c r="M222" s="137"/>
      <c r="N222" s="17"/>
      <c r="O222" s="17"/>
      <c r="P222" s="17"/>
      <c r="Q222" s="17"/>
      <c r="R222" s="17"/>
      <c r="S222" s="17"/>
      <c r="T222" s="41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3" t="s">
        <v>157</v>
      </c>
      <c r="AU222" s="3" t="s">
        <v>83</v>
      </c>
      <c r="AV222" s="17"/>
      <c r="AW222" s="17"/>
      <c r="AX222" s="17"/>
      <c r="AY222" s="17"/>
      <c r="AZ222" s="17"/>
      <c r="BA222" s="17"/>
      <c r="BB222" s="17"/>
      <c r="BC222" s="17"/>
      <c r="BD222" s="17"/>
      <c r="BE222" s="17"/>
      <c r="BF222" s="17"/>
      <c r="BG222" s="17"/>
      <c r="BH222" s="17"/>
      <c r="BI222" s="17"/>
      <c r="BJ222" s="17"/>
      <c r="BK222" s="17"/>
      <c r="BL222" s="17"/>
      <c r="BM222" s="17"/>
    </row>
    <row r="223" spans="1:65" ht="16.5" customHeight="1">
      <c r="A223" s="17"/>
      <c r="B223" s="18"/>
      <c r="C223" s="162" t="s">
        <v>577</v>
      </c>
      <c r="D223" s="162" t="s">
        <v>387</v>
      </c>
      <c r="E223" s="163" t="s">
        <v>578</v>
      </c>
      <c r="F223" s="164" t="s">
        <v>579</v>
      </c>
      <c r="G223" s="165" t="s">
        <v>188</v>
      </c>
      <c r="H223" s="166">
        <v>29.029</v>
      </c>
      <c r="I223" s="297"/>
      <c r="J223" s="167">
        <f>ROUND(I223*H223,2)</f>
        <v>0</v>
      </c>
      <c r="K223" s="164" t="s">
        <v>154</v>
      </c>
      <c r="L223" s="168"/>
      <c r="M223" s="169" t="s">
        <v>19</v>
      </c>
      <c r="N223" s="170" t="s">
        <v>44</v>
      </c>
      <c r="O223" s="17"/>
      <c r="P223" s="131">
        <f>O223*H223</f>
        <v>0</v>
      </c>
      <c r="Q223" s="131">
        <v>2.2000000000000001E-4</v>
      </c>
      <c r="R223" s="131">
        <f>Q223*H223</f>
        <v>6.3863800000000005E-3</v>
      </c>
      <c r="S223" s="131">
        <v>0</v>
      </c>
      <c r="T223" s="132">
        <f>S223*H223</f>
        <v>0</v>
      </c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33" t="s">
        <v>435</v>
      </c>
      <c r="AS223" s="17"/>
      <c r="AT223" s="133" t="s">
        <v>387</v>
      </c>
      <c r="AU223" s="133" t="s">
        <v>83</v>
      </c>
      <c r="AV223" s="17"/>
      <c r="AW223" s="17"/>
      <c r="AX223" s="17"/>
      <c r="AY223" s="3" t="s">
        <v>147</v>
      </c>
      <c r="AZ223" s="17"/>
      <c r="BA223" s="17"/>
      <c r="BB223" s="17"/>
      <c r="BC223" s="17"/>
      <c r="BD223" s="17"/>
      <c r="BE223" s="134">
        <f>IF(N223="základní",J223,0)</f>
        <v>0</v>
      </c>
      <c r="BF223" s="134">
        <f>IF(N223="snížená",J223,0)</f>
        <v>0</v>
      </c>
      <c r="BG223" s="134">
        <f>IF(N223="zákl. přenesená",J223,0)</f>
        <v>0</v>
      </c>
      <c r="BH223" s="134">
        <f>IF(N223="sníž. přenesená",J223,0)</f>
        <v>0</v>
      </c>
      <c r="BI223" s="134">
        <f>IF(N223="nulová",J223,0)</f>
        <v>0</v>
      </c>
      <c r="BJ223" s="3" t="s">
        <v>81</v>
      </c>
      <c r="BK223" s="134">
        <f>ROUND(I223*H223,2)</f>
        <v>0</v>
      </c>
      <c r="BL223" s="3" t="s">
        <v>245</v>
      </c>
      <c r="BM223" s="133" t="s">
        <v>580</v>
      </c>
    </row>
    <row r="224" spans="1:65" ht="15.75" customHeight="1">
      <c r="A224" s="145"/>
      <c r="B224" s="146"/>
      <c r="C224" s="145"/>
      <c r="D224" s="140" t="s">
        <v>164</v>
      </c>
      <c r="E224" s="145"/>
      <c r="F224" s="148" t="s">
        <v>581</v>
      </c>
      <c r="G224" s="145"/>
      <c r="H224" s="149">
        <v>29.029</v>
      </c>
      <c r="I224" s="145"/>
      <c r="J224" s="145"/>
      <c r="K224" s="145"/>
      <c r="L224" s="146"/>
      <c r="M224" s="150"/>
      <c r="N224" s="145"/>
      <c r="O224" s="145"/>
      <c r="P224" s="145"/>
      <c r="Q224" s="145"/>
      <c r="R224" s="145"/>
      <c r="S224" s="145"/>
      <c r="T224" s="151"/>
      <c r="U224" s="145"/>
      <c r="V224" s="145"/>
      <c r="W224" s="145"/>
      <c r="X224" s="145"/>
      <c r="Y224" s="145"/>
      <c r="Z224" s="145"/>
      <c r="AA224" s="145"/>
      <c r="AB224" s="145"/>
      <c r="AC224" s="145"/>
      <c r="AD224" s="145"/>
      <c r="AE224" s="145"/>
      <c r="AF224" s="145"/>
      <c r="AG224" s="145"/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7" t="s">
        <v>164</v>
      </c>
      <c r="AU224" s="147" t="s">
        <v>83</v>
      </c>
      <c r="AV224" s="145" t="s">
        <v>83</v>
      </c>
      <c r="AW224" s="145" t="s">
        <v>4</v>
      </c>
      <c r="AX224" s="145" t="s">
        <v>81</v>
      </c>
      <c r="AY224" s="147" t="s">
        <v>147</v>
      </c>
      <c r="AZ224" s="145"/>
      <c r="BA224" s="145"/>
      <c r="BB224" s="145"/>
      <c r="BC224" s="145"/>
      <c r="BD224" s="145"/>
      <c r="BE224" s="145"/>
      <c r="BF224" s="145"/>
      <c r="BG224" s="145"/>
      <c r="BH224" s="145"/>
      <c r="BI224" s="145"/>
      <c r="BJ224" s="145"/>
      <c r="BK224" s="145"/>
      <c r="BL224" s="145"/>
      <c r="BM224" s="145"/>
    </row>
    <row r="225" spans="1:65" ht="24" customHeight="1">
      <c r="A225" s="17"/>
      <c r="B225" s="18"/>
      <c r="C225" s="123" t="s">
        <v>582</v>
      </c>
      <c r="D225" s="123" t="s">
        <v>150</v>
      </c>
      <c r="E225" s="124" t="s">
        <v>583</v>
      </c>
      <c r="F225" s="125" t="s">
        <v>584</v>
      </c>
      <c r="G225" s="126" t="s">
        <v>214</v>
      </c>
      <c r="H225" s="127">
        <v>0.38900000000000001</v>
      </c>
      <c r="I225" s="294"/>
      <c r="J225" s="128">
        <f>ROUND(I225*H225,2)</f>
        <v>0</v>
      </c>
      <c r="K225" s="125" t="s">
        <v>154</v>
      </c>
      <c r="L225" s="18"/>
      <c r="M225" s="129" t="s">
        <v>19</v>
      </c>
      <c r="N225" s="130" t="s">
        <v>44</v>
      </c>
      <c r="O225" s="17"/>
      <c r="P225" s="131">
        <f>O225*H225</f>
        <v>0</v>
      </c>
      <c r="Q225" s="131">
        <v>0</v>
      </c>
      <c r="R225" s="131">
        <f>Q225*H225</f>
        <v>0</v>
      </c>
      <c r="S225" s="131">
        <v>0</v>
      </c>
      <c r="T225" s="132">
        <f>S225*H225</f>
        <v>0</v>
      </c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33" t="s">
        <v>245</v>
      </c>
      <c r="AS225" s="17"/>
      <c r="AT225" s="133" t="s">
        <v>150</v>
      </c>
      <c r="AU225" s="133" t="s">
        <v>83</v>
      </c>
      <c r="AV225" s="17"/>
      <c r="AW225" s="17"/>
      <c r="AX225" s="17"/>
      <c r="AY225" s="3" t="s">
        <v>147</v>
      </c>
      <c r="AZ225" s="17"/>
      <c r="BA225" s="17"/>
      <c r="BB225" s="17"/>
      <c r="BC225" s="17"/>
      <c r="BD225" s="17"/>
      <c r="BE225" s="134">
        <f>IF(N225="základní",J225,0)</f>
        <v>0</v>
      </c>
      <c r="BF225" s="134">
        <f>IF(N225="snížená",J225,0)</f>
        <v>0</v>
      </c>
      <c r="BG225" s="134">
        <f>IF(N225="zákl. přenesená",J225,0)</f>
        <v>0</v>
      </c>
      <c r="BH225" s="134">
        <f>IF(N225="sníž. přenesená",J225,0)</f>
        <v>0</v>
      </c>
      <c r="BI225" s="134">
        <f>IF(N225="nulová",J225,0)</f>
        <v>0</v>
      </c>
      <c r="BJ225" s="3" t="s">
        <v>81</v>
      </c>
      <c r="BK225" s="134">
        <f>ROUND(I225*H225,2)</f>
        <v>0</v>
      </c>
      <c r="BL225" s="3" t="s">
        <v>245</v>
      </c>
      <c r="BM225" s="133" t="s">
        <v>585</v>
      </c>
    </row>
    <row r="226" spans="1:65" ht="15.75" customHeight="1">
      <c r="A226" s="17"/>
      <c r="B226" s="18"/>
      <c r="C226" s="17"/>
      <c r="D226" s="135" t="s">
        <v>157</v>
      </c>
      <c r="E226" s="17"/>
      <c r="F226" s="136" t="s">
        <v>586</v>
      </c>
      <c r="G226" s="17"/>
      <c r="H226" s="17"/>
      <c r="I226" s="17"/>
      <c r="J226" s="17"/>
      <c r="K226" s="17"/>
      <c r="L226" s="18"/>
      <c r="M226" s="137"/>
      <c r="N226" s="17"/>
      <c r="O226" s="17"/>
      <c r="P226" s="17"/>
      <c r="Q226" s="17"/>
      <c r="R226" s="17"/>
      <c r="S226" s="17"/>
      <c r="T226" s="41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3" t="s">
        <v>157</v>
      </c>
      <c r="AU226" s="3" t="s">
        <v>83</v>
      </c>
      <c r="AV226" s="17"/>
      <c r="AW226" s="17"/>
      <c r="AX226" s="17"/>
      <c r="AY226" s="17"/>
      <c r="AZ226" s="17"/>
      <c r="BA226" s="17"/>
      <c r="BB226" s="17"/>
      <c r="BC226" s="17"/>
      <c r="BD226" s="17"/>
      <c r="BE226" s="17"/>
      <c r="BF226" s="17"/>
      <c r="BG226" s="17"/>
      <c r="BH226" s="17"/>
      <c r="BI226" s="17"/>
      <c r="BJ226" s="17"/>
      <c r="BK226" s="17"/>
      <c r="BL226" s="17"/>
      <c r="BM226" s="17"/>
    </row>
    <row r="227" spans="1:65" ht="22.5" customHeight="1">
      <c r="A227" s="111"/>
      <c r="B227" s="112"/>
      <c r="C227" s="111"/>
      <c r="D227" s="113" t="s">
        <v>72</v>
      </c>
      <c r="E227" s="121" t="s">
        <v>587</v>
      </c>
      <c r="F227" s="121" t="s">
        <v>588</v>
      </c>
      <c r="G227" s="111"/>
      <c r="H227" s="111"/>
      <c r="I227" s="111"/>
      <c r="J227" s="122">
        <f>BK227</f>
        <v>0</v>
      </c>
      <c r="K227" s="111"/>
      <c r="L227" s="112"/>
      <c r="M227" s="116"/>
      <c r="N227" s="111"/>
      <c r="O227" s="111"/>
      <c r="P227" s="117">
        <f>SUM(P228:P243)</f>
        <v>0</v>
      </c>
      <c r="Q227" s="111"/>
      <c r="R227" s="117">
        <f>SUM(R228:R243)</f>
        <v>1.9411556330999999</v>
      </c>
      <c r="S227" s="111"/>
      <c r="T227" s="118">
        <f>SUM(T228:T243)</f>
        <v>0</v>
      </c>
      <c r="U227" s="111"/>
      <c r="V227" s="111"/>
      <c r="W227" s="111"/>
      <c r="X227" s="111"/>
      <c r="Y227" s="111"/>
      <c r="Z227" s="111"/>
      <c r="AA227" s="111"/>
      <c r="AB227" s="111"/>
      <c r="AC227" s="111"/>
      <c r="AD227" s="111"/>
      <c r="AE227" s="111"/>
      <c r="AF227" s="111"/>
      <c r="AG227" s="111"/>
      <c r="AH227" s="111"/>
      <c r="AI227" s="111"/>
      <c r="AJ227" s="111"/>
      <c r="AK227" s="111"/>
      <c r="AL227" s="111"/>
      <c r="AM227" s="111"/>
      <c r="AN227" s="111"/>
      <c r="AO227" s="111"/>
      <c r="AP227" s="111"/>
      <c r="AQ227" s="111"/>
      <c r="AR227" s="113" t="s">
        <v>83</v>
      </c>
      <c r="AS227" s="111"/>
      <c r="AT227" s="119" t="s">
        <v>72</v>
      </c>
      <c r="AU227" s="119" t="s">
        <v>81</v>
      </c>
      <c r="AV227" s="111"/>
      <c r="AW227" s="111"/>
      <c r="AX227" s="111"/>
      <c r="AY227" s="113" t="s">
        <v>147</v>
      </c>
      <c r="AZ227" s="111"/>
      <c r="BA227" s="111"/>
      <c r="BB227" s="111"/>
      <c r="BC227" s="111"/>
      <c r="BD227" s="111"/>
      <c r="BE227" s="111"/>
      <c r="BF227" s="111"/>
      <c r="BG227" s="111"/>
      <c r="BH227" s="111"/>
      <c r="BI227" s="111"/>
      <c r="BJ227" s="111"/>
      <c r="BK227" s="120">
        <f>SUM(BK228:BK243)</f>
        <v>0</v>
      </c>
      <c r="BL227" s="111"/>
      <c r="BM227" s="111"/>
    </row>
    <row r="228" spans="1:65" ht="16.5" customHeight="1">
      <c r="A228" s="17"/>
      <c r="B228" s="18"/>
      <c r="C228" s="123" t="s">
        <v>589</v>
      </c>
      <c r="D228" s="123" t="s">
        <v>150</v>
      </c>
      <c r="E228" s="124" t="s">
        <v>590</v>
      </c>
      <c r="F228" s="125" t="s">
        <v>591</v>
      </c>
      <c r="G228" s="126" t="s">
        <v>153</v>
      </c>
      <c r="H228" s="127">
        <v>136.69999999999999</v>
      </c>
      <c r="I228" s="294"/>
      <c r="J228" s="128">
        <f>ROUND(I228*H228,2)</f>
        <v>0</v>
      </c>
      <c r="K228" s="125" t="s">
        <v>154</v>
      </c>
      <c r="L228" s="18"/>
      <c r="M228" s="129" t="s">
        <v>19</v>
      </c>
      <c r="N228" s="130" t="s">
        <v>44</v>
      </c>
      <c r="O228" s="17"/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33" t="s">
        <v>245</v>
      </c>
      <c r="AS228" s="17"/>
      <c r="AT228" s="133" t="s">
        <v>150</v>
      </c>
      <c r="AU228" s="133" t="s">
        <v>83</v>
      </c>
      <c r="AV228" s="17"/>
      <c r="AW228" s="17"/>
      <c r="AX228" s="17"/>
      <c r="AY228" s="3" t="s">
        <v>147</v>
      </c>
      <c r="AZ228" s="17"/>
      <c r="BA228" s="17"/>
      <c r="BB228" s="17"/>
      <c r="BC228" s="17"/>
      <c r="BD228" s="17"/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3" t="s">
        <v>81</v>
      </c>
      <c r="BK228" s="134">
        <f>ROUND(I228*H228,2)</f>
        <v>0</v>
      </c>
      <c r="BL228" s="3" t="s">
        <v>245</v>
      </c>
      <c r="BM228" s="133" t="s">
        <v>592</v>
      </c>
    </row>
    <row r="229" spans="1:65" ht="15.75" customHeight="1">
      <c r="A229" s="17"/>
      <c r="B229" s="18"/>
      <c r="C229" s="17"/>
      <c r="D229" s="135" t="s">
        <v>157</v>
      </c>
      <c r="E229" s="17"/>
      <c r="F229" s="136" t="s">
        <v>593</v>
      </c>
      <c r="G229" s="17"/>
      <c r="H229" s="17"/>
      <c r="I229" s="17"/>
      <c r="J229" s="17"/>
      <c r="K229" s="17"/>
      <c r="L229" s="18"/>
      <c r="M229" s="137"/>
      <c r="N229" s="17"/>
      <c r="O229" s="17"/>
      <c r="P229" s="17"/>
      <c r="Q229" s="17"/>
      <c r="R229" s="17"/>
      <c r="S229" s="17"/>
      <c r="T229" s="41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3" t="s">
        <v>157</v>
      </c>
      <c r="AU229" s="3" t="s">
        <v>83</v>
      </c>
      <c r="AV229" s="17"/>
      <c r="AW229" s="17"/>
      <c r="AX229" s="17"/>
      <c r="AY229" s="17"/>
      <c r="AZ229" s="17"/>
      <c r="BA229" s="17"/>
      <c r="BB229" s="17"/>
      <c r="BC229" s="17"/>
      <c r="BD229" s="17"/>
      <c r="BE229" s="17"/>
      <c r="BF229" s="17"/>
      <c r="BG229" s="17"/>
      <c r="BH229" s="17"/>
      <c r="BI229" s="17"/>
      <c r="BJ229" s="17"/>
      <c r="BK229" s="17"/>
      <c r="BL229" s="17"/>
      <c r="BM229" s="17"/>
    </row>
    <row r="230" spans="1:65" ht="15.75" customHeight="1">
      <c r="A230" s="145"/>
      <c r="B230" s="146"/>
      <c r="C230" s="145"/>
      <c r="D230" s="140" t="s">
        <v>164</v>
      </c>
      <c r="E230" s="147" t="s">
        <v>19</v>
      </c>
      <c r="F230" s="148" t="s">
        <v>594</v>
      </c>
      <c r="G230" s="145"/>
      <c r="H230" s="149">
        <v>136.69999999999999</v>
      </c>
      <c r="I230" s="145"/>
      <c r="J230" s="145"/>
      <c r="K230" s="145"/>
      <c r="L230" s="146"/>
      <c r="M230" s="150"/>
      <c r="N230" s="145"/>
      <c r="O230" s="145"/>
      <c r="P230" s="145"/>
      <c r="Q230" s="145"/>
      <c r="R230" s="145"/>
      <c r="S230" s="145"/>
      <c r="T230" s="151"/>
      <c r="U230" s="145"/>
      <c r="V230" s="145"/>
      <c r="W230" s="145"/>
      <c r="X230" s="145"/>
      <c r="Y230" s="145"/>
      <c r="Z230" s="145"/>
      <c r="AA230" s="145"/>
      <c r="AB230" s="145"/>
      <c r="AC230" s="145"/>
      <c r="AD230" s="145"/>
      <c r="AE230" s="145"/>
      <c r="AF230" s="145"/>
      <c r="AG230" s="145"/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7" t="s">
        <v>164</v>
      </c>
      <c r="AU230" s="147" t="s">
        <v>83</v>
      </c>
      <c r="AV230" s="145" t="s">
        <v>83</v>
      </c>
      <c r="AW230" s="145" t="s">
        <v>35</v>
      </c>
      <c r="AX230" s="145" t="s">
        <v>73</v>
      </c>
      <c r="AY230" s="147" t="s">
        <v>147</v>
      </c>
      <c r="AZ230" s="145"/>
      <c r="BA230" s="145"/>
      <c r="BB230" s="145"/>
      <c r="BC230" s="145"/>
      <c r="BD230" s="145"/>
      <c r="BE230" s="145"/>
      <c r="BF230" s="145"/>
      <c r="BG230" s="145"/>
      <c r="BH230" s="145"/>
      <c r="BI230" s="145"/>
      <c r="BJ230" s="145"/>
      <c r="BK230" s="145"/>
      <c r="BL230" s="145"/>
      <c r="BM230" s="145"/>
    </row>
    <row r="231" spans="1:65" ht="15.75" customHeight="1">
      <c r="A231" s="152"/>
      <c r="B231" s="153"/>
      <c r="C231" s="152"/>
      <c r="D231" s="140" t="s">
        <v>164</v>
      </c>
      <c r="E231" s="154" t="s">
        <v>19</v>
      </c>
      <c r="F231" s="155" t="s">
        <v>173</v>
      </c>
      <c r="G231" s="152"/>
      <c r="H231" s="156">
        <v>136.69999999999999</v>
      </c>
      <c r="I231" s="152"/>
      <c r="J231" s="152"/>
      <c r="K231" s="152"/>
      <c r="L231" s="153"/>
      <c r="M231" s="157"/>
      <c r="N231" s="152"/>
      <c r="O231" s="152"/>
      <c r="P231" s="152"/>
      <c r="Q231" s="152"/>
      <c r="R231" s="152"/>
      <c r="S231" s="152"/>
      <c r="T231" s="158"/>
      <c r="U231" s="152"/>
      <c r="V231" s="152"/>
      <c r="W231" s="152"/>
      <c r="X231" s="152"/>
      <c r="Y231" s="152"/>
      <c r="Z231" s="152"/>
      <c r="AA231" s="152"/>
      <c r="AB231" s="152"/>
      <c r="AC231" s="152"/>
      <c r="AD231" s="152"/>
      <c r="AE231" s="152"/>
      <c r="AF231" s="152"/>
      <c r="AG231" s="152"/>
      <c r="AH231" s="152"/>
      <c r="AI231" s="152"/>
      <c r="AJ231" s="152"/>
      <c r="AK231" s="152"/>
      <c r="AL231" s="152"/>
      <c r="AM231" s="152"/>
      <c r="AN231" s="152"/>
      <c r="AO231" s="152"/>
      <c r="AP231" s="152"/>
      <c r="AQ231" s="152"/>
      <c r="AR231" s="152"/>
      <c r="AS231" s="152"/>
      <c r="AT231" s="154" t="s">
        <v>164</v>
      </c>
      <c r="AU231" s="154" t="s">
        <v>83</v>
      </c>
      <c r="AV231" s="152" t="s">
        <v>155</v>
      </c>
      <c r="AW231" s="152" t="s">
        <v>35</v>
      </c>
      <c r="AX231" s="152" t="s">
        <v>81</v>
      </c>
      <c r="AY231" s="154" t="s">
        <v>147</v>
      </c>
      <c r="AZ231" s="152"/>
      <c r="BA231" s="152"/>
      <c r="BB231" s="152"/>
      <c r="BC231" s="152"/>
      <c r="BD231" s="152"/>
      <c r="BE231" s="152"/>
      <c r="BF231" s="152"/>
      <c r="BG231" s="152"/>
      <c r="BH231" s="152"/>
      <c r="BI231" s="152"/>
      <c r="BJ231" s="152"/>
      <c r="BK231" s="152"/>
      <c r="BL231" s="152"/>
      <c r="BM231" s="152"/>
    </row>
    <row r="232" spans="1:65" ht="16.5" customHeight="1">
      <c r="A232" s="17"/>
      <c r="B232" s="18"/>
      <c r="C232" s="123" t="s">
        <v>595</v>
      </c>
      <c r="D232" s="123" t="s">
        <v>150</v>
      </c>
      <c r="E232" s="124" t="s">
        <v>596</v>
      </c>
      <c r="F232" s="125" t="s">
        <v>597</v>
      </c>
      <c r="G232" s="126" t="s">
        <v>153</v>
      </c>
      <c r="H232" s="127">
        <v>136.69999999999999</v>
      </c>
      <c r="I232" s="294"/>
      <c r="J232" s="128">
        <f>ROUND(I232*H232,2)</f>
        <v>0</v>
      </c>
      <c r="K232" s="125" t="s">
        <v>154</v>
      </c>
      <c r="L232" s="18"/>
      <c r="M232" s="129" t="s">
        <v>19</v>
      </c>
      <c r="N232" s="130" t="s">
        <v>44</v>
      </c>
      <c r="O232" s="17"/>
      <c r="P232" s="131">
        <f>O232*H232</f>
        <v>0</v>
      </c>
      <c r="Q232" s="131">
        <v>5.5000000000000003E-4</v>
      </c>
      <c r="R232" s="131">
        <f>Q232*H232</f>
        <v>7.5185000000000002E-2</v>
      </c>
      <c r="S232" s="131">
        <v>0</v>
      </c>
      <c r="T232" s="132">
        <f>S232*H232</f>
        <v>0</v>
      </c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33" t="s">
        <v>245</v>
      </c>
      <c r="AS232" s="17"/>
      <c r="AT232" s="133" t="s">
        <v>150</v>
      </c>
      <c r="AU232" s="133" t="s">
        <v>83</v>
      </c>
      <c r="AV232" s="17"/>
      <c r="AW232" s="17"/>
      <c r="AX232" s="17"/>
      <c r="AY232" s="3" t="s">
        <v>147</v>
      </c>
      <c r="AZ232" s="17"/>
      <c r="BA232" s="17"/>
      <c r="BB232" s="17"/>
      <c r="BC232" s="17"/>
      <c r="BD232" s="17"/>
      <c r="BE232" s="134">
        <f>IF(N232="základní",J232,0)</f>
        <v>0</v>
      </c>
      <c r="BF232" s="134">
        <f>IF(N232="snížená",J232,0)</f>
        <v>0</v>
      </c>
      <c r="BG232" s="134">
        <f>IF(N232="zákl. přenesená",J232,0)</f>
        <v>0</v>
      </c>
      <c r="BH232" s="134">
        <f>IF(N232="sníž. přenesená",J232,0)</f>
        <v>0</v>
      </c>
      <c r="BI232" s="134">
        <f>IF(N232="nulová",J232,0)</f>
        <v>0</v>
      </c>
      <c r="BJ232" s="3" t="s">
        <v>81</v>
      </c>
      <c r="BK232" s="134">
        <f>ROUND(I232*H232,2)</f>
        <v>0</v>
      </c>
      <c r="BL232" s="3" t="s">
        <v>245</v>
      </c>
      <c r="BM232" s="133" t="s">
        <v>598</v>
      </c>
    </row>
    <row r="233" spans="1:65" ht="15.75" customHeight="1">
      <c r="A233" s="17"/>
      <c r="B233" s="18"/>
      <c r="C233" s="17"/>
      <c r="D233" s="135" t="s">
        <v>157</v>
      </c>
      <c r="E233" s="17"/>
      <c r="F233" s="136" t="s">
        <v>599</v>
      </c>
      <c r="G233" s="17"/>
      <c r="H233" s="17"/>
      <c r="I233" s="17"/>
      <c r="J233" s="17"/>
      <c r="K233" s="17"/>
      <c r="L233" s="18"/>
      <c r="M233" s="137"/>
      <c r="N233" s="17"/>
      <c r="O233" s="17"/>
      <c r="P233" s="17"/>
      <c r="Q233" s="17"/>
      <c r="R233" s="17"/>
      <c r="S233" s="17"/>
      <c r="T233" s="41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3" t="s">
        <v>157</v>
      </c>
      <c r="AU233" s="3" t="s">
        <v>83</v>
      </c>
      <c r="AV233" s="17"/>
      <c r="AW233" s="17"/>
      <c r="AX233" s="17"/>
      <c r="AY233" s="17"/>
      <c r="AZ233" s="17"/>
      <c r="BA233" s="17"/>
      <c r="BB233" s="17"/>
      <c r="BC233" s="17"/>
      <c r="BD233" s="17"/>
      <c r="BE233" s="17"/>
      <c r="BF233" s="17"/>
      <c r="BG233" s="17"/>
      <c r="BH233" s="17"/>
      <c r="BI233" s="17"/>
      <c r="BJ233" s="17"/>
      <c r="BK233" s="17"/>
      <c r="BL233" s="17"/>
      <c r="BM233" s="17"/>
    </row>
    <row r="234" spans="1:65" ht="16.5" customHeight="1">
      <c r="A234" s="17"/>
      <c r="B234" s="18"/>
      <c r="C234" s="123" t="s">
        <v>600</v>
      </c>
      <c r="D234" s="123" t="s">
        <v>150</v>
      </c>
      <c r="E234" s="124" t="s">
        <v>601</v>
      </c>
      <c r="F234" s="125" t="s">
        <v>602</v>
      </c>
      <c r="G234" s="126" t="s">
        <v>153</v>
      </c>
      <c r="H234" s="127">
        <v>136.69999999999999</v>
      </c>
      <c r="I234" s="294"/>
      <c r="J234" s="128">
        <f>ROUND(I234*H234,2)</f>
        <v>0</v>
      </c>
      <c r="K234" s="125" t="s">
        <v>154</v>
      </c>
      <c r="L234" s="18"/>
      <c r="M234" s="129" t="s">
        <v>19</v>
      </c>
      <c r="N234" s="130" t="s">
        <v>44</v>
      </c>
      <c r="O234" s="17"/>
      <c r="P234" s="131">
        <f>O234*H234</f>
        <v>0</v>
      </c>
      <c r="Q234" s="131">
        <v>5.4000000000000003E-3</v>
      </c>
      <c r="R234" s="131">
        <f>Q234*H234</f>
        <v>0.73817999999999995</v>
      </c>
      <c r="S234" s="131">
        <v>0</v>
      </c>
      <c r="T234" s="132">
        <f>S234*H234</f>
        <v>0</v>
      </c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33" t="s">
        <v>245</v>
      </c>
      <c r="AS234" s="17"/>
      <c r="AT234" s="133" t="s">
        <v>150</v>
      </c>
      <c r="AU234" s="133" t="s">
        <v>83</v>
      </c>
      <c r="AV234" s="17"/>
      <c r="AW234" s="17"/>
      <c r="AX234" s="17"/>
      <c r="AY234" s="3" t="s">
        <v>147</v>
      </c>
      <c r="AZ234" s="17"/>
      <c r="BA234" s="17"/>
      <c r="BB234" s="17"/>
      <c r="BC234" s="17"/>
      <c r="BD234" s="17"/>
      <c r="BE234" s="134">
        <f>IF(N234="základní",J234,0)</f>
        <v>0</v>
      </c>
      <c r="BF234" s="134">
        <f>IF(N234="snížená",J234,0)</f>
        <v>0</v>
      </c>
      <c r="BG234" s="134">
        <f>IF(N234="zákl. přenesená",J234,0)</f>
        <v>0</v>
      </c>
      <c r="BH234" s="134">
        <f>IF(N234="sníž. přenesená",J234,0)</f>
        <v>0</v>
      </c>
      <c r="BI234" s="134">
        <f>IF(N234="nulová",J234,0)</f>
        <v>0</v>
      </c>
      <c r="BJ234" s="3" t="s">
        <v>81</v>
      </c>
      <c r="BK234" s="134">
        <f>ROUND(I234*H234,2)</f>
        <v>0</v>
      </c>
      <c r="BL234" s="3" t="s">
        <v>245</v>
      </c>
      <c r="BM234" s="133" t="s">
        <v>603</v>
      </c>
    </row>
    <row r="235" spans="1:65" ht="15.75" customHeight="1">
      <c r="A235" s="17"/>
      <c r="B235" s="18"/>
      <c r="C235" s="17"/>
      <c r="D235" s="135" t="s">
        <v>157</v>
      </c>
      <c r="E235" s="17"/>
      <c r="F235" s="136" t="s">
        <v>604</v>
      </c>
      <c r="G235" s="17"/>
      <c r="H235" s="17"/>
      <c r="I235" s="17"/>
      <c r="J235" s="17"/>
      <c r="K235" s="17"/>
      <c r="L235" s="18"/>
      <c r="M235" s="137"/>
      <c r="N235" s="17"/>
      <c r="O235" s="17"/>
      <c r="P235" s="17"/>
      <c r="Q235" s="17"/>
      <c r="R235" s="17"/>
      <c r="S235" s="17"/>
      <c r="T235" s="41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  <c r="AO235" s="17"/>
      <c r="AP235" s="17"/>
      <c r="AQ235" s="17"/>
      <c r="AR235" s="17"/>
      <c r="AS235" s="17"/>
      <c r="AT235" s="3" t="s">
        <v>157</v>
      </c>
      <c r="AU235" s="3" t="s">
        <v>83</v>
      </c>
      <c r="AV235" s="17"/>
      <c r="AW235" s="17"/>
      <c r="AX235" s="17"/>
      <c r="AY235" s="17"/>
      <c r="AZ235" s="17"/>
      <c r="BA235" s="17"/>
      <c r="BB235" s="17"/>
      <c r="BC235" s="17"/>
      <c r="BD235" s="17"/>
      <c r="BE235" s="17"/>
      <c r="BF235" s="17"/>
      <c r="BG235" s="17"/>
      <c r="BH235" s="17"/>
      <c r="BI235" s="17"/>
      <c r="BJ235" s="17"/>
      <c r="BK235" s="17"/>
      <c r="BL235" s="17"/>
      <c r="BM235" s="17"/>
    </row>
    <row r="236" spans="1:65" ht="16.5" customHeight="1">
      <c r="A236" s="17"/>
      <c r="B236" s="18"/>
      <c r="C236" s="123" t="s">
        <v>605</v>
      </c>
      <c r="D236" s="123" t="s">
        <v>150</v>
      </c>
      <c r="E236" s="124" t="s">
        <v>606</v>
      </c>
      <c r="F236" s="125" t="s">
        <v>607</v>
      </c>
      <c r="G236" s="126" t="s">
        <v>153</v>
      </c>
      <c r="H236" s="127">
        <v>136.69999999999999</v>
      </c>
      <c r="I236" s="294"/>
      <c r="J236" s="128">
        <f>ROUND(I236*H236,2)</f>
        <v>0</v>
      </c>
      <c r="K236" s="125" t="s">
        <v>154</v>
      </c>
      <c r="L236" s="18"/>
      <c r="M236" s="129" t="s">
        <v>19</v>
      </c>
      <c r="N236" s="130" t="s">
        <v>44</v>
      </c>
      <c r="O236" s="17"/>
      <c r="P236" s="131">
        <f>O236*H236</f>
        <v>0</v>
      </c>
      <c r="Q236" s="131">
        <v>4.0000000000000001E-3</v>
      </c>
      <c r="R236" s="131">
        <f>Q236*H236</f>
        <v>0.54679999999999995</v>
      </c>
      <c r="S236" s="131">
        <v>0</v>
      </c>
      <c r="T236" s="132">
        <f>S236*H236</f>
        <v>0</v>
      </c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  <c r="AO236" s="17"/>
      <c r="AP236" s="17"/>
      <c r="AQ236" s="17"/>
      <c r="AR236" s="133" t="s">
        <v>245</v>
      </c>
      <c r="AS236" s="17"/>
      <c r="AT236" s="133" t="s">
        <v>150</v>
      </c>
      <c r="AU236" s="133" t="s">
        <v>83</v>
      </c>
      <c r="AV236" s="17"/>
      <c r="AW236" s="17"/>
      <c r="AX236" s="17"/>
      <c r="AY236" s="3" t="s">
        <v>147</v>
      </c>
      <c r="AZ236" s="17"/>
      <c r="BA236" s="17"/>
      <c r="BB236" s="17"/>
      <c r="BC236" s="17"/>
      <c r="BD236" s="17"/>
      <c r="BE236" s="134">
        <f>IF(N236="základní",J236,0)</f>
        <v>0</v>
      </c>
      <c r="BF236" s="134">
        <f>IF(N236="snížená",J236,0)</f>
        <v>0</v>
      </c>
      <c r="BG236" s="134">
        <f>IF(N236="zákl. přenesená",J236,0)</f>
        <v>0</v>
      </c>
      <c r="BH236" s="134">
        <f>IF(N236="sníž. přenesená",J236,0)</f>
        <v>0</v>
      </c>
      <c r="BI236" s="134">
        <f>IF(N236="nulová",J236,0)</f>
        <v>0</v>
      </c>
      <c r="BJ236" s="3" t="s">
        <v>81</v>
      </c>
      <c r="BK236" s="134">
        <f>ROUND(I236*H236,2)</f>
        <v>0</v>
      </c>
      <c r="BL236" s="3" t="s">
        <v>245</v>
      </c>
      <c r="BM236" s="133" t="s">
        <v>608</v>
      </c>
    </row>
    <row r="237" spans="1:65" ht="15.75" customHeight="1">
      <c r="A237" s="17"/>
      <c r="B237" s="18"/>
      <c r="C237" s="17"/>
      <c r="D237" s="135" t="s">
        <v>157</v>
      </c>
      <c r="E237" s="17"/>
      <c r="F237" s="136" t="s">
        <v>609</v>
      </c>
      <c r="G237" s="17"/>
      <c r="H237" s="17"/>
      <c r="I237" s="17"/>
      <c r="J237" s="17"/>
      <c r="K237" s="17"/>
      <c r="L237" s="18"/>
      <c r="M237" s="137"/>
      <c r="N237" s="17"/>
      <c r="O237" s="17"/>
      <c r="P237" s="17"/>
      <c r="Q237" s="17"/>
      <c r="R237" s="17"/>
      <c r="S237" s="17"/>
      <c r="T237" s="41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  <c r="AO237" s="17"/>
      <c r="AP237" s="17"/>
      <c r="AQ237" s="17"/>
      <c r="AR237" s="17"/>
      <c r="AS237" s="17"/>
      <c r="AT237" s="3" t="s">
        <v>157</v>
      </c>
      <c r="AU237" s="3" t="s">
        <v>83</v>
      </c>
      <c r="AV237" s="17"/>
      <c r="AW237" s="17"/>
      <c r="AX237" s="17"/>
      <c r="AY237" s="17"/>
      <c r="AZ237" s="17"/>
      <c r="BA237" s="17"/>
      <c r="BB237" s="17"/>
      <c r="BC237" s="17"/>
      <c r="BD237" s="17"/>
      <c r="BE237" s="17"/>
      <c r="BF237" s="17"/>
      <c r="BG237" s="17"/>
      <c r="BH237" s="17"/>
      <c r="BI237" s="17"/>
      <c r="BJ237" s="17"/>
      <c r="BK237" s="17"/>
      <c r="BL237" s="17"/>
      <c r="BM237" s="17"/>
    </row>
    <row r="238" spans="1:65" ht="16.5" customHeight="1">
      <c r="A238" s="17"/>
      <c r="B238" s="18"/>
      <c r="C238" s="123" t="s">
        <v>610</v>
      </c>
      <c r="D238" s="123" t="s">
        <v>150</v>
      </c>
      <c r="E238" s="124" t="s">
        <v>611</v>
      </c>
      <c r="F238" s="125" t="s">
        <v>612</v>
      </c>
      <c r="G238" s="126" t="s">
        <v>153</v>
      </c>
      <c r="H238" s="127">
        <v>136.69999999999999</v>
      </c>
      <c r="I238" s="294"/>
      <c r="J238" s="128">
        <f>ROUND(I238*H238,2)</f>
        <v>0</v>
      </c>
      <c r="K238" s="125" t="s">
        <v>154</v>
      </c>
      <c r="L238" s="18"/>
      <c r="M238" s="129" t="s">
        <v>19</v>
      </c>
      <c r="N238" s="130" t="s">
        <v>44</v>
      </c>
      <c r="O238" s="17"/>
      <c r="P238" s="131">
        <f>O238*H238</f>
        <v>0</v>
      </c>
      <c r="Q238" s="131">
        <v>1.4E-3</v>
      </c>
      <c r="R238" s="131">
        <f>Q238*H238</f>
        <v>0.19137999999999999</v>
      </c>
      <c r="S238" s="131">
        <v>0</v>
      </c>
      <c r="T238" s="132">
        <f>S238*H238</f>
        <v>0</v>
      </c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  <c r="AO238" s="17"/>
      <c r="AP238" s="17"/>
      <c r="AQ238" s="17"/>
      <c r="AR238" s="133" t="s">
        <v>245</v>
      </c>
      <c r="AS238" s="17"/>
      <c r="AT238" s="133" t="s">
        <v>150</v>
      </c>
      <c r="AU238" s="133" t="s">
        <v>83</v>
      </c>
      <c r="AV238" s="17"/>
      <c r="AW238" s="17"/>
      <c r="AX238" s="17"/>
      <c r="AY238" s="3" t="s">
        <v>147</v>
      </c>
      <c r="AZ238" s="17"/>
      <c r="BA238" s="17"/>
      <c r="BB238" s="17"/>
      <c r="BC238" s="17"/>
      <c r="BD238" s="17"/>
      <c r="BE238" s="134">
        <f>IF(N238="základní",J238,0)</f>
        <v>0</v>
      </c>
      <c r="BF238" s="134">
        <f>IF(N238="snížená",J238,0)</f>
        <v>0</v>
      </c>
      <c r="BG238" s="134">
        <f>IF(N238="zákl. přenesená",J238,0)</f>
        <v>0</v>
      </c>
      <c r="BH238" s="134">
        <f>IF(N238="sníž. přenesená",J238,0)</f>
        <v>0</v>
      </c>
      <c r="BI238" s="134">
        <f>IF(N238="nulová",J238,0)</f>
        <v>0</v>
      </c>
      <c r="BJ238" s="3" t="s">
        <v>81</v>
      </c>
      <c r="BK238" s="134">
        <f>ROUND(I238*H238,2)</f>
        <v>0</v>
      </c>
      <c r="BL238" s="3" t="s">
        <v>245</v>
      </c>
      <c r="BM238" s="133" t="s">
        <v>613</v>
      </c>
    </row>
    <row r="239" spans="1:65" ht="15.75" customHeight="1">
      <c r="A239" s="17"/>
      <c r="B239" s="18"/>
      <c r="C239" s="17"/>
      <c r="D239" s="135" t="s">
        <v>157</v>
      </c>
      <c r="E239" s="17"/>
      <c r="F239" s="136" t="s">
        <v>614</v>
      </c>
      <c r="G239" s="17"/>
      <c r="H239" s="17"/>
      <c r="I239" s="17"/>
      <c r="J239" s="17"/>
      <c r="K239" s="17"/>
      <c r="L239" s="18"/>
      <c r="M239" s="137"/>
      <c r="N239" s="17"/>
      <c r="O239" s="17"/>
      <c r="P239" s="17"/>
      <c r="Q239" s="17"/>
      <c r="R239" s="17"/>
      <c r="S239" s="17"/>
      <c r="T239" s="41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  <c r="AO239" s="17"/>
      <c r="AP239" s="17"/>
      <c r="AQ239" s="17"/>
      <c r="AR239" s="17"/>
      <c r="AS239" s="17"/>
      <c r="AT239" s="3" t="s">
        <v>157</v>
      </c>
      <c r="AU239" s="3" t="s">
        <v>83</v>
      </c>
      <c r="AV239" s="17"/>
      <c r="AW239" s="17"/>
      <c r="AX239" s="17"/>
      <c r="AY239" s="17"/>
      <c r="AZ239" s="17"/>
      <c r="BA239" s="17"/>
      <c r="BB239" s="17"/>
      <c r="BC239" s="17"/>
      <c r="BD239" s="17"/>
      <c r="BE239" s="17"/>
      <c r="BF239" s="17"/>
      <c r="BG239" s="17"/>
      <c r="BH239" s="17"/>
      <c r="BI239" s="17"/>
      <c r="BJ239" s="17"/>
      <c r="BK239" s="17"/>
      <c r="BL239" s="17"/>
      <c r="BM239" s="17"/>
    </row>
    <row r="240" spans="1:65" ht="16.5" customHeight="1">
      <c r="A240" s="17"/>
      <c r="B240" s="18"/>
      <c r="C240" s="123" t="s">
        <v>615</v>
      </c>
      <c r="D240" s="123" t="s">
        <v>150</v>
      </c>
      <c r="E240" s="124" t="s">
        <v>616</v>
      </c>
      <c r="F240" s="125" t="s">
        <v>617</v>
      </c>
      <c r="G240" s="126" t="s">
        <v>188</v>
      </c>
      <c r="H240" s="127">
        <v>124.87</v>
      </c>
      <c r="I240" s="294"/>
      <c r="J240" s="128">
        <f>ROUND(I240*H240,2)</f>
        <v>0</v>
      </c>
      <c r="K240" s="125" t="s">
        <v>154</v>
      </c>
      <c r="L240" s="18"/>
      <c r="M240" s="129" t="s">
        <v>19</v>
      </c>
      <c r="N240" s="130" t="s">
        <v>44</v>
      </c>
      <c r="O240" s="17"/>
      <c r="P240" s="131">
        <f>O240*H240</f>
        <v>0</v>
      </c>
      <c r="Q240" s="131">
        <v>3.12013E-3</v>
      </c>
      <c r="R240" s="131">
        <f>Q240*H240</f>
        <v>0.38961063309999999</v>
      </c>
      <c r="S240" s="131">
        <v>0</v>
      </c>
      <c r="T240" s="132">
        <f>S240*H240</f>
        <v>0</v>
      </c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33" t="s">
        <v>245</v>
      </c>
      <c r="AS240" s="17"/>
      <c r="AT240" s="133" t="s">
        <v>150</v>
      </c>
      <c r="AU240" s="133" t="s">
        <v>83</v>
      </c>
      <c r="AV240" s="17"/>
      <c r="AW240" s="17"/>
      <c r="AX240" s="17"/>
      <c r="AY240" s="3" t="s">
        <v>147</v>
      </c>
      <c r="AZ240" s="17"/>
      <c r="BA240" s="17"/>
      <c r="BB240" s="17"/>
      <c r="BC240" s="17"/>
      <c r="BD240" s="17"/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3" t="s">
        <v>81</v>
      </c>
      <c r="BK240" s="134">
        <f>ROUND(I240*H240,2)</f>
        <v>0</v>
      </c>
      <c r="BL240" s="3" t="s">
        <v>245</v>
      </c>
      <c r="BM240" s="133" t="s">
        <v>618</v>
      </c>
    </row>
    <row r="241" spans="1:65" ht="15.75" customHeight="1">
      <c r="A241" s="17"/>
      <c r="B241" s="18"/>
      <c r="C241" s="17"/>
      <c r="D241" s="135" t="s">
        <v>157</v>
      </c>
      <c r="E241" s="17"/>
      <c r="F241" s="136" t="s">
        <v>619</v>
      </c>
      <c r="G241" s="17"/>
      <c r="H241" s="17"/>
      <c r="I241" s="17"/>
      <c r="J241" s="17"/>
      <c r="K241" s="17"/>
      <c r="L241" s="18"/>
      <c r="M241" s="137"/>
      <c r="N241" s="17"/>
      <c r="O241" s="17"/>
      <c r="P241" s="17"/>
      <c r="Q241" s="17"/>
      <c r="R241" s="17"/>
      <c r="S241" s="17"/>
      <c r="T241" s="41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  <c r="AR241" s="17"/>
      <c r="AS241" s="17"/>
      <c r="AT241" s="3" t="s">
        <v>157</v>
      </c>
      <c r="AU241" s="3" t="s">
        <v>83</v>
      </c>
      <c r="AV241" s="17"/>
      <c r="AW241" s="17"/>
      <c r="AX241" s="17"/>
      <c r="AY241" s="17"/>
      <c r="AZ241" s="17"/>
      <c r="BA241" s="17"/>
      <c r="BB241" s="17"/>
      <c r="BC241" s="17"/>
      <c r="BD241" s="17"/>
      <c r="BE241" s="17"/>
      <c r="BF241" s="17"/>
      <c r="BG241" s="17"/>
      <c r="BH241" s="17"/>
      <c r="BI241" s="17"/>
      <c r="BJ241" s="17"/>
      <c r="BK241" s="17"/>
      <c r="BL241" s="17"/>
      <c r="BM241" s="17"/>
    </row>
    <row r="242" spans="1:65" ht="24" customHeight="1">
      <c r="A242" s="17"/>
      <c r="B242" s="18"/>
      <c r="C242" s="123" t="s">
        <v>620</v>
      </c>
      <c r="D242" s="123" t="s">
        <v>150</v>
      </c>
      <c r="E242" s="124" t="s">
        <v>621</v>
      </c>
      <c r="F242" s="125" t="s">
        <v>622</v>
      </c>
      <c r="G242" s="126" t="s">
        <v>214</v>
      </c>
      <c r="H242" s="127">
        <v>1.9410000000000001</v>
      </c>
      <c r="I242" s="294"/>
      <c r="J242" s="128">
        <f>ROUND(I242*H242,2)</f>
        <v>0</v>
      </c>
      <c r="K242" s="125" t="s">
        <v>154</v>
      </c>
      <c r="L242" s="18"/>
      <c r="M242" s="129" t="s">
        <v>19</v>
      </c>
      <c r="N242" s="130" t="s">
        <v>44</v>
      </c>
      <c r="O242" s="17"/>
      <c r="P242" s="131">
        <f>O242*H242</f>
        <v>0</v>
      </c>
      <c r="Q242" s="131">
        <v>0</v>
      </c>
      <c r="R242" s="131">
        <f>Q242*H242</f>
        <v>0</v>
      </c>
      <c r="S242" s="131">
        <v>0</v>
      </c>
      <c r="T242" s="132">
        <f>S242*H242</f>
        <v>0</v>
      </c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  <c r="AR242" s="133" t="s">
        <v>245</v>
      </c>
      <c r="AS242" s="17"/>
      <c r="AT242" s="133" t="s">
        <v>150</v>
      </c>
      <c r="AU242" s="133" t="s">
        <v>83</v>
      </c>
      <c r="AV242" s="17"/>
      <c r="AW242" s="17"/>
      <c r="AX242" s="17"/>
      <c r="AY242" s="3" t="s">
        <v>147</v>
      </c>
      <c r="AZ242" s="17"/>
      <c r="BA242" s="17"/>
      <c r="BB242" s="17"/>
      <c r="BC242" s="17"/>
      <c r="BD242" s="17"/>
      <c r="BE242" s="134">
        <f>IF(N242="základní",J242,0)</f>
        <v>0</v>
      </c>
      <c r="BF242" s="134">
        <f>IF(N242="snížená",J242,0)</f>
        <v>0</v>
      </c>
      <c r="BG242" s="134">
        <f>IF(N242="zákl. přenesená",J242,0)</f>
        <v>0</v>
      </c>
      <c r="BH242" s="134">
        <f>IF(N242="sníž. přenesená",J242,0)</f>
        <v>0</v>
      </c>
      <c r="BI242" s="134">
        <f>IF(N242="nulová",J242,0)</f>
        <v>0</v>
      </c>
      <c r="BJ242" s="3" t="s">
        <v>81</v>
      </c>
      <c r="BK242" s="134">
        <f>ROUND(I242*H242,2)</f>
        <v>0</v>
      </c>
      <c r="BL242" s="3" t="s">
        <v>245</v>
      </c>
      <c r="BM242" s="133" t="s">
        <v>623</v>
      </c>
    </row>
    <row r="243" spans="1:65" ht="15.75" customHeight="1">
      <c r="A243" s="17"/>
      <c r="B243" s="18"/>
      <c r="C243" s="17"/>
      <c r="D243" s="135" t="s">
        <v>157</v>
      </c>
      <c r="E243" s="17"/>
      <c r="F243" s="136" t="s">
        <v>624</v>
      </c>
      <c r="G243" s="17"/>
      <c r="H243" s="17"/>
      <c r="I243" s="17"/>
      <c r="J243" s="17"/>
      <c r="K243" s="17"/>
      <c r="L243" s="18"/>
      <c r="M243" s="137"/>
      <c r="N243" s="17"/>
      <c r="O243" s="17"/>
      <c r="P243" s="17"/>
      <c r="Q243" s="17"/>
      <c r="R243" s="17"/>
      <c r="S243" s="17"/>
      <c r="T243" s="41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  <c r="AR243" s="17"/>
      <c r="AS243" s="17"/>
      <c r="AT243" s="3" t="s">
        <v>157</v>
      </c>
      <c r="AU243" s="3" t="s">
        <v>83</v>
      </c>
      <c r="AV243" s="17"/>
      <c r="AW243" s="17"/>
      <c r="AX243" s="17"/>
      <c r="AY243" s="17"/>
      <c r="AZ243" s="17"/>
      <c r="BA243" s="17"/>
      <c r="BB243" s="17"/>
      <c r="BC243" s="17"/>
      <c r="BD243" s="17"/>
      <c r="BE243" s="17"/>
      <c r="BF243" s="17"/>
      <c r="BG243" s="17"/>
      <c r="BH243" s="17"/>
      <c r="BI243" s="17"/>
      <c r="BJ243" s="17"/>
      <c r="BK243" s="17"/>
      <c r="BL243" s="17"/>
      <c r="BM243" s="17"/>
    </row>
    <row r="244" spans="1:65" ht="22.5" customHeight="1">
      <c r="A244" s="111"/>
      <c r="B244" s="112"/>
      <c r="C244" s="111"/>
      <c r="D244" s="113" t="s">
        <v>72</v>
      </c>
      <c r="E244" s="121" t="s">
        <v>319</v>
      </c>
      <c r="F244" s="121" t="s">
        <v>320</v>
      </c>
      <c r="G244" s="111"/>
      <c r="H244" s="111"/>
      <c r="I244" s="111"/>
      <c r="J244" s="122">
        <f>BK244</f>
        <v>0</v>
      </c>
      <c r="K244" s="111"/>
      <c r="L244" s="112"/>
      <c r="M244" s="116"/>
      <c r="N244" s="111"/>
      <c r="O244" s="111"/>
      <c r="P244" s="117">
        <f>SUM(P245:P264)</f>
        <v>0</v>
      </c>
      <c r="Q244" s="111"/>
      <c r="R244" s="117">
        <f>SUM(R245:R264)</f>
        <v>9.9038679559999991</v>
      </c>
      <c r="S244" s="111"/>
      <c r="T244" s="118">
        <f>SUM(T245:T264)</f>
        <v>0</v>
      </c>
      <c r="U244" s="111"/>
      <c r="V244" s="111"/>
      <c r="W244" s="111"/>
      <c r="X244" s="111"/>
      <c r="Y244" s="111"/>
      <c r="Z244" s="111"/>
      <c r="AA244" s="111"/>
      <c r="AB244" s="111"/>
      <c r="AC244" s="111"/>
      <c r="AD244" s="111"/>
      <c r="AE244" s="111"/>
      <c r="AF244" s="111"/>
      <c r="AG244" s="111"/>
      <c r="AH244" s="111"/>
      <c r="AI244" s="111"/>
      <c r="AJ244" s="111"/>
      <c r="AK244" s="111"/>
      <c r="AL244" s="111"/>
      <c r="AM244" s="111"/>
      <c r="AN244" s="111"/>
      <c r="AO244" s="111"/>
      <c r="AP244" s="111"/>
      <c r="AQ244" s="111"/>
      <c r="AR244" s="113" t="s">
        <v>83</v>
      </c>
      <c r="AS244" s="111"/>
      <c r="AT244" s="119" t="s">
        <v>72</v>
      </c>
      <c r="AU244" s="119" t="s">
        <v>81</v>
      </c>
      <c r="AV244" s="111"/>
      <c r="AW244" s="111"/>
      <c r="AX244" s="111"/>
      <c r="AY244" s="113" t="s">
        <v>147</v>
      </c>
      <c r="AZ244" s="111"/>
      <c r="BA244" s="111"/>
      <c r="BB244" s="111"/>
      <c r="BC244" s="111"/>
      <c r="BD244" s="111"/>
      <c r="BE244" s="111"/>
      <c r="BF244" s="111"/>
      <c r="BG244" s="111"/>
      <c r="BH244" s="111"/>
      <c r="BI244" s="111"/>
      <c r="BJ244" s="111"/>
      <c r="BK244" s="120">
        <f>SUM(BK245:BK264)</f>
        <v>0</v>
      </c>
      <c r="BL244" s="111"/>
      <c r="BM244" s="111"/>
    </row>
    <row r="245" spans="1:65" ht="16.5" customHeight="1">
      <c r="A245" s="17"/>
      <c r="B245" s="18"/>
      <c r="C245" s="123" t="s">
        <v>625</v>
      </c>
      <c r="D245" s="123" t="s">
        <v>150</v>
      </c>
      <c r="E245" s="124" t="s">
        <v>626</v>
      </c>
      <c r="F245" s="125" t="s">
        <v>627</v>
      </c>
      <c r="G245" s="126" t="s">
        <v>153</v>
      </c>
      <c r="H245" s="127">
        <v>333.84199999999998</v>
      </c>
      <c r="I245" s="294"/>
      <c r="J245" s="128">
        <f>ROUND(I245*H245,2)</f>
        <v>0</v>
      </c>
      <c r="K245" s="125" t="s">
        <v>154</v>
      </c>
      <c r="L245" s="18"/>
      <c r="M245" s="129" t="s">
        <v>19</v>
      </c>
      <c r="N245" s="130" t="s">
        <v>44</v>
      </c>
      <c r="O245" s="17"/>
      <c r="P245" s="131">
        <f>O245*H245</f>
        <v>0</v>
      </c>
      <c r="Q245" s="131">
        <v>0</v>
      </c>
      <c r="R245" s="131">
        <f>Q245*H245</f>
        <v>0</v>
      </c>
      <c r="S245" s="131">
        <v>0</v>
      </c>
      <c r="T245" s="132">
        <f>S245*H245</f>
        <v>0</v>
      </c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33" t="s">
        <v>245</v>
      </c>
      <c r="AS245" s="17"/>
      <c r="AT245" s="133" t="s">
        <v>150</v>
      </c>
      <c r="AU245" s="133" t="s">
        <v>83</v>
      </c>
      <c r="AV245" s="17"/>
      <c r="AW245" s="17"/>
      <c r="AX245" s="17"/>
      <c r="AY245" s="3" t="s">
        <v>147</v>
      </c>
      <c r="AZ245" s="17"/>
      <c r="BA245" s="17"/>
      <c r="BB245" s="17"/>
      <c r="BC245" s="17"/>
      <c r="BD245" s="17"/>
      <c r="BE245" s="134">
        <f>IF(N245="základní",J245,0)</f>
        <v>0</v>
      </c>
      <c r="BF245" s="134">
        <f>IF(N245="snížená",J245,0)</f>
        <v>0</v>
      </c>
      <c r="BG245" s="134">
        <f>IF(N245="zákl. přenesená",J245,0)</f>
        <v>0</v>
      </c>
      <c r="BH245" s="134">
        <f>IF(N245="sníž. přenesená",J245,0)</f>
        <v>0</v>
      </c>
      <c r="BI245" s="134">
        <f>IF(N245="nulová",J245,0)</f>
        <v>0</v>
      </c>
      <c r="BJ245" s="3" t="s">
        <v>81</v>
      </c>
      <c r="BK245" s="134">
        <f>ROUND(I245*H245,2)</f>
        <v>0</v>
      </c>
      <c r="BL245" s="3" t="s">
        <v>245</v>
      </c>
      <c r="BM245" s="133" t="s">
        <v>628</v>
      </c>
    </row>
    <row r="246" spans="1:65" ht="15.75" customHeight="1">
      <c r="A246" s="17"/>
      <c r="B246" s="18"/>
      <c r="C246" s="17"/>
      <c r="D246" s="135" t="s">
        <v>157</v>
      </c>
      <c r="E246" s="17"/>
      <c r="F246" s="136" t="s">
        <v>629</v>
      </c>
      <c r="G246" s="17"/>
      <c r="H246" s="17"/>
      <c r="I246" s="17"/>
      <c r="J246" s="17"/>
      <c r="K246" s="17"/>
      <c r="L246" s="18"/>
      <c r="M246" s="137"/>
      <c r="N246" s="17"/>
      <c r="O246" s="17"/>
      <c r="P246" s="17"/>
      <c r="Q246" s="17"/>
      <c r="R246" s="17"/>
      <c r="S246" s="17"/>
      <c r="T246" s="41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17"/>
      <c r="AT246" s="3" t="s">
        <v>157</v>
      </c>
      <c r="AU246" s="3" t="s">
        <v>83</v>
      </c>
      <c r="AV246" s="17"/>
      <c r="AW246" s="17"/>
      <c r="AX246" s="17"/>
      <c r="AY246" s="17"/>
      <c r="AZ246" s="17"/>
      <c r="BA246" s="17"/>
      <c r="BB246" s="17"/>
      <c r="BC246" s="17"/>
      <c r="BD246" s="17"/>
      <c r="BE246" s="17"/>
      <c r="BF246" s="17"/>
      <c r="BG246" s="17"/>
      <c r="BH246" s="17"/>
      <c r="BI246" s="17"/>
      <c r="BJ246" s="17"/>
      <c r="BK246" s="17"/>
      <c r="BL246" s="17"/>
      <c r="BM246" s="17"/>
    </row>
    <row r="247" spans="1:65" ht="15.75" customHeight="1">
      <c r="A247" s="145"/>
      <c r="B247" s="146"/>
      <c r="C247" s="145"/>
      <c r="D247" s="140" t="s">
        <v>164</v>
      </c>
      <c r="E247" s="147" t="s">
        <v>19</v>
      </c>
      <c r="F247" s="148" t="s">
        <v>630</v>
      </c>
      <c r="G247" s="145"/>
      <c r="H247" s="149">
        <v>333.84199999999998</v>
      </c>
      <c r="I247" s="145"/>
      <c r="J247" s="145"/>
      <c r="K247" s="145"/>
      <c r="L247" s="146"/>
      <c r="M247" s="150"/>
      <c r="N247" s="145"/>
      <c r="O247" s="145"/>
      <c r="P247" s="145"/>
      <c r="Q247" s="145"/>
      <c r="R247" s="145"/>
      <c r="S247" s="145"/>
      <c r="T247" s="151"/>
      <c r="U247" s="145"/>
      <c r="V247" s="145"/>
      <c r="W247" s="145"/>
      <c r="X247" s="145"/>
      <c r="Y247" s="145"/>
      <c r="Z247" s="145"/>
      <c r="AA247" s="145"/>
      <c r="AB247" s="145"/>
      <c r="AC247" s="145"/>
      <c r="AD247" s="145"/>
      <c r="AE247" s="145"/>
      <c r="AF247" s="145"/>
      <c r="AG247" s="145"/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7" t="s">
        <v>164</v>
      </c>
      <c r="AU247" s="147" t="s">
        <v>83</v>
      </c>
      <c r="AV247" s="145" t="s">
        <v>83</v>
      </c>
      <c r="AW247" s="145" t="s">
        <v>35</v>
      </c>
      <c r="AX247" s="145" t="s">
        <v>73</v>
      </c>
      <c r="AY247" s="147" t="s">
        <v>147</v>
      </c>
      <c r="AZ247" s="145"/>
      <c r="BA247" s="145"/>
      <c r="BB247" s="145"/>
      <c r="BC247" s="145"/>
      <c r="BD247" s="145"/>
      <c r="BE247" s="145"/>
      <c r="BF247" s="145"/>
      <c r="BG247" s="145"/>
      <c r="BH247" s="145"/>
      <c r="BI247" s="145"/>
      <c r="BJ247" s="145"/>
      <c r="BK247" s="145"/>
      <c r="BL247" s="145"/>
      <c r="BM247" s="145"/>
    </row>
    <row r="248" spans="1:65" ht="15.75" customHeight="1">
      <c r="A248" s="152"/>
      <c r="B248" s="153"/>
      <c r="C248" s="152"/>
      <c r="D248" s="140" t="s">
        <v>164</v>
      </c>
      <c r="E248" s="154" t="s">
        <v>19</v>
      </c>
      <c r="F248" s="155" t="s">
        <v>173</v>
      </c>
      <c r="G248" s="152"/>
      <c r="H248" s="156">
        <v>333.84199999999998</v>
      </c>
      <c r="I248" s="152"/>
      <c r="J248" s="152"/>
      <c r="K248" s="152"/>
      <c r="L248" s="153"/>
      <c r="M248" s="157"/>
      <c r="N248" s="152"/>
      <c r="O248" s="152"/>
      <c r="P248" s="152"/>
      <c r="Q248" s="152"/>
      <c r="R248" s="152"/>
      <c r="S248" s="152"/>
      <c r="T248" s="158"/>
      <c r="U248" s="152"/>
      <c r="V248" s="152"/>
      <c r="W248" s="152"/>
      <c r="X248" s="152"/>
      <c r="Y248" s="152"/>
      <c r="Z248" s="152"/>
      <c r="AA248" s="152"/>
      <c r="AB248" s="152"/>
      <c r="AC248" s="152"/>
      <c r="AD248" s="152"/>
      <c r="AE248" s="152"/>
      <c r="AF248" s="152"/>
      <c r="AG248" s="152"/>
      <c r="AH248" s="152"/>
      <c r="AI248" s="152"/>
      <c r="AJ248" s="152"/>
      <c r="AK248" s="152"/>
      <c r="AL248" s="152"/>
      <c r="AM248" s="152"/>
      <c r="AN248" s="152"/>
      <c r="AO248" s="152"/>
      <c r="AP248" s="152"/>
      <c r="AQ248" s="152"/>
      <c r="AR248" s="152"/>
      <c r="AS248" s="152"/>
      <c r="AT248" s="154" t="s">
        <v>164</v>
      </c>
      <c r="AU248" s="154" t="s">
        <v>83</v>
      </c>
      <c r="AV248" s="152" t="s">
        <v>155</v>
      </c>
      <c r="AW248" s="152" t="s">
        <v>35</v>
      </c>
      <c r="AX248" s="152" t="s">
        <v>81</v>
      </c>
      <c r="AY248" s="154" t="s">
        <v>147</v>
      </c>
      <c r="AZ248" s="152"/>
      <c r="BA248" s="152"/>
      <c r="BB248" s="152"/>
      <c r="BC248" s="152"/>
      <c r="BD248" s="152"/>
      <c r="BE248" s="152"/>
      <c r="BF248" s="152"/>
      <c r="BG248" s="152"/>
      <c r="BH248" s="152"/>
      <c r="BI248" s="152"/>
      <c r="BJ248" s="152"/>
      <c r="BK248" s="152"/>
      <c r="BL248" s="152"/>
      <c r="BM248" s="152"/>
    </row>
    <row r="249" spans="1:65" ht="16.5" customHeight="1">
      <c r="A249" s="17"/>
      <c r="B249" s="18"/>
      <c r="C249" s="123" t="s">
        <v>631</v>
      </c>
      <c r="D249" s="123" t="s">
        <v>150</v>
      </c>
      <c r="E249" s="124" t="s">
        <v>632</v>
      </c>
      <c r="F249" s="125" t="s">
        <v>633</v>
      </c>
      <c r="G249" s="126" t="s">
        <v>153</v>
      </c>
      <c r="H249" s="127">
        <v>333.84199999999998</v>
      </c>
      <c r="I249" s="294"/>
      <c r="J249" s="128">
        <f>ROUND(I249*H249,2)</f>
        <v>0</v>
      </c>
      <c r="K249" s="125" t="s">
        <v>154</v>
      </c>
      <c r="L249" s="18"/>
      <c r="M249" s="129" t="s">
        <v>19</v>
      </c>
      <c r="N249" s="130" t="s">
        <v>44</v>
      </c>
      <c r="O249" s="17"/>
      <c r="P249" s="131">
        <f>O249*H249</f>
        <v>0</v>
      </c>
      <c r="Q249" s="131">
        <v>2.9999999999999997E-4</v>
      </c>
      <c r="R249" s="131">
        <f>Q249*H249</f>
        <v>0.10015259999999998</v>
      </c>
      <c r="S249" s="131">
        <v>0</v>
      </c>
      <c r="T249" s="132">
        <f>S249*H249</f>
        <v>0</v>
      </c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33" t="s">
        <v>245</v>
      </c>
      <c r="AS249" s="17"/>
      <c r="AT249" s="133" t="s">
        <v>150</v>
      </c>
      <c r="AU249" s="133" t="s">
        <v>83</v>
      </c>
      <c r="AV249" s="17"/>
      <c r="AW249" s="17"/>
      <c r="AX249" s="17"/>
      <c r="AY249" s="3" t="s">
        <v>147</v>
      </c>
      <c r="AZ249" s="17"/>
      <c r="BA249" s="17"/>
      <c r="BB249" s="17"/>
      <c r="BC249" s="17"/>
      <c r="BD249" s="17"/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3" t="s">
        <v>81</v>
      </c>
      <c r="BK249" s="134">
        <f>ROUND(I249*H249,2)</f>
        <v>0</v>
      </c>
      <c r="BL249" s="3" t="s">
        <v>245</v>
      </c>
      <c r="BM249" s="133" t="s">
        <v>634</v>
      </c>
    </row>
    <row r="250" spans="1:65" ht="15.75" customHeight="1">
      <c r="A250" s="17"/>
      <c r="B250" s="18"/>
      <c r="C250" s="17"/>
      <c r="D250" s="135" t="s">
        <v>157</v>
      </c>
      <c r="E250" s="17"/>
      <c r="F250" s="136" t="s">
        <v>635</v>
      </c>
      <c r="G250" s="17"/>
      <c r="H250" s="17"/>
      <c r="I250" s="17"/>
      <c r="J250" s="17"/>
      <c r="K250" s="17"/>
      <c r="L250" s="18"/>
      <c r="M250" s="137"/>
      <c r="N250" s="17"/>
      <c r="O250" s="17"/>
      <c r="P250" s="17"/>
      <c r="Q250" s="17"/>
      <c r="R250" s="17"/>
      <c r="S250" s="17"/>
      <c r="T250" s="41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3" t="s">
        <v>157</v>
      </c>
      <c r="AU250" s="3" t="s">
        <v>83</v>
      </c>
      <c r="AV250" s="17"/>
      <c r="AW250" s="17"/>
      <c r="AX250" s="17"/>
      <c r="AY250" s="17"/>
      <c r="AZ250" s="17"/>
      <c r="BA250" s="17"/>
      <c r="BB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</row>
    <row r="251" spans="1:65" ht="16.5" customHeight="1">
      <c r="A251" s="17"/>
      <c r="B251" s="18"/>
      <c r="C251" s="123" t="s">
        <v>636</v>
      </c>
      <c r="D251" s="123" t="s">
        <v>150</v>
      </c>
      <c r="E251" s="124" t="s">
        <v>637</v>
      </c>
      <c r="F251" s="125" t="s">
        <v>638</v>
      </c>
      <c r="G251" s="126" t="s">
        <v>153</v>
      </c>
      <c r="H251" s="127">
        <v>333.84199999999998</v>
      </c>
      <c r="I251" s="294"/>
      <c r="J251" s="128">
        <f>ROUND(I251*H251,2)</f>
        <v>0</v>
      </c>
      <c r="K251" s="125" t="s">
        <v>154</v>
      </c>
      <c r="L251" s="18"/>
      <c r="M251" s="129" t="s">
        <v>19</v>
      </c>
      <c r="N251" s="130" t="s">
        <v>44</v>
      </c>
      <c r="O251" s="17"/>
      <c r="P251" s="131">
        <f>O251*H251</f>
        <v>0</v>
      </c>
      <c r="Q251" s="131">
        <v>1.5E-3</v>
      </c>
      <c r="R251" s="131">
        <f>Q251*H251</f>
        <v>0.50076299999999996</v>
      </c>
      <c r="S251" s="131">
        <v>0</v>
      </c>
      <c r="T251" s="132">
        <f>S251*H251</f>
        <v>0</v>
      </c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  <c r="AO251" s="17"/>
      <c r="AP251" s="17"/>
      <c r="AQ251" s="17"/>
      <c r="AR251" s="133" t="s">
        <v>245</v>
      </c>
      <c r="AS251" s="17"/>
      <c r="AT251" s="133" t="s">
        <v>150</v>
      </c>
      <c r="AU251" s="133" t="s">
        <v>83</v>
      </c>
      <c r="AV251" s="17"/>
      <c r="AW251" s="17"/>
      <c r="AX251" s="17"/>
      <c r="AY251" s="3" t="s">
        <v>147</v>
      </c>
      <c r="AZ251" s="17"/>
      <c r="BA251" s="17"/>
      <c r="BB251" s="17"/>
      <c r="BC251" s="17"/>
      <c r="BD251" s="17"/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3" t="s">
        <v>81</v>
      </c>
      <c r="BK251" s="134">
        <f>ROUND(I251*H251,2)</f>
        <v>0</v>
      </c>
      <c r="BL251" s="3" t="s">
        <v>245</v>
      </c>
      <c r="BM251" s="133" t="s">
        <v>639</v>
      </c>
    </row>
    <row r="252" spans="1:65" ht="15.75" customHeight="1">
      <c r="A252" s="17"/>
      <c r="B252" s="18"/>
      <c r="C252" s="17"/>
      <c r="D252" s="135" t="s">
        <v>157</v>
      </c>
      <c r="E252" s="17"/>
      <c r="F252" s="136" t="s">
        <v>640</v>
      </c>
      <c r="G252" s="17"/>
      <c r="H252" s="17"/>
      <c r="I252" s="17"/>
      <c r="J252" s="17"/>
      <c r="K252" s="17"/>
      <c r="L252" s="18"/>
      <c r="M252" s="137"/>
      <c r="N252" s="17"/>
      <c r="O252" s="17"/>
      <c r="P252" s="17"/>
      <c r="Q252" s="17"/>
      <c r="R252" s="17"/>
      <c r="S252" s="17"/>
      <c r="T252" s="41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3" t="s">
        <v>157</v>
      </c>
      <c r="AU252" s="3" t="s">
        <v>83</v>
      </c>
      <c r="AV252" s="17"/>
      <c r="AW252" s="17"/>
      <c r="AX252" s="17"/>
      <c r="AY252" s="17"/>
      <c r="AZ252" s="17"/>
      <c r="BA252" s="17"/>
      <c r="BB252" s="17"/>
      <c r="BC252" s="17"/>
      <c r="BD252" s="17"/>
      <c r="BE252" s="17"/>
      <c r="BF252" s="17"/>
      <c r="BG252" s="17"/>
      <c r="BH252" s="17"/>
      <c r="BI252" s="17"/>
      <c r="BJ252" s="17"/>
      <c r="BK252" s="17"/>
      <c r="BL252" s="17"/>
      <c r="BM252" s="17"/>
    </row>
    <row r="253" spans="1:65" ht="21.75" customHeight="1">
      <c r="A253" s="17"/>
      <c r="B253" s="18"/>
      <c r="C253" s="123" t="s">
        <v>641</v>
      </c>
      <c r="D253" s="123" t="s">
        <v>150</v>
      </c>
      <c r="E253" s="124" t="s">
        <v>642</v>
      </c>
      <c r="F253" s="125" t="s">
        <v>643</v>
      </c>
      <c r="G253" s="126" t="s">
        <v>153</v>
      </c>
      <c r="H253" s="127">
        <v>333.84199999999998</v>
      </c>
      <c r="I253" s="294"/>
      <c r="J253" s="128">
        <f>ROUND(I253*H253,2)</f>
        <v>0</v>
      </c>
      <c r="K253" s="125" t="s">
        <v>154</v>
      </c>
      <c r="L253" s="18"/>
      <c r="M253" s="129" t="s">
        <v>19</v>
      </c>
      <c r="N253" s="130" t="s">
        <v>44</v>
      </c>
      <c r="O253" s="17"/>
      <c r="P253" s="131">
        <f>O253*H253</f>
        <v>0</v>
      </c>
      <c r="Q253" s="131">
        <v>7.548E-3</v>
      </c>
      <c r="R253" s="131">
        <f>Q253*H253</f>
        <v>2.5198394159999999</v>
      </c>
      <c r="S253" s="131">
        <v>0</v>
      </c>
      <c r="T253" s="132">
        <f>S253*H253</f>
        <v>0</v>
      </c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  <c r="AO253" s="17"/>
      <c r="AP253" s="17"/>
      <c r="AQ253" s="17"/>
      <c r="AR253" s="133" t="s">
        <v>245</v>
      </c>
      <c r="AS253" s="17"/>
      <c r="AT253" s="133" t="s">
        <v>150</v>
      </c>
      <c r="AU253" s="133" t="s">
        <v>83</v>
      </c>
      <c r="AV253" s="17"/>
      <c r="AW253" s="17"/>
      <c r="AX253" s="17"/>
      <c r="AY253" s="3" t="s">
        <v>147</v>
      </c>
      <c r="AZ253" s="17"/>
      <c r="BA253" s="17"/>
      <c r="BB253" s="17"/>
      <c r="BC253" s="17"/>
      <c r="BD253" s="17"/>
      <c r="BE253" s="134">
        <f>IF(N253="základní",J253,0)</f>
        <v>0</v>
      </c>
      <c r="BF253" s="134">
        <f>IF(N253="snížená",J253,0)</f>
        <v>0</v>
      </c>
      <c r="BG253" s="134">
        <f>IF(N253="zákl. přenesená",J253,0)</f>
        <v>0</v>
      </c>
      <c r="BH253" s="134">
        <f>IF(N253="sníž. přenesená",J253,0)</f>
        <v>0</v>
      </c>
      <c r="BI253" s="134">
        <f>IF(N253="nulová",J253,0)</f>
        <v>0</v>
      </c>
      <c r="BJ253" s="3" t="s">
        <v>81</v>
      </c>
      <c r="BK253" s="134">
        <f>ROUND(I253*H253,2)</f>
        <v>0</v>
      </c>
      <c r="BL253" s="3" t="s">
        <v>245</v>
      </c>
      <c r="BM253" s="133" t="s">
        <v>644</v>
      </c>
    </row>
    <row r="254" spans="1:65" ht="15.75" customHeight="1">
      <c r="A254" s="17"/>
      <c r="B254" s="18"/>
      <c r="C254" s="17"/>
      <c r="D254" s="135" t="s">
        <v>157</v>
      </c>
      <c r="E254" s="17"/>
      <c r="F254" s="136" t="s">
        <v>645</v>
      </c>
      <c r="G254" s="17"/>
      <c r="H254" s="17"/>
      <c r="I254" s="17"/>
      <c r="J254" s="17"/>
      <c r="K254" s="17"/>
      <c r="L254" s="18"/>
      <c r="M254" s="137"/>
      <c r="N254" s="17"/>
      <c r="O254" s="17"/>
      <c r="P254" s="17"/>
      <c r="Q254" s="17"/>
      <c r="R254" s="17"/>
      <c r="S254" s="17"/>
      <c r="T254" s="41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  <c r="AO254" s="17"/>
      <c r="AP254" s="17"/>
      <c r="AQ254" s="17"/>
      <c r="AR254" s="17"/>
      <c r="AS254" s="17"/>
      <c r="AT254" s="3" t="s">
        <v>157</v>
      </c>
      <c r="AU254" s="3" t="s">
        <v>83</v>
      </c>
      <c r="AV254" s="17"/>
      <c r="AW254" s="17"/>
      <c r="AX254" s="17"/>
      <c r="AY254" s="17"/>
      <c r="AZ254" s="17"/>
      <c r="BA254" s="17"/>
      <c r="BB254" s="17"/>
      <c r="BC254" s="17"/>
      <c r="BD254" s="17"/>
      <c r="BE254" s="17"/>
      <c r="BF254" s="17"/>
      <c r="BG254" s="17"/>
      <c r="BH254" s="17"/>
      <c r="BI254" s="17"/>
      <c r="BJ254" s="17"/>
      <c r="BK254" s="17"/>
      <c r="BL254" s="17"/>
      <c r="BM254" s="17"/>
    </row>
    <row r="255" spans="1:65" ht="16.5" customHeight="1">
      <c r="A255" s="17"/>
      <c r="B255" s="18"/>
      <c r="C255" s="162" t="s">
        <v>646</v>
      </c>
      <c r="D255" s="162" t="s">
        <v>387</v>
      </c>
      <c r="E255" s="163" t="s">
        <v>647</v>
      </c>
      <c r="F255" s="164" t="s">
        <v>648</v>
      </c>
      <c r="G255" s="165" t="s">
        <v>153</v>
      </c>
      <c r="H255" s="166">
        <v>367.226</v>
      </c>
      <c r="I255" s="297"/>
      <c r="J255" s="167">
        <f>ROUND(I255*H255,2)</f>
        <v>0</v>
      </c>
      <c r="K255" s="164" t="s">
        <v>154</v>
      </c>
      <c r="L255" s="168"/>
      <c r="M255" s="169" t="s">
        <v>19</v>
      </c>
      <c r="N255" s="170" t="s">
        <v>44</v>
      </c>
      <c r="O255" s="17"/>
      <c r="P255" s="131">
        <f>O255*H255</f>
        <v>0</v>
      </c>
      <c r="Q255" s="131">
        <v>1.8409999999999999E-2</v>
      </c>
      <c r="R255" s="131">
        <f>Q255*H255</f>
        <v>6.7606306599999995</v>
      </c>
      <c r="S255" s="131">
        <v>0</v>
      </c>
      <c r="T255" s="132">
        <f>S255*H255</f>
        <v>0</v>
      </c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33" t="s">
        <v>435</v>
      </c>
      <c r="AS255" s="17"/>
      <c r="AT255" s="133" t="s">
        <v>387</v>
      </c>
      <c r="AU255" s="133" t="s">
        <v>83</v>
      </c>
      <c r="AV255" s="17"/>
      <c r="AW255" s="17"/>
      <c r="AX255" s="17"/>
      <c r="AY255" s="3" t="s">
        <v>147</v>
      </c>
      <c r="AZ255" s="17"/>
      <c r="BA255" s="17"/>
      <c r="BB255" s="17"/>
      <c r="BC255" s="17"/>
      <c r="BD255" s="17"/>
      <c r="BE255" s="134">
        <f>IF(N255="základní",J255,0)</f>
        <v>0</v>
      </c>
      <c r="BF255" s="134">
        <f>IF(N255="snížená",J255,0)</f>
        <v>0</v>
      </c>
      <c r="BG255" s="134">
        <f>IF(N255="zákl. přenesená",J255,0)</f>
        <v>0</v>
      </c>
      <c r="BH255" s="134">
        <f>IF(N255="sníž. přenesená",J255,0)</f>
        <v>0</v>
      </c>
      <c r="BI255" s="134">
        <f>IF(N255="nulová",J255,0)</f>
        <v>0</v>
      </c>
      <c r="BJ255" s="3" t="s">
        <v>81</v>
      </c>
      <c r="BK255" s="134">
        <f>ROUND(I255*H255,2)</f>
        <v>0</v>
      </c>
      <c r="BL255" s="3" t="s">
        <v>245</v>
      </c>
      <c r="BM255" s="133" t="s">
        <v>649</v>
      </c>
    </row>
    <row r="256" spans="1:65" ht="15.75" customHeight="1">
      <c r="A256" s="145"/>
      <c r="B256" s="146"/>
      <c r="C256" s="145"/>
      <c r="D256" s="140" t="s">
        <v>164</v>
      </c>
      <c r="E256" s="145"/>
      <c r="F256" s="148" t="s">
        <v>650</v>
      </c>
      <c r="G256" s="145"/>
      <c r="H256" s="149">
        <v>367.226</v>
      </c>
      <c r="I256" s="145"/>
      <c r="J256" s="145"/>
      <c r="K256" s="145"/>
      <c r="L256" s="146"/>
      <c r="M256" s="150"/>
      <c r="N256" s="145"/>
      <c r="O256" s="145"/>
      <c r="P256" s="145"/>
      <c r="Q256" s="145"/>
      <c r="R256" s="145"/>
      <c r="S256" s="145"/>
      <c r="T256" s="151"/>
      <c r="U256" s="145"/>
      <c r="V256" s="145"/>
      <c r="W256" s="145"/>
      <c r="X256" s="145"/>
      <c r="Y256" s="145"/>
      <c r="Z256" s="145"/>
      <c r="AA256" s="145"/>
      <c r="AB256" s="145"/>
      <c r="AC256" s="145"/>
      <c r="AD256" s="145"/>
      <c r="AE256" s="145"/>
      <c r="AF256" s="145"/>
      <c r="AG256" s="145"/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7" t="s">
        <v>164</v>
      </c>
      <c r="AU256" s="147" t="s">
        <v>83</v>
      </c>
      <c r="AV256" s="145" t="s">
        <v>83</v>
      </c>
      <c r="AW256" s="145" t="s">
        <v>4</v>
      </c>
      <c r="AX256" s="145" t="s">
        <v>81</v>
      </c>
      <c r="AY256" s="147" t="s">
        <v>147</v>
      </c>
      <c r="AZ256" s="145"/>
      <c r="BA256" s="145"/>
      <c r="BB256" s="145"/>
      <c r="BC256" s="145"/>
      <c r="BD256" s="145"/>
      <c r="BE256" s="145"/>
      <c r="BF256" s="145"/>
      <c r="BG256" s="145"/>
      <c r="BH256" s="145"/>
      <c r="BI256" s="145"/>
      <c r="BJ256" s="145"/>
      <c r="BK256" s="145"/>
      <c r="BL256" s="145"/>
      <c r="BM256" s="145"/>
    </row>
    <row r="257" spans="1:65" ht="16.5" customHeight="1">
      <c r="A257" s="17"/>
      <c r="B257" s="18"/>
      <c r="C257" s="123" t="s">
        <v>651</v>
      </c>
      <c r="D257" s="123" t="s">
        <v>150</v>
      </c>
      <c r="E257" s="124" t="s">
        <v>652</v>
      </c>
      <c r="F257" s="125" t="s">
        <v>653</v>
      </c>
      <c r="G257" s="126" t="s">
        <v>188</v>
      </c>
      <c r="H257" s="127">
        <v>43.57</v>
      </c>
      <c r="I257" s="294"/>
      <c r="J257" s="128">
        <f>ROUND(I257*H257,2)</f>
        <v>0</v>
      </c>
      <c r="K257" s="125" t="s">
        <v>154</v>
      </c>
      <c r="L257" s="18"/>
      <c r="M257" s="129" t="s">
        <v>19</v>
      </c>
      <c r="N257" s="130" t="s">
        <v>44</v>
      </c>
      <c r="O257" s="17"/>
      <c r="P257" s="131">
        <f>O257*H257</f>
        <v>0</v>
      </c>
      <c r="Q257" s="131">
        <v>1.8000000000000001E-4</v>
      </c>
      <c r="R257" s="131">
        <f>Q257*H257</f>
        <v>7.8425999999999999E-3</v>
      </c>
      <c r="S257" s="131">
        <v>0</v>
      </c>
      <c r="T257" s="132">
        <f>S257*H257</f>
        <v>0</v>
      </c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  <c r="AO257" s="17"/>
      <c r="AP257" s="17"/>
      <c r="AQ257" s="17"/>
      <c r="AR257" s="133" t="s">
        <v>245</v>
      </c>
      <c r="AS257" s="17"/>
      <c r="AT257" s="133" t="s">
        <v>150</v>
      </c>
      <c r="AU257" s="133" t="s">
        <v>83</v>
      </c>
      <c r="AV257" s="17"/>
      <c r="AW257" s="17"/>
      <c r="AX257" s="17"/>
      <c r="AY257" s="3" t="s">
        <v>147</v>
      </c>
      <c r="AZ257" s="17"/>
      <c r="BA257" s="17"/>
      <c r="BB257" s="17"/>
      <c r="BC257" s="17"/>
      <c r="BD257" s="17"/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3" t="s">
        <v>81</v>
      </c>
      <c r="BK257" s="134">
        <f>ROUND(I257*H257,2)</f>
        <v>0</v>
      </c>
      <c r="BL257" s="3" t="s">
        <v>245</v>
      </c>
      <c r="BM257" s="133" t="s">
        <v>654</v>
      </c>
    </row>
    <row r="258" spans="1:65" ht="15.75" customHeight="1">
      <c r="A258" s="17"/>
      <c r="B258" s="18"/>
      <c r="C258" s="17"/>
      <c r="D258" s="135" t="s">
        <v>157</v>
      </c>
      <c r="E258" s="17"/>
      <c r="F258" s="136" t="s">
        <v>655</v>
      </c>
      <c r="G258" s="17"/>
      <c r="H258" s="17"/>
      <c r="I258" s="17"/>
      <c r="J258" s="17"/>
      <c r="K258" s="17"/>
      <c r="L258" s="18"/>
      <c r="M258" s="137"/>
      <c r="N258" s="17"/>
      <c r="O258" s="17"/>
      <c r="P258" s="17"/>
      <c r="Q258" s="17"/>
      <c r="R258" s="17"/>
      <c r="S258" s="17"/>
      <c r="T258" s="41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3" t="s">
        <v>157</v>
      </c>
      <c r="AU258" s="3" t="s">
        <v>83</v>
      </c>
      <c r="AV258" s="17"/>
      <c r="AW258" s="17"/>
      <c r="AX258" s="17"/>
      <c r="AY258" s="17"/>
      <c r="AZ258" s="17"/>
      <c r="BA258" s="17"/>
      <c r="BB258" s="17"/>
      <c r="BC258" s="17"/>
      <c r="BD258" s="17"/>
      <c r="BE258" s="17"/>
      <c r="BF258" s="17"/>
      <c r="BG258" s="17"/>
      <c r="BH258" s="17"/>
      <c r="BI258" s="17"/>
      <c r="BJ258" s="17"/>
      <c r="BK258" s="17"/>
      <c r="BL258" s="17"/>
      <c r="BM258" s="17"/>
    </row>
    <row r="259" spans="1:65" ht="15.75" customHeight="1">
      <c r="A259" s="145"/>
      <c r="B259" s="146"/>
      <c r="C259" s="145"/>
      <c r="D259" s="140" t="s">
        <v>164</v>
      </c>
      <c r="E259" s="147" t="s">
        <v>19</v>
      </c>
      <c r="F259" s="148" t="s">
        <v>656</v>
      </c>
      <c r="G259" s="145"/>
      <c r="H259" s="149">
        <v>43.57</v>
      </c>
      <c r="I259" s="145"/>
      <c r="J259" s="145"/>
      <c r="K259" s="145"/>
      <c r="L259" s="146"/>
      <c r="M259" s="150"/>
      <c r="N259" s="145"/>
      <c r="O259" s="145"/>
      <c r="P259" s="145"/>
      <c r="Q259" s="145"/>
      <c r="R259" s="145"/>
      <c r="S259" s="145"/>
      <c r="T259" s="151"/>
      <c r="U259" s="145"/>
      <c r="V259" s="145"/>
      <c r="W259" s="145"/>
      <c r="X259" s="145"/>
      <c r="Y259" s="145"/>
      <c r="Z259" s="145"/>
      <c r="AA259" s="145"/>
      <c r="AB259" s="145"/>
      <c r="AC259" s="145"/>
      <c r="AD259" s="145"/>
      <c r="AE259" s="145"/>
      <c r="AF259" s="145"/>
      <c r="AG259" s="145"/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7" t="s">
        <v>164</v>
      </c>
      <c r="AU259" s="147" t="s">
        <v>83</v>
      </c>
      <c r="AV259" s="145" t="s">
        <v>83</v>
      </c>
      <c r="AW259" s="145" t="s">
        <v>35</v>
      </c>
      <c r="AX259" s="145" t="s">
        <v>73</v>
      </c>
      <c r="AY259" s="147" t="s">
        <v>147</v>
      </c>
      <c r="AZ259" s="145"/>
      <c r="BA259" s="145"/>
      <c r="BB259" s="145"/>
      <c r="BC259" s="145"/>
      <c r="BD259" s="145"/>
      <c r="BE259" s="145"/>
      <c r="BF259" s="145"/>
      <c r="BG259" s="145"/>
      <c r="BH259" s="145"/>
      <c r="BI259" s="145"/>
      <c r="BJ259" s="145"/>
      <c r="BK259" s="145"/>
      <c r="BL259" s="145"/>
      <c r="BM259" s="145"/>
    </row>
    <row r="260" spans="1:65" ht="15.75" customHeight="1">
      <c r="A260" s="152"/>
      <c r="B260" s="153"/>
      <c r="C260" s="152"/>
      <c r="D260" s="140" t="s">
        <v>164</v>
      </c>
      <c r="E260" s="154" t="s">
        <v>19</v>
      </c>
      <c r="F260" s="155" t="s">
        <v>173</v>
      </c>
      <c r="G260" s="152"/>
      <c r="H260" s="156">
        <v>43.57</v>
      </c>
      <c r="I260" s="152"/>
      <c r="J260" s="152"/>
      <c r="K260" s="152"/>
      <c r="L260" s="153"/>
      <c r="M260" s="157"/>
      <c r="N260" s="152"/>
      <c r="O260" s="152"/>
      <c r="P260" s="152"/>
      <c r="Q260" s="152"/>
      <c r="R260" s="152"/>
      <c r="S260" s="152"/>
      <c r="T260" s="158"/>
      <c r="U260" s="152"/>
      <c r="V260" s="152"/>
      <c r="W260" s="152"/>
      <c r="X260" s="152"/>
      <c r="Y260" s="152"/>
      <c r="Z260" s="152"/>
      <c r="AA260" s="152"/>
      <c r="AB260" s="152"/>
      <c r="AC260" s="152"/>
      <c r="AD260" s="152"/>
      <c r="AE260" s="152"/>
      <c r="AF260" s="152"/>
      <c r="AG260" s="152"/>
      <c r="AH260" s="152"/>
      <c r="AI260" s="152"/>
      <c r="AJ260" s="152"/>
      <c r="AK260" s="152"/>
      <c r="AL260" s="152"/>
      <c r="AM260" s="152"/>
      <c r="AN260" s="152"/>
      <c r="AO260" s="152"/>
      <c r="AP260" s="152"/>
      <c r="AQ260" s="152"/>
      <c r="AR260" s="152"/>
      <c r="AS260" s="152"/>
      <c r="AT260" s="154" t="s">
        <v>164</v>
      </c>
      <c r="AU260" s="154" t="s">
        <v>83</v>
      </c>
      <c r="AV260" s="152" t="s">
        <v>155</v>
      </c>
      <c r="AW260" s="152" t="s">
        <v>35</v>
      </c>
      <c r="AX260" s="152" t="s">
        <v>81</v>
      </c>
      <c r="AY260" s="154" t="s">
        <v>147</v>
      </c>
      <c r="AZ260" s="152"/>
      <c r="BA260" s="152"/>
      <c r="BB260" s="152"/>
      <c r="BC260" s="152"/>
      <c r="BD260" s="152"/>
      <c r="BE260" s="152"/>
      <c r="BF260" s="152"/>
      <c r="BG260" s="152"/>
      <c r="BH260" s="152"/>
      <c r="BI260" s="152"/>
      <c r="BJ260" s="152"/>
      <c r="BK260" s="152"/>
      <c r="BL260" s="152"/>
      <c r="BM260" s="152"/>
    </row>
    <row r="261" spans="1:65" ht="16.5" customHeight="1">
      <c r="A261" s="17"/>
      <c r="B261" s="18"/>
      <c r="C261" s="162" t="s">
        <v>657</v>
      </c>
      <c r="D261" s="162" t="s">
        <v>387</v>
      </c>
      <c r="E261" s="163" t="s">
        <v>658</v>
      </c>
      <c r="F261" s="164" t="s">
        <v>659</v>
      </c>
      <c r="G261" s="165" t="s">
        <v>188</v>
      </c>
      <c r="H261" s="166">
        <v>45.749000000000002</v>
      </c>
      <c r="I261" s="297"/>
      <c r="J261" s="167">
        <f>ROUND(I261*H261,2)</f>
        <v>0</v>
      </c>
      <c r="K261" s="164" t="s">
        <v>154</v>
      </c>
      <c r="L261" s="168"/>
      <c r="M261" s="169" t="s">
        <v>19</v>
      </c>
      <c r="N261" s="170" t="s">
        <v>44</v>
      </c>
      <c r="O261" s="17"/>
      <c r="P261" s="131">
        <f>O261*H261</f>
        <v>0</v>
      </c>
      <c r="Q261" s="131">
        <v>3.2000000000000003E-4</v>
      </c>
      <c r="R261" s="131">
        <f>Q261*H261</f>
        <v>1.4639680000000002E-2</v>
      </c>
      <c r="S261" s="131">
        <v>0</v>
      </c>
      <c r="T261" s="132">
        <f>S261*H261</f>
        <v>0</v>
      </c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33" t="s">
        <v>435</v>
      </c>
      <c r="AS261" s="17"/>
      <c r="AT261" s="133" t="s">
        <v>387</v>
      </c>
      <c r="AU261" s="133" t="s">
        <v>83</v>
      </c>
      <c r="AV261" s="17"/>
      <c r="AW261" s="17"/>
      <c r="AX261" s="17"/>
      <c r="AY261" s="3" t="s">
        <v>147</v>
      </c>
      <c r="AZ261" s="17"/>
      <c r="BA261" s="17"/>
      <c r="BB261" s="17"/>
      <c r="BC261" s="17"/>
      <c r="BD261" s="17"/>
      <c r="BE261" s="134">
        <f>IF(N261="základní",J261,0)</f>
        <v>0</v>
      </c>
      <c r="BF261" s="134">
        <f>IF(N261="snížená",J261,0)</f>
        <v>0</v>
      </c>
      <c r="BG261" s="134">
        <f>IF(N261="zákl. přenesená",J261,0)</f>
        <v>0</v>
      </c>
      <c r="BH261" s="134">
        <f>IF(N261="sníž. přenesená",J261,0)</f>
        <v>0</v>
      </c>
      <c r="BI261" s="134">
        <f>IF(N261="nulová",J261,0)</f>
        <v>0</v>
      </c>
      <c r="BJ261" s="3" t="s">
        <v>81</v>
      </c>
      <c r="BK261" s="134">
        <f>ROUND(I261*H261,2)</f>
        <v>0</v>
      </c>
      <c r="BL261" s="3" t="s">
        <v>245</v>
      </c>
      <c r="BM261" s="133" t="s">
        <v>660</v>
      </c>
    </row>
    <row r="262" spans="1:65" ht="15.75" customHeight="1">
      <c r="A262" s="145"/>
      <c r="B262" s="146"/>
      <c r="C262" s="145"/>
      <c r="D262" s="140" t="s">
        <v>164</v>
      </c>
      <c r="E262" s="145"/>
      <c r="F262" s="148" t="s">
        <v>661</v>
      </c>
      <c r="G262" s="145"/>
      <c r="H262" s="149">
        <v>45.749000000000002</v>
      </c>
      <c r="I262" s="145"/>
      <c r="J262" s="145"/>
      <c r="K262" s="145"/>
      <c r="L262" s="146"/>
      <c r="M262" s="150"/>
      <c r="N262" s="145"/>
      <c r="O262" s="145"/>
      <c r="P262" s="145"/>
      <c r="Q262" s="145"/>
      <c r="R262" s="145"/>
      <c r="S262" s="145"/>
      <c r="T262" s="151"/>
      <c r="U262" s="145"/>
      <c r="V262" s="145"/>
      <c r="W262" s="145"/>
      <c r="X262" s="145"/>
      <c r="Y262" s="145"/>
      <c r="Z262" s="145"/>
      <c r="AA262" s="145"/>
      <c r="AB262" s="145"/>
      <c r="AC262" s="145"/>
      <c r="AD262" s="145"/>
      <c r="AE262" s="145"/>
      <c r="AF262" s="145"/>
      <c r="AG262" s="145"/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7" t="s">
        <v>164</v>
      </c>
      <c r="AU262" s="147" t="s">
        <v>83</v>
      </c>
      <c r="AV262" s="145" t="s">
        <v>83</v>
      </c>
      <c r="AW262" s="145" t="s">
        <v>4</v>
      </c>
      <c r="AX262" s="145" t="s">
        <v>81</v>
      </c>
      <c r="AY262" s="147" t="s">
        <v>147</v>
      </c>
      <c r="AZ262" s="145"/>
      <c r="BA262" s="145"/>
      <c r="BB262" s="145"/>
      <c r="BC262" s="145"/>
      <c r="BD262" s="145"/>
      <c r="BE262" s="145"/>
      <c r="BF262" s="145"/>
      <c r="BG262" s="145"/>
      <c r="BH262" s="145"/>
      <c r="BI262" s="145"/>
      <c r="BJ262" s="145"/>
      <c r="BK262" s="145"/>
      <c r="BL262" s="145"/>
      <c r="BM262" s="145"/>
    </row>
    <row r="263" spans="1:65" ht="24" customHeight="1">
      <c r="A263" s="17"/>
      <c r="B263" s="18"/>
      <c r="C263" s="123" t="s">
        <v>662</v>
      </c>
      <c r="D263" s="123" t="s">
        <v>150</v>
      </c>
      <c r="E263" s="124" t="s">
        <v>663</v>
      </c>
      <c r="F263" s="125" t="s">
        <v>664</v>
      </c>
      <c r="G263" s="126" t="s">
        <v>214</v>
      </c>
      <c r="H263" s="127">
        <v>9.9039999999999999</v>
      </c>
      <c r="I263" s="294"/>
      <c r="J263" s="128">
        <f>ROUND(I263*H263,2)</f>
        <v>0</v>
      </c>
      <c r="K263" s="125" t="s">
        <v>154</v>
      </c>
      <c r="L263" s="18"/>
      <c r="M263" s="129" t="s">
        <v>19</v>
      </c>
      <c r="N263" s="130" t="s">
        <v>44</v>
      </c>
      <c r="O263" s="17"/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  <c r="AO263" s="17"/>
      <c r="AP263" s="17"/>
      <c r="AQ263" s="17"/>
      <c r="AR263" s="133" t="s">
        <v>245</v>
      </c>
      <c r="AS263" s="17"/>
      <c r="AT263" s="133" t="s">
        <v>150</v>
      </c>
      <c r="AU263" s="133" t="s">
        <v>83</v>
      </c>
      <c r="AV263" s="17"/>
      <c r="AW263" s="17"/>
      <c r="AX263" s="17"/>
      <c r="AY263" s="3" t="s">
        <v>147</v>
      </c>
      <c r="AZ263" s="17"/>
      <c r="BA263" s="17"/>
      <c r="BB263" s="17"/>
      <c r="BC263" s="17"/>
      <c r="BD263" s="17"/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3" t="s">
        <v>81</v>
      </c>
      <c r="BK263" s="134">
        <f>ROUND(I263*H263,2)</f>
        <v>0</v>
      </c>
      <c r="BL263" s="3" t="s">
        <v>245</v>
      </c>
      <c r="BM263" s="133" t="s">
        <v>665</v>
      </c>
    </row>
    <row r="264" spans="1:65" ht="15.75" customHeight="1">
      <c r="A264" s="17"/>
      <c r="B264" s="18"/>
      <c r="C264" s="17"/>
      <c r="D264" s="135" t="s">
        <v>157</v>
      </c>
      <c r="E264" s="17"/>
      <c r="F264" s="136" t="s">
        <v>666</v>
      </c>
      <c r="G264" s="17"/>
      <c r="H264" s="17"/>
      <c r="I264" s="17"/>
      <c r="J264" s="17"/>
      <c r="K264" s="17"/>
      <c r="L264" s="18"/>
      <c r="M264" s="137"/>
      <c r="N264" s="17"/>
      <c r="O264" s="17"/>
      <c r="P264" s="17"/>
      <c r="Q264" s="17"/>
      <c r="R264" s="17"/>
      <c r="S264" s="17"/>
      <c r="T264" s="41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3" t="s">
        <v>157</v>
      </c>
      <c r="AU264" s="3" t="s">
        <v>83</v>
      </c>
      <c r="AV264" s="17"/>
      <c r="AW264" s="17"/>
      <c r="AX264" s="17"/>
      <c r="AY264" s="17"/>
      <c r="AZ264" s="17"/>
      <c r="BA264" s="17"/>
      <c r="BB264" s="17"/>
      <c r="BC264" s="17"/>
      <c r="BD264" s="17"/>
      <c r="BE264" s="17"/>
      <c r="BF264" s="17"/>
      <c r="BG264" s="17"/>
      <c r="BH264" s="17"/>
      <c r="BI264" s="17"/>
      <c r="BJ264" s="17"/>
      <c r="BK264" s="17"/>
      <c r="BL264" s="17"/>
      <c r="BM264" s="17"/>
    </row>
    <row r="265" spans="1:65" ht="22.5" customHeight="1">
      <c r="A265" s="111"/>
      <c r="B265" s="112"/>
      <c r="C265" s="111"/>
      <c r="D265" s="113" t="s">
        <v>72</v>
      </c>
      <c r="E265" s="121" t="s">
        <v>667</v>
      </c>
      <c r="F265" s="121" t="s">
        <v>668</v>
      </c>
      <c r="G265" s="111"/>
      <c r="H265" s="111"/>
      <c r="I265" s="111"/>
      <c r="J265" s="122">
        <f>BK265</f>
        <v>0</v>
      </c>
      <c r="K265" s="111"/>
      <c r="L265" s="112"/>
      <c r="M265" s="116"/>
      <c r="N265" s="111"/>
      <c r="O265" s="111"/>
      <c r="P265" s="117">
        <f>SUM(P266:P274)</f>
        <v>0</v>
      </c>
      <c r="Q265" s="111"/>
      <c r="R265" s="117">
        <f>SUM(R266:R274)</f>
        <v>6.9803804000000006E-3</v>
      </c>
      <c r="S265" s="111"/>
      <c r="T265" s="118">
        <f>SUM(T266:T274)</f>
        <v>0</v>
      </c>
      <c r="U265" s="111"/>
      <c r="V265" s="111"/>
      <c r="W265" s="111"/>
      <c r="X265" s="111"/>
      <c r="Y265" s="111"/>
      <c r="Z265" s="111"/>
      <c r="AA265" s="111"/>
      <c r="AB265" s="111"/>
      <c r="AC265" s="111"/>
      <c r="AD265" s="111"/>
      <c r="AE265" s="111"/>
      <c r="AF265" s="111"/>
      <c r="AG265" s="111"/>
      <c r="AH265" s="111"/>
      <c r="AI265" s="111"/>
      <c r="AJ265" s="111"/>
      <c r="AK265" s="111"/>
      <c r="AL265" s="111"/>
      <c r="AM265" s="111"/>
      <c r="AN265" s="111"/>
      <c r="AO265" s="111"/>
      <c r="AP265" s="111"/>
      <c r="AQ265" s="111"/>
      <c r="AR265" s="113" t="s">
        <v>83</v>
      </c>
      <c r="AS265" s="111"/>
      <c r="AT265" s="119" t="s">
        <v>72</v>
      </c>
      <c r="AU265" s="119" t="s">
        <v>81</v>
      </c>
      <c r="AV265" s="111"/>
      <c r="AW265" s="111"/>
      <c r="AX265" s="111"/>
      <c r="AY265" s="113" t="s">
        <v>147</v>
      </c>
      <c r="AZ265" s="111"/>
      <c r="BA265" s="111"/>
      <c r="BB265" s="111"/>
      <c r="BC265" s="111"/>
      <c r="BD265" s="111"/>
      <c r="BE265" s="111"/>
      <c r="BF265" s="111"/>
      <c r="BG265" s="111"/>
      <c r="BH265" s="111"/>
      <c r="BI265" s="111"/>
      <c r="BJ265" s="111"/>
      <c r="BK265" s="120">
        <f>SUM(BK266:BK274)</f>
        <v>0</v>
      </c>
      <c r="BL265" s="111"/>
      <c r="BM265" s="111"/>
    </row>
    <row r="266" spans="1:65" ht="16.5" customHeight="1">
      <c r="A266" s="17"/>
      <c r="B266" s="18"/>
      <c r="C266" s="123" t="s">
        <v>669</v>
      </c>
      <c r="D266" s="123" t="s">
        <v>150</v>
      </c>
      <c r="E266" s="124" t="s">
        <v>670</v>
      </c>
      <c r="F266" s="125" t="s">
        <v>671</v>
      </c>
      <c r="G266" s="126" t="s">
        <v>153</v>
      </c>
      <c r="H266" s="127">
        <v>28.364000000000001</v>
      </c>
      <c r="I266" s="294"/>
      <c r="J266" s="128">
        <f>ROUND(I266*H266,2)</f>
        <v>0</v>
      </c>
      <c r="K266" s="125" t="s">
        <v>154</v>
      </c>
      <c r="L266" s="18"/>
      <c r="M266" s="129" t="s">
        <v>19</v>
      </c>
      <c r="N266" s="130" t="s">
        <v>44</v>
      </c>
      <c r="O266" s="17"/>
      <c r="P266" s="131">
        <f>O266*H266</f>
        <v>0</v>
      </c>
      <c r="Q266" s="131">
        <v>0</v>
      </c>
      <c r="R266" s="131">
        <f>Q266*H266</f>
        <v>0</v>
      </c>
      <c r="S266" s="131">
        <v>0</v>
      </c>
      <c r="T266" s="132">
        <f>S266*H266</f>
        <v>0</v>
      </c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  <c r="AO266" s="17"/>
      <c r="AP266" s="17"/>
      <c r="AQ266" s="17"/>
      <c r="AR266" s="133" t="s">
        <v>245</v>
      </c>
      <c r="AS266" s="17"/>
      <c r="AT266" s="133" t="s">
        <v>150</v>
      </c>
      <c r="AU266" s="133" t="s">
        <v>83</v>
      </c>
      <c r="AV266" s="17"/>
      <c r="AW266" s="17"/>
      <c r="AX266" s="17"/>
      <c r="AY266" s="3" t="s">
        <v>147</v>
      </c>
      <c r="AZ266" s="17"/>
      <c r="BA266" s="17"/>
      <c r="BB266" s="17"/>
      <c r="BC266" s="17"/>
      <c r="BD266" s="17"/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3" t="s">
        <v>81</v>
      </c>
      <c r="BK266" s="134">
        <f>ROUND(I266*H266,2)</f>
        <v>0</v>
      </c>
      <c r="BL266" s="3" t="s">
        <v>245</v>
      </c>
      <c r="BM266" s="133" t="s">
        <v>672</v>
      </c>
    </row>
    <row r="267" spans="1:65" ht="15.75" customHeight="1">
      <c r="A267" s="17"/>
      <c r="B267" s="18"/>
      <c r="C267" s="17"/>
      <c r="D267" s="135" t="s">
        <v>157</v>
      </c>
      <c r="E267" s="17"/>
      <c r="F267" s="136" t="s">
        <v>673</v>
      </c>
      <c r="G267" s="17"/>
      <c r="H267" s="17"/>
      <c r="I267" s="17"/>
      <c r="J267" s="17"/>
      <c r="K267" s="17"/>
      <c r="L267" s="18"/>
      <c r="M267" s="137"/>
      <c r="N267" s="17"/>
      <c r="O267" s="17"/>
      <c r="P267" s="17"/>
      <c r="Q267" s="17"/>
      <c r="R267" s="17"/>
      <c r="S267" s="17"/>
      <c r="T267" s="41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3" t="s">
        <v>157</v>
      </c>
      <c r="AU267" s="3" t="s">
        <v>83</v>
      </c>
      <c r="AV267" s="17"/>
      <c r="AW267" s="17"/>
      <c r="AX267" s="17"/>
      <c r="AY267" s="17"/>
      <c r="AZ267" s="17"/>
      <c r="BA267" s="17"/>
      <c r="BB267" s="17"/>
      <c r="BC267" s="17"/>
      <c r="BD267" s="17"/>
      <c r="BE267" s="17"/>
      <c r="BF267" s="17"/>
      <c r="BG267" s="17"/>
      <c r="BH267" s="17"/>
      <c r="BI267" s="17"/>
      <c r="BJ267" s="17"/>
      <c r="BK267" s="17"/>
      <c r="BL267" s="17"/>
      <c r="BM267" s="17"/>
    </row>
    <row r="268" spans="1:65" ht="15.75" customHeight="1">
      <c r="A268" s="138"/>
      <c r="B268" s="139"/>
      <c r="C268" s="138"/>
      <c r="D268" s="140" t="s">
        <v>164</v>
      </c>
      <c r="E268" s="141" t="s">
        <v>19</v>
      </c>
      <c r="F268" s="142" t="s">
        <v>674</v>
      </c>
      <c r="G268" s="138"/>
      <c r="H268" s="141" t="s">
        <v>19</v>
      </c>
      <c r="I268" s="138"/>
      <c r="J268" s="138"/>
      <c r="K268" s="138"/>
      <c r="L268" s="139"/>
      <c r="M268" s="143"/>
      <c r="N268" s="138"/>
      <c r="O268" s="138"/>
      <c r="P268" s="138"/>
      <c r="Q268" s="138"/>
      <c r="R268" s="138"/>
      <c r="S268" s="138"/>
      <c r="T268" s="144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41" t="s">
        <v>164</v>
      </c>
      <c r="AU268" s="141" t="s">
        <v>83</v>
      </c>
      <c r="AV268" s="138" t="s">
        <v>81</v>
      </c>
      <c r="AW268" s="138" t="s">
        <v>35</v>
      </c>
      <c r="AX268" s="138" t="s">
        <v>73</v>
      </c>
      <c r="AY268" s="141" t="s">
        <v>147</v>
      </c>
      <c r="AZ268" s="138"/>
      <c r="BA268" s="138"/>
      <c r="BB268" s="138"/>
      <c r="BC268" s="138"/>
      <c r="BD268" s="138"/>
      <c r="BE268" s="138"/>
      <c r="BF268" s="138"/>
      <c r="BG268" s="138"/>
      <c r="BH268" s="138"/>
      <c r="BI268" s="138"/>
      <c r="BJ268" s="138"/>
      <c r="BK268" s="138"/>
      <c r="BL268" s="138"/>
      <c r="BM268" s="138"/>
    </row>
    <row r="269" spans="1:65" ht="15.75" customHeight="1">
      <c r="A269" s="145"/>
      <c r="B269" s="146"/>
      <c r="C269" s="145"/>
      <c r="D269" s="140" t="s">
        <v>164</v>
      </c>
      <c r="E269" s="147" t="s">
        <v>19</v>
      </c>
      <c r="F269" s="148" t="s">
        <v>675</v>
      </c>
      <c r="G269" s="145"/>
      <c r="H269" s="149">
        <v>28.364000000000001</v>
      </c>
      <c r="I269" s="145"/>
      <c r="J269" s="145"/>
      <c r="K269" s="145"/>
      <c r="L269" s="146"/>
      <c r="M269" s="150"/>
      <c r="N269" s="145"/>
      <c r="O269" s="145"/>
      <c r="P269" s="145"/>
      <c r="Q269" s="145"/>
      <c r="R269" s="145"/>
      <c r="S269" s="145"/>
      <c r="T269" s="151"/>
      <c r="U269" s="145"/>
      <c r="V269" s="145"/>
      <c r="W269" s="145"/>
      <c r="X269" s="145"/>
      <c r="Y269" s="145"/>
      <c r="Z269" s="145"/>
      <c r="AA269" s="145"/>
      <c r="AB269" s="145"/>
      <c r="AC269" s="145"/>
      <c r="AD269" s="145"/>
      <c r="AE269" s="145"/>
      <c r="AF269" s="145"/>
      <c r="AG269" s="145"/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7" t="s">
        <v>164</v>
      </c>
      <c r="AU269" s="147" t="s">
        <v>83</v>
      </c>
      <c r="AV269" s="145" t="s">
        <v>83</v>
      </c>
      <c r="AW269" s="145" t="s">
        <v>35</v>
      </c>
      <c r="AX269" s="145" t="s">
        <v>73</v>
      </c>
      <c r="AY269" s="147" t="s">
        <v>147</v>
      </c>
      <c r="AZ269" s="145"/>
      <c r="BA269" s="145"/>
      <c r="BB269" s="145"/>
      <c r="BC269" s="145"/>
      <c r="BD269" s="145"/>
      <c r="BE269" s="145"/>
      <c r="BF269" s="145"/>
      <c r="BG269" s="145"/>
      <c r="BH269" s="145"/>
      <c r="BI269" s="145"/>
      <c r="BJ269" s="145"/>
      <c r="BK269" s="145"/>
      <c r="BL269" s="145"/>
      <c r="BM269" s="145"/>
    </row>
    <row r="270" spans="1:65" ht="15.75" customHeight="1">
      <c r="A270" s="152"/>
      <c r="B270" s="153"/>
      <c r="C270" s="152"/>
      <c r="D270" s="140" t="s">
        <v>164</v>
      </c>
      <c r="E270" s="154" t="s">
        <v>19</v>
      </c>
      <c r="F270" s="155" t="s">
        <v>173</v>
      </c>
      <c r="G270" s="152"/>
      <c r="H270" s="156">
        <v>28.364000000000001</v>
      </c>
      <c r="I270" s="152"/>
      <c r="J270" s="152"/>
      <c r="K270" s="152"/>
      <c r="L270" s="153"/>
      <c r="M270" s="157"/>
      <c r="N270" s="152"/>
      <c r="O270" s="152"/>
      <c r="P270" s="152"/>
      <c r="Q270" s="152"/>
      <c r="R270" s="152"/>
      <c r="S270" s="152"/>
      <c r="T270" s="158"/>
      <c r="U270" s="152"/>
      <c r="V270" s="152"/>
      <c r="W270" s="152"/>
      <c r="X270" s="152"/>
      <c r="Y270" s="152"/>
      <c r="Z270" s="152"/>
      <c r="AA270" s="152"/>
      <c r="AB270" s="152"/>
      <c r="AC270" s="152"/>
      <c r="AD270" s="152"/>
      <c r="AE270" s="152"/>
      <c r="AF270" s="152"/>
      <c r="AG270" s="152"/>
      <c r="AH270" s="152"/>
      <c r="AI270" s="152"/>
      <c r="AJ270" s="152"/>
      <c r="AK270" s="152"/>
      <c r="AL270" s="152"/>
      <c r="AM270" s="152"/>
      <c r="AN270" s="152"/>
      <c r="AO270" s="152"/>
      <c r="AP270" s="152"/>
      <c r="AQ270" s="152"/>
      <c r="AR270" s="152"/>
      <c r="AS270" s="152"/>
      <c r="AT270" s="154" t="s">
        <v>164</v>
      </c>
      <c r="AU270" s="154" t="s">
        <v>83</v>
      </c>
      <c r="AV270" s="152" t="s">
        <v>155</v>
      </c>
      <c r="AW270" s="152" t="s">
        <v>35</v>
      </c>
      <c r="AX270" s="152" t="s">
        <v>81</v>
      </c>
      <c r="AY270" s="154" t="s">
        <v>147</v>
      </c>
      <c r="AZ270" s="152"/>
      <c r="BA270" s="152"/>
      <c r="BB270" s="152"/>
      <c r="BC270" s="152"/>
      <c r="BD270" s="152"/>
      <c r="BE270" s="152"/>
      <c r="BF270" s="152"/>
      <c r="BG270" s="152"/>
      <c r="BH270" s="152"/>
      <c r="BI270" s="152"/>
      <c r="BJ270" s="152"/>
      <c r="BK270" s="152"/>
      <c r="BL270" s="152"/>
      <c r="BM270" s="152"/>
    </row>
    <row r="271" spans="1:65" ht="16.5" customHeight="1">
      <c r="A271" s="17"/>
      <c r="B271" s="18"/>
      <c r="C271" s="123" t="s">
        <v>676</v>
      </c>
      <c r="D271" s="123" t="s">
        <v>150</v>
      </c>
      <c r="E271" s="124" t="s">
        <v>677</v>
      </c>
      <c r="F271" s="125" t="s">
        <v>678</v>
      </c>
      <c r="G271" s="126" t="s">
        <v>153</v>
      </c>
      <c r="H271" s="127">
        <v>28.364000000000001</v>
      </c>
      <c r="I271" s="294"/>
      <c r="J271" s="128">
        <f>ROUND(I271*H271,2)</f>
        <v>0</v>
      </c>
      <c r="K271" s="125" t="s">
        <v>154</v>
      </c>
      <c r="L271" s="18"/>
      <c r="M271" s="129" t="s">
        <v>19</v>
      </c>
      <c r="N271" s="130" t="s">
        <v>44</v>
      </c>
      <c r="O271" s="17"/>
      <c r="P271" s="131">
        <f>O271*H271</f>
        <v>0</v>
      </c>
      <c r="Q271" s="131">
        <v>1.2305000000000001E-4</v>
      </c>
      <c r="R271" s="131">
        <f>Q271*H271</f>
        <v>3.4901902000000003E-3</v>
      </c>
      <c r="S271" s="131">
        <v>0</v>
      </c>
      <c r="T271" s="132">
        <f>S271*H271</f>
        <v>0</v>
      </c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  <c r="AR271" s="133" t="s">
        <v>245</v>
      </c>
      <c r="AS271" s="17"/>
      <c r="AT271" s="133" t="s">
        <v>150</v>
      </c>
      <c r="AU271" s="133" t="s">
        <v>83</v>
      </c>
      <c r="AV271" s="17"/>
      <c r="AW271" s="17"/>
      <c r="AX271" s="17"/>
      <c r="AY271" s="3" t="s">
        <v>147</v>
      </c>
      <c r="AZ271" s="17"/>
      <c r="BA271" s="17"/>
      <c r="BB271" s="17"/>
      <c r="BC271" s="17"/>
      <c r="BD271" s="17"/>
      <c r="BE271" s="134">
        <f>IF(N271="základní",J271,0)</f>
        <v>0</v>
      </c>
      <c r="BF271" s="134">
        <f>IF(N271="snížená",J271,0)</f>
        <v>0</v>
      </c>
      <c r="BG271" s="134">
        <f>IF(N271="zákl. přenesená",J271,0)</f>
        <v>0</v>
      </c>
      <c r="BH271" s="134">
        <f>IF(N271="sníž. přenesená",J271,0)</f>
        <v>0</v>
      </c>
      <c r="BI271" s="134">
        <f>IF(N271="nulová",J271,0)</f>
        <v>0</v>
      </c>
      <c r="BJ271" s="3" t="s">
        <v>81</v>
      </c>
      <c r="BK271" s="134">
        <f>ROUND(I271*H271,2)</f>
        <v>0</v>
      </c>
      <c r="BL271" s="3" t="s">
        <v>245</v>
      </c>
      <c r="BM271" s="133" t="s">
        <v>679</v>
      </c>
    </row>
    <row r="272" spans="1:65" ht="15.75" customHeight="1">
      <c r="A272" s="17"/>
      <c r="B272" s="18"/>
      <c r="C272" s="17"/>
      <c r="D272" s="135" t="s">
        <v>157</v>
      </c>
      <c r="E272" s="17"/>
      <c r="F272" s="136" t="s">
        <v>680</v>
      </c>
      <c r="G272" s="17"/>
      <c r="H272" s="17"/>
      <c r="I272" s="17"/>
      <c r="J272" s="17"/>
      <c r="K272" s="17"/>
      <c r="L272" s="18"/>
      <c r="M272" s="137"/>
      <c r="N272" s="17"/>
      <c r="O272" s="17"/>
      <c r="P272" s="17"/>
      <c r="Q272" s="17"/>
      <c r="R272" s="17"/>
      <c r="S272" s="17"/>
      <c r="T272" s="41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  <c r="AR272" s="17"/>
      <c r="AS272" s="17"/>
      <c r="AT272" s="3" t="s">
        <v>157</v>
      </c>
      <c r="AU272" s="3" t="s">
        <v>83</v>
      </c>
      <c r="AV272" s="17"/>
      <c r="AW272" s="17"/>
      <c r="AX272" s="17"/>
      <c r="AY272" s="17"/>
      <c r="AZ272" s="17"/>
      <c r="BA272" s="17"/>
      <c r="BB272" s="17"/>
      <c r="BC272" s="17"/>
      <c r="BD272" s="17"/>
      <c r="BE272" s="17"/>
      <c r="BF272" s="17"/>
      <c r="BG272" s="17"/>
      <c r="BH272" s="17"/>
      <c r="BI272" s="17"/>
      <c r="BJ272" s="17"/>
      <c r="BK272" s="17"/>
      <c r="BL272" s="17"/>
      <c r="BM272" s="17"/>
    </row>
    <row r="273" spans="1:65" ht="16.5" customHeight="1">
      <c r="A273" s="17"/>
      <c r="B273" s="18"/>
      <c r="C273" s="123" t="s">
        <v>681</v>
      </c>
      <c r="D273" s="123" t="s">
        <v>150</v>
      </c>
      <c r="E273" s="124" t="s">
        <v>682</v>
      </c>
      <c r="F273" s="125" t="s">
        <v>683</v>
      </c>
      <c r="G273" s="126" t="s">
        <v>153</v>
      </c>
      <c r="H273" s="127">
        <v>28.364000000000001</v>
      </c>
      <c r="I273" s="294"/>
      <c r="J273" s="128">
        <f>ROUND(I273*H273,2)</f>
        <v>0</v>
      </c>
      <c r="K273" s="125" t="s">
        <v>154</v>
      </c>
      <c r="L273" s="18"/>
      <c r="M273" s="129" t="s">
        <v>19</v>
      </c>
      <c r="N273" s="130" t="s">
        <v>44</v>
      </c>
      <c r="O273" s="17"/>
      <c r="P273" s="131">
        <f>O273*H273</f>
        <v>0</v>
      </c>
      <c r="Q273" s="131">
        <v>1.2305000000000001E-4</v>
      </c>
      <c r="R273" s="131">
        <f>Q273*H273</f>
        <v>3.4901902000000003E-3</v>
      </c>
      <c r="S273" s="131">
        <v>0</v>
      </c>
      <c r="T273" s="132">
        <f>S273*H273</f>
        <v>0</v>
      </c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33" t="s">
        <v>245</v>
      </c>
      <c r="AS273" s="17"/>
      <c r="AT273" s="133" t="s">
        <v>150</v>
      </c>
      <c r="AU273" s="133" t="s">
        <v>83</v>
      </c>
      <c r="AV273" s="17"/>
      <c r="AW273" s="17"/>
      <c r="AX273" s="17"/>
      <c r="AY273" s="3" t="s">
        <v>147</v>
      </c>
      <c r="AZ273" s="17"/>
      <c r="BA273" s="17"/>
      <c r="BB273" s="17"/>
      <c r="BC273" s="17"/>
      <c r="BD273" s="17"/>
      <c r="BE273" s="134">
        <f>IF(N273="základní",J273,0)</f>
        <v>0</v>
      </c>
      <c r="BF273" s="134">
        <f>IF(N273="snížená",J273,0)</f>
        <v>0</v>
      </c>
      <c r="BG273" s="134">
        <f>IF(N273="zákl. přenesená",J273,0)</f>
        <v>0</v>
      </c>
      <c r="BH273" s="134">
        <f>IF(N273="sníž. přenesená",J273,0)</f>
        <v>0</v>
      </c>
      <c r="BI273" s="134">
        <f>IF(N273="nulová",J273,0)</f>
        <v>0</v>
      </c>
      <c r="BJ273" s="3" t="s">
        <v>81</v>
      </c>
      <c r="BK273" s="134">
        <f>ROUND(I273*H273,2)</f>
        <v>0</v>
      </c>
      <c r="BL273" s="3" t="s">
        <v>245</v>
      </c>
      <c r="BM273" s="133" t="s">
        <v>684</v>
      </c>
    </row>
    <row r="274" spans="1:65" ht="15.75" customHeight="1">
      <c r="A274" s="17"/>
      <c r="B274" s="18"/>
      <c r="C274" s="17"/>
      <c r="D274" s="135" t="s">
        <v>157</v>
      </c>
      <c r="E274" s="17"/>
      <c r="F274" s="136" t="s">
        <v>685</v>
      </c>
      <c r="G274" s="17"/>
      <c r="H274" s="17"/>
      <c r="I274" s="17"/>
      <c r="J274" s="17"/>
      <c r="K274" s="17"/>
      <c r="L274" s="18"/>
      <c r="M274" s="137"/>
      <c r="N274" s="17"/>
      <c r="O274" s="17"/>
      <c r="P274" s="17"/>
      <c r="Q274" s="17"/>
      <c r="R274" s="17"/>
      <c r="S274" s="17"/>
      <c r="T274" s="41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  <c r="AR274" s="17"/>
      <c r="AS274" s="17"/>
      <c r="AT274" s="3" t="s">
        <v>157</v>
      </c>
      <c r="AU274" s="3" t="s">
        <v>83</v>
      </c>
      <c r="AV274" s="17"/>
      <c r="AW274" s="17"/>
      <c r="AX274" s="17"/>
      <c r="AY274" s="17"/>
      <c r="AZ274" s="17"/>
      <c r="BA274" s="17"/>
      <c r="BB274" s="17"/>
      <c r="BC274" s="17"/>
      <c r="BD274" s="17"/>
      <c r="BE274" s="17"/>
      <c r="BF274" s="17"/>
      <c r="BG274" s="17"/>
      <c r="BH274" s="17"/>
      <c r="BI274" s="17"/>
      <c r="BJ274" s="17"/>
      <c r="BK274" s="17"/>
      <c r="BL274" s="17"/>
      <c r="BM274" s="17"/>
    </row>
    <row r="275" spans="1:65" ht="22.5" customHeight="1">
      <c r="A275" s="111"/>
      <c r="B275" s="112"/>
      <c r="C275" s="111"/>
      <c r="D275" s="113" t="s">
        <v>72</v>
      </c>
      <c r="E275" s="121" t="s">
        <v>686</v>
      </c>
      <c r="F275" s="121" t="s">
        <v>687</v>
      </c>
      <c r="G275" s="111"/>
      <c r="H275" s="111"/>
      <c r="I275" s="111"/>
      <c r="J275" s="122">
        <f>BK275</f>
        <v>0</v>
      </c>
      <c r="K275" s="111"/>
      <c r="L275" s="112"/>
      <c r="M275" s="116"/>
      <c r="N275" s="111"/>
      <c r="O275" s="111"/>
      <c r="P275" s="117">
        <f>SUM(P276:P283)</f>
        <v>0</v>
      </c>
      <c r="Q275" s="111"/>
      <c r="R275" s="117">
        <f>SUM(R276:R283)</f>
        <v>0.70165436199999998</v>
      </c>
      <c r="S275" s="111"/>
      <c r="T275" s="118">
        <f>SUM(T276:T283)</f>
        <v>0</v>
      </c>
      <c r="U275" s="111"/>
      <c r="V275" s="111"/>
      <c r="W275" s="111"/>
      <c r="X275" s="111"/>
      <c r="Y275" s="111"/>
      <c r="Z275" s="111"/>
      <c r="AA275" s="111"/>
      <c r="AB275" s="111"/>
      <c r="AC275" s="111"/>
      <c r="AD275" s="111"/>
      <c r="AE275" s="111"/>
      <c r="AF275" s="111"/>
      <c r="AG275" s="111"/>
      <c r="AH275" s="111"/>
      <c r="AI275" s="111"/>
      <c r="AJ275" s="111"/>
      <c r="AK275" s="111"/>
      <c r="AL275" s="111"/>
      <c r="AM275" s="111"/>
      <c r="AN275" s="111"/>
      <c r="AO275" s="111"/>
      <c r="AP275" s="111"/>
      <c r="AQ275" s="111"/>
      <c r="AR275" s="113" t="s">
        <v>83</v>
      </c>
      <c r="AS275" s="111"/>
      <c r="AT275" s="119" t="s">
        <v>72</v>
      </c>
      <c r="AU275" s="119" t="s">
        <v>81</v>
      </c>
      <c r="AV275" s="111"/>
      <c r="AW275" s="111"/>
      <c r="AX275" s="111"/>
      <c r="AY275" s="113" t="s">
        <v>147</v>
      </c>
      <c r="AZ275" s="111"/>
      <c r="BA275" s="111"/>
      <c r="BB275" s="111"/>
      <c r="BC275" s="111"/>
      <c r="BD275" s="111"/>
      <c r="BE275" s="111"/>
      <c r="BF275" s="111"/>
      <c r="BG275" s="111"/>
      <c r="BH275" s="111"/>
      <c r="BI275" s="111"/>
      <c r="BJ275" s="111"/>
      <c r="BK275" s="120">
        <f>SUM(BK276:BK283)</f>
        <v>0</v>
      </c>
      <c r="BL275" s="111"/>
      <c r="BM275" s="111"/>
    </row>
    <row r="276" spans="1:65" ht="16.5" customHeight="1">
      <c r="A276" s="17"/>
      <c r="B276" s="18"/>
      <c r="C276" s="123" t="s">
        <v>688</v>
      </c>
      <c r="D276" s="123" t="s">
        <v>150</v>
      </c>
      <c r="E276" s="124" t="s">
        <v>689</v>
      </c>
      <c r="F276" s="125" t="s">
        <v>690</v>
      </c>
      <c r="G276" s="126" t="s">
        <v>153</v>
      </c>
      <c r="H276" s="127">
        <v>1423.2339999999999</v>
      </c>
      <c r="I276" s="294"/>
      <c r="J276" s="128">
        <f>ROUND(I276*H276,2)</f>
        <v>0</v>
      </c>
      <c r="K276" s="125" t="s">
        <v>154</v>
      </c>
      <c r="L276" s="18"/>
      <c r="M276" s="129" t="s">
        <v>19</v>
      </c>
      <c r="N276" s="130" t="s">
        <v>44</v>
      </c>
      <c r="O276" s="17"/>
      <c r="P276" s="131">
        <f>O276*H276</f>
        <v>0</v>
      </c>
      <c r="Q276" s="131">
        <v>0</v>
      </c>
      <c r="R276" s="131">
        <f>Q276*H276</f>
        <v>0</v>
      </c>
      <c r="S276" s="131">
        <v>0</v>
      </c>
      <c r="T276" s="132">
        <f>S276*H276</f>
        <v>0</v>
      </c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33" t="s">
        <v>245</v>
      </c>
      <c r="AS276" s="17"/>
      <c r="AT276" s="133" t="s">
        <v>150</v>
      </c>
      <c r="AU276" s="133" t="s">
        <v>83</v>
      </c>
      <c r="AV276" s="17"/>
      <c r="AW276" s="17"/>
      <c r="AX276" s="17"/>
      <c r="AY276" s="3" t="s">
        <v>147</v>
      </c>
      <c r="AZ276" s="17"/>
      <c r="BA276" s="17"/>
      <c r="BB276" s="17"/>
      <c r="BC276" s="17"/>
      <c r="BD276" s="17"/>
      <c r="BE276" s="134">
        <f>IF(N276="základní",J276,0)</f>
        <v>0</v>
      </c>
      <c r="BF276" s="134">
        <f>IF(N276="snížená",J276,0)</f>
        <v>0</v>
      </c>
      <c r="BG276" s="134">
        <f>IF(N276="zákl. přenesená",J276,0)</f>
        <v>0</v>
      </c>
      <c r="BH276" s="134">
        <f>IF(N276="sníž. přenesená",J276,0)</f>
        <v>0</v>
      </c>
      <c r="BI276" s="134">
        <f>IF(N276="nulová",J276,0)</f>
        <v>0</v>
      </c>
      <c r="BJ276" s="3" t="s">
        <v>81</v>
      </c>
      <c r="BK276" s="134">
        <f>ROUND(I276*H276,2)</f>
        <v>0</v>
      </c>
      <c r="BL276" s="3" t="s">
        <v>245</v>
      </c>
      <c r="BM276" s="133" t="s">
        <v>691</v>
      </c>
    </row>
    <row r="277" spans="1:65" ht="15.75" customHeight="1">
      <c r="A277" s="17"/>
      <c r="B277" s="18"/>
      <c r="C277" s="17"/>
      <c r="D277" s="135" t="s">
        <v>157</v>
      </c>
      <c r="E277" s="17"/>
      <c r="F277" s="136" t="s">
        <v>692</v>
      </c>
      <c r="G277" s="17"/>
      <c r="H277" s="17"/>
      <c r="I277" s="17"/>
      <c r="J277" s="17"/>
      <c r="K277" s="17"/>
      <c r="L277" s="18"/>
      <c r="M277" s="137"/>
      <c r="N277" s="17"/>
      <c r="O277" s="17"/>
      <c r="P277" s="17"/>
      <c r="Q277" s="17"/>
      <c r="R277" s="17"/>
      <c r="S277" s="17"/>
      <c r="T277" s="41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  <c r="AO277" s="17"/>
      <c r="AP277" s="17"/>
      <c r="AQ277" s="17"/>
      <c r="AR277" s="17"/>
      <c r="AS277" s="17"/>
      <c r="AT277" s="3" t="s">
        <v>157</v>
      </c>
      <c r="AU277" s="3" t="s">
        <v>83</v>
      </c>
      <c r="AV277" s="17"/>
      <c r="AW277" s="17"/>
      <c r="AX277" s="17"/>
      <c r="AY277" s="17"/>
      <c r="AZ277" s="17"/>
      <c r="BA277" s="17"/>
      <c r="BB277" s="17"/>
      <c r="BC277" s="17"/>
      <c r="BD277" s="17"/>
      <c r="BE277" s="17"/>
      <c r="BF277" s="17"/>
      <c r="BG277" s="17"/>
      <c r="BH277" s="17"/>
      <c r="BI277" s="17"/>
      <c r="BJ277" s="17"/>
      <c r="BK277" s="17"/>
      <c r="BL277" s="17"/>
      <c r="BM277" s="17"/>
    </row>
    <row r="278" spans="1:65" ht="15.75" customHeight="1">
      <c r="A278" s="145"/>
      <c r="B278" s="146"/>
      <c r="C278" s="145"/>
      <c r="D278" s="140" t="s">
        <v>164</v>
      </c>
      <c r="E278" s="147" t="s">
        <v>19</v>
      </c>
      <c r="F278" s="148" t="s">
        <v>693</v>
      </c>
      <c r="G278" s="145"/>
      <c r="H278" s="149">
        <v>1423.2339999999999</v>
      </c>
      <c r="I278" s="145"/>
      <c r="J278" s="145"/>
      <c r="K278" s="145"/>
      <c r="L278" s="146"/>
      <c r="M278" s="150"/>
      <c r="N278" s="145"/>
      <c r="O278" s="145"/>
      <c r="P278" s="145"/>
      <c r="Q278" s="145"/>
      <c r="R278" s="145"/>
      <c r="S278" s="145"/>
      <c r="T278" s="151"/>
      <c r="U278" s="145"/>
      <c r="V278" s="145"/>
      <c r="W278" s="145"/>
      <c r="X278" s="145"/>
      <c r="Y278" s="145"/>
      <c r="Z278" s="145"/>
      <c r="AA278" s="145"/>
      <c r="AB278" s="145"/>
      <c r="AC278" s="145"/>
      <c r="AD278" s="145"/>
      <c r="AE278" s="145"/>
      <c r="AF278" s="145"/>
      <c r="AG278" s="145"/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7" t="s">
        <v>164</v>
      </c>
      <c r="AU278" s="147" t="s">
        <v>83</v>
      </c>
      <c r="AV278" s="145" t="s">
        <v>83</v>
      </c>
      <c r="AW278" s="145" t="s">
        <v>35</v>
      </c>
      <c r="AX278" s="145" t="s">
        <v>73</v>
      </c>
      <c r="AY278" s="147" t="s">
        <v>147</v>
      </c>
      <c r="AZ278" s="145"/>
      <c r="BA278" s="145"/>
      <c r="BB278" s="145"/>
      <c r="BC278" s="145"/>
      <c r="BD278" s="145"/>
      <c r="BE278" s="145"/>
      <c r="BF278" s="145"/>
      <c r="BG278" s="145"/>
      <c r="BH278" s="145"/>
      <c r="BI278" s="145"/>
      <c r="BJ278" s="145"/>
      <c r="BK278" s="145"/>
      <c r="BL278" s="145"/>
      <c r="BM278" s="145"/>
    </row>
    <row r="279" spans="1:65" ht="15.75" customHeight="1">
      <c r="A279" s="152"/>
      <c r="B279" s="153"/>
      <c r="C279" s="152"/>
      <c r="D279" s="140" t="s">
        <v>164</v>
      </c>
      <c r="E279" s="154" t="s">
        <v>19</v>
      </c>
      <c r="F279" s="155" t="s">
        <v>173</v>
      </c>
      <c r="G279" s="152"/>
      <c r="H279" s="156">
        <v>1423.2339999999999</v>
      </c>
      <c r="I279" s="152"/>
      <c r="J279" s="152"/>
      <c r="K279" s="152"/>
      <c r="L279" s="153"/>
      <c r="M279" s="157"/>
      <c r="N279" s="152"/>
      <c r="O279" s="152"/>
      <c r="P279" s="152"/>
      <c r="Q279" s="152"/>
      <c r="R279" s="152"/>
      <c r="S279" s="152"/>
      <c r="T279" s="158"/>
      <c r="U279" s="152"/>
      <c r="V279" s="152"/>
      <c r="W279" s="152"/>
      <c r="X279" s="152"/>
      <c r="Y279" s="152"/>
      <c r="Z279" s="152"/>
      <c r="AA279" s="152"/>
      <c r="AB279" s="152"/>
      <c r="AC279" s="152"/>
      <c r="AD279" s="152"/>
      <c r="AE279" s="152"/>
      <c r="AF279" s="152"/>
      <c r="AG279" s="152"/>
      <c r="AH279" s="152"/>
      <c r="AI279" s="152"/>
      <c r="AJ279" s="152"/>
      <c r="AK279" s="152"/>
      <c r="AL279" s="152"/>
      <c r="AM279" s="152"/>
      <c r="AN279" s="152"/>
      <c r="AO279" s="152"/>
      <c r="AP279" s="152"/>
      <c r="AQ279" s="152"/>
      <c r="AR279" s="152"/>
      <c r="AS279" s="152"/>
      <c r="AT279" s="154" t="s">
        <v>164</v>
      </c>
      <c r="AU279" s="154" t="s">
        <v>83</v>
      </c>
      <c r="AV279" s="152" t="s">
        <v>155</v>
      </c>
      <c r="AW279" s="152" t="s">
        <v>35</v>
      </c>
      <c r="AX279" s="152" t="s">
        <v>81</v>
      </c>
      <c r="AY279" s="154" t="s">
        <v>147</v>
      </c>
      <c r="AZ279" s="152"/>
      <c r="BA279" s="152"/>
      <c r="BB279" s="152"/>
      <c r="BC279" s="152"/>
      <c r="BD279" s="152"/>
      <c r="BE279" s="152"/>
      <c r="BF279" s="152"/>
      <c r="BG279" s="152"/>
      <c r="BH279" s="152"/>
      <c r="BI279" s="152"/>
      <c r="BJ279" s="152"/>
      <c r="BK279" s="152"/>
      <c r="BL279" s="152"/>
      <c r="BM279" s="152"/>
    </row>
    <row r="280" spans="1:65" ht="16.5" customHeight="1">
      <c r="A280" s="17"/>
      <c r="B280" s="18"/>
      <c r="C280" s="123" t="s">
        <v>694</v>
      </c>
      <c r="D280" s="123" t="s">
        <v>150</v>
      </c>
      <c r="E280" s="124" t="s">
        <v>695</v>
      </c>
      <c r="F280" s="125" t="s">
        <v>696</v>
      </c>
      <c r="G280" s="126" t="s">
        <v>153</v>
      </c>
      <c r="H280" s="127">
        <v>1423.2339999999999</v>
      </c>
      <c r="I280" s="294"/>
      <c r="J280" s="128">
        <f>ROUND(I280*H280,2)</f>
        <v>0</v>
      </c>
      <c r="K280" s="125" t="s">
        <v>154</v>
      </c>
      <c r="L280" s="18"/>
      <c r="M280" s="129" t="s">
        <v>19</v>
      </c>
      <c r="N280" s="130" t="s">
        <v>44</v>
      </c>
      <c r="O280" s="17"/>
      <c r="P280" s="131">
        <f>O280*H280</f>
        <v>0</v>
      </c>
      <c r="Q280" s="131">
        <v>2.0799999999999996E-4</v>
      </c>
      <c r="R280" s="131">
        <f>Q280*H280</f>
        <v>0.29603267199999994</v>
      </c>
      <c r="S280" s="131">
        <v>0</v>
      </c>
      <c r="T280" s="132">
        <f>S280*H280</f>
        <v>0</v>
      </c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  <c r="AO280" s="17"/>
      <c r="AP280" s="17"/>
      <c r="AQ280" s="17"/>
      <c r="AR280" s="133" t="s">
        <v>245</v>
      </c>
      <c r="AS280" s="17"/>
      <c r="AT280" s="133" t="s">
        <v>150</v>
      </c>
      <c r="AU280" s="133" t="s">
        <v>83</v>
      </c>
      <c r="AV280" s="17"/>
      <c r="AW280" s="17"/>
      <c r="AX280" s="17"/>
      <c r="AY280" s="3" t="s">
        <v>147</v>
      </c>
      <c r="AZ280" s="17"/>
      <c r="BA280" s="17"/>
      <c r="BB280" s="17"/>
      <c r="BC280" s="17"/>
      <c r="BD280" s="17"/>
      <c r="BE280" s="134">
        <f>IF(N280="základní",J280,0)</f>
        <v>0</v>
      </c>
      <c r="BF280" s="134">
        <f>IF(N280="snížená",J280,0)</f>
        <v>0</v>
      </c>
      <c r="BG280" s="134">
        <f>IF(N280="zákl. přenesená",J280,0)</f>
        <v>0</v>
      </c>
      <c r="BH280" s="134">
        <f>IF(N280="sníž. přenesená",J280,0)</f>
        <v>0</v>
      </c>
      <c r="BI280" s="134">
        <f>IF(N280="nulová",J280,0)</f>
        <v>0</v>
      </c>
      <c r="BJ280" s="3" t="s">
        <v>81</v>
      </c>
      <c r="BK280" s="134">
        <f>ROUND(I280*H280,2)</f>
        <v>0</v>
      </c>
      <c r="BL280" s="3" t="s">
        <v>245</v>
      </c>
      <c r="BM280" s="133" t="s">
        <v>697</v>
      </c>
    </row>
    <row r="281" spans="1:65" ht="15.75" customHeight="1">
      <c r="A281" s="17"/>
      <c r="B281" s="18"/>
      <c r="C281" s="17"/>
      <c r="D281" s="135" t="s">
        <v>157</v>
      </c>
      <c r="E281" s="17"/>
      <c r="F281" s="136" t="s">
        <v>698</v>
      </c>
      <c r="G281" s="17"/>
      <c r="H281" s="17"/>
      <c r="I281" s="17"/>
      <c r="J281" s="17"/>
      <c r="K281" s="17"/>
      <c r="L281" s="18"/>
      <c r="M281" s="137"/>
      <c r="N281" s="17"/>
      <c r="O281" s="17"/>
      <c r="P281" s="17"/>
      <c r="Q281" s="17"/>
      <c r="R281" s="17"/>
      <c r="S281" s="17"/>
      <c r="T281" s="41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  <c r="AO281" s="17"/>
      <c r="AP281" s="17"/>
      <c r="AQ281" s="17"/>
      <c r="AR281" s="17"/>
      <c r="AS281" s="17"/>
      <c r="AT281" s="3" t="s">
        <v>157</v>
      </c>
      <c r="AU281" s="3" t="s">
        <v>83</v>
      </c>
      <c r="AV281" s="17"/>
      <c r="AW281" s="17"/>
      <c r="AX281" s="17"/>
      <c r="AY281" s="17"/>
      <c r="AZ281" s="17"/>
      <c r="BA281" s="17"/>
      <c r="BB281" s="17"/>
      <c r="BC281" s="17"/>
      <c r="BD281" s="17"/>
      <c r="BE281" s="17"/>
      <c r="BF281" s="17"/>
      <c r="BG281" s="17"/>
      <c r="BH281" s="17"/>
      <c r="BI281" s="17"/>
      <c r="BJ281" s="17"/>
      <c r="BK281" s="17"/>
      <c r="BL281" s="17"/>
      <c r="BM281" s="17"/>
    </row>
    <row r="282" spans="1:65" ht="24" customHeight="1">
      <c r="A282" s="17"/>
      <c r="B282" s="18"/>
      <c r="C282" s="123" t="s">
        <v>699</v>
      </c>
      <c r="D282" s="123" t="s">
        <v>150</v>
      </c>
      <c r="E282" s="124" t="s">
        <v>700</v>
      </c>
      <c r="F282" s="125" t="s">
        <v>701</v>
      </c>
      <c r="G282" s="126" t="s">
        <v>153</v>
      </c>
      <c r="H282" s="127">
        <v>1423.2339999999999</v>
      </c>
      <c r="I282" s="294"/>
      <c r="J282" s="128">
        <f>ROUND(I282*H282,2)</f>
        <v>0</v>
      </c>
      <c r="K282" s="125" t="s">
        <v>154</v>
      </c>
      <c r="L282" s="18"/>
      <c r="M282" s="129" t="s">
        <v>19</v>
      </c>
      <c r="N282" s="130" t="s">
        <v>44</v>
      </c>
      <c r="O282" s="17"/>
      <c r="P282" s="131">
        <f>O282*H282</f>
        <v>0</v>
      </c>
      <c r="Q282" s="131">
        <v>2.8499999999999999E-4</v>
      </c>
      <c r="R282" s="131">
        <f>Q282*H282</f>
        <v>0.40562168999999998</v>
      </c>
      <c r="S282" s="131">
        <v>0</v>
      </c>
      <c r="T282" s="132">
        <f>S282*H282</f>
        <v>0</v>
      </c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  <c r="AO282" s="17"/>
      <c r="AP282" s="17"/>
      <c r="AQ282" s="17"/>
      <c r="AR282" s="133" t="s">
        <v>245</v>
      </c>
      <c r="AS282" s="17"/>
      <c r="AT282" s="133" t="s">
        <v>150</v>
      </c>
      <c r="AU282" s="133" t="s">
        <v>83</v>
      </c>
      <c r="AV282" s="17"/>
      <c r="AW282" s="17"/>
      <c r="AX282" s="17"/>
      <c r="AY282" s="3" t="s">
        <v>147</v>
      </c>
      <c r="AZ282" s="17"/>
      <c r="BA282" s="17"/>
      <c r="BB282" s="17"/>
      <c r="BC282" s="17"/>
      <c r="BD282" s="17"/>
      <c r="BE282" s="134">
        <f>IF(N282="základní",J282,0)</f>
        <v>0</v>
      </c>
      <c r="BF282" s="134">
        <f>IF(N282="snížená",J282,0)</f>
        <v>0</v>
      </c>
      <c r="BG282" s="134">
        <f>IF(N282="zákl. přenesená",J282,0)</f>
        <v>0</v>
      </c>
      <c r="BH282" s="134">
        <f>IF(N282="sníž. přenesená",J282,0)</f>
        <v>0</v>
      </c>
      <c r="BI282" s="134">
        <f>IF(N282="nulová",J282,0)</f>
        <v>0</v>
      </c>
      <c r="BJ282" s="3" t="s">
        <v>81</v>
      </c>
      <c r="BK282" s="134">
        <f>ROUND(I282*H282,2)</f>
        <v>0</v>
      </c>
      <c r="BL282" s="3" t="s">
        <v>245</v>
      </c>
      <c r="BM282" s="133" t="s">
        <v>702</v>
      </c>
    </row>
    <row r="283" spans="1:65" ht="15.75" customHeight="1">
      <c r="A283" s="17"/>
      <c r="B283" s="18"/>
      <c r="C283" s="17"/>
      <c r="D283" s="135" t="s">
        <v>157</v>
      </c>
      <c r="E283" s="17"/>
      <c r="F283" s="136" t="s">
        <v>703</v>
      </c>
      <c r="G283" s="17"/>
      <c r="H283" s="17"/>
      <c r="I283" s="17"/>
      <c r="J283" s="17"/>
      <c r="K283" s="17"/>
      <c r="L283" s="18"/>
      <c r="M283" s="137"/>
      <c r="N283" s="17"/>
      <c r="O283" s="17"/>
      <c r="P283" s="17"/>
      <c r="Q283" s="17"/>
      <c r="R283" s="17"/>
      <c r="S283" s="17"/>
      <c r="T283" s="41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  <c r="AO283" s="17"/>
      <c r="AP283" s="17"/>
      <c r="AQ283" s="17"/>
      <c r="AR283" s="17"/>
      <c r="AS283" s="17"/>
      <c r="AT283" s="3" t="s">
        <v>157</v>
      </c>
      <c r="AU283" s="3" t="s">
        <v>83</v>
      </c>
      <c r="AV283" s="17"/>
      <c r="AW283" s="17"/>
      <c r="AX283" s="17"/>
      <c r="AY283" s="17"/>
      <c r="AZ283" s="17"/>
      <c r="BA283" s="17"/>
      <c r="BB283" s="17"/>
      <c r="BC283" s="17"/>
      <c r="BD283" s="17"/>
      <c r="BE283" s="17"/>
      <c r="BF283" s="17"/>
      <c r="BG283" s="17"/>
      <c r="BH283" s="17"/>
      <c r="BI283" s="17"/>
      <c r="BJ283" s="17"/>
      <c r="BK283" s="17"/>
      <c r="BL283" s="17"/>
      <c r="BM283" s="17"/>
    </row>
    <row r="284" spans="1:65" ht="25.5" customHeight="1">
      <c r="A284" s="111"/>
      <c r="B284" s="112"/>
      <c r="C284" s="111"/>
      <c r="D284" s="113" t="s">
        <v>72</v>
      </c>
      <c r="E284" s="114" t="s">
        <v>704</v>
      </c>
      <c r="F284" s="114" t="s">
        <v>705</v>
      </c>
      <c r="G284" s="111"/>
      <c r="H284" s="111"/>
      <c r="I284" s="111"/>
      <c r="J284" s="115">
        <f>BK284</f>
        <v>0</v>
      </c>
      <c r="K284" s="111"/>
      <c r="L284" s="112"/>
      <c r="M284" s="116"/>
      <c r="N284" s="111"/>
      <c r="O284" s="111"/>
      <c r="P284" s="117">
        <f>SUM(P285:P286)</f>
        <v>0</v>
      </c>
      <c r="Q284" s="111"/>
      <c r="R284" s="117">
        <f>SUM(R285:R286)</f>
        <v>0</v>
      </c>
      <c r="S284" s="111"/>
      <c r="T284" s="118">
        <f>SUM(T285:T286)</f>
        <v>0</v>
      </c>
      <c r="U284" s="111"/>
      <c r="V284" s="111"/>
      <c r="W284" s="111"/>
      <c r="X284" s="111"/>
      <c r="Y284" s="111"/>
      <c r="Z284" s="111"/>
      <c r="AA284" s="111"/>
      <c r="AB284" s="111"/>
      <c r="AC284" s="111"/>
      <c r="AD284" s="111"/>
      <c r="AE284" s="111"/>
      <c r="AF284" s="111"/>
      <c r="AG284" s="111"/>
      <c r="AH284" s="111"/>
      <c r="AI284" s="111"/>
      <c r="AJ284" s="111"/>
      <c r="AK284" s="111"/>
      <c r="AL284" s="111"/>
      <c r="AM284" s="111"/>
      <c r="AN284" s="111"/>
      <c r="AO284" s="111"/>
      <c r="AP284" s="111"/>
      <c r="AQ284" s="111"/>
      <c r="AR284" s="113" t="s">
        <v>155</v>
      </c>
      <c r="AS284" s="111"/>
      <c r="AT284" s="119" t="s">
        <v>72</v>
      </c>
      <c r="AU284" s="119" t="s">
        <v>73</v>
      </c>
      <c r="AV284" s="111"/>
      <c r="AW284" s="111"/>
      <c r="AX284" s="111"/>
      <c r="AY284" s="113" t="s">
        <v>147</v>
      </c>
      <c r="AZ284" s="111"/>
      <c r="BA284" s="111"/>
      <c r="BB284" s="111"/>
      <c r="BC284" s="111"/>
      <c r="BD284" s="111"/>
      <c r="BE284" s="111"/>
      <c r="BF284" s="111"/>
      <c r="BG284" s="111"/>
      <c r="BH284" s="111"/>
      <c r="BI284" s="111"/>
      <c r="BJ284" s="111"/>
      <c r="BK284" s="120">
        <f>SUM(BK285:BK286)</f>
        <v>0</v>
      </c>
      <c r="BL284" s="111"/>
      <c r="BM284" s="111"/>
    </row>
    <row r="285" spans="1:65" ht="21.75" customHeight="1">
      <c r="A285" s="17"/>
      <c r="B285" s="18"/>
      <c r="C285" s="123" t="s">
        <v>706</v>
      </c>
      <c r="D285" s="123" t="s">
        <v>150</v>
      </c>
      <c r="E285" s="124" t="s">
        <v>707</v>
      </c>
      <c r="F285" s="125" t="s">
        <v>708</v>
      </c>
      <c r="G285" s="126" t="s">
        <v>709</v>
      </c>
      <c r="H285" s="127">
        <v>100</v>
      </c>
      <c r="I285" s="294"/>
      <c r="J285" s="128">
        <f>ROUND(I285*H285,2)</f>
        <v>0</v>
      </c>
      <c r="K285" s="125" t="s">
        <v>154</v>
      </c>
      <c r="L285" s="18"/>
      <c r="M285" s="129" t="s">
        <v>19</v>
      </c>
      <c r="N285" s="130" t="s">
        <v>44</v>
      </c>
      <c r="O285" s="17"/>
      <c r="P285" s="131">
        <f>O285*H285</f>
        <v>0</v>
      </c>
      <c r="Q285" s="131">
        <v>0</v>
      </c>
      <c r="R285" s="131">
        <f>Q285*H285</f>
        <v>0</v>
      </c>
      <c r="S285" s="131">
        <v>0</v>
      </c>
      <c r="T285" s="132">
        <f>S285*H285</f>
        <v>0</v>
      </c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  <c r="AO285" s="17"/>
      <c r="AP285" s="17"/>
      <c r="AQ285" s="17"/>
      <c r="AR285" s="133" t="s">
        <v>710</v>
      </c>
      <c r="AS285" s="17"/>
      <c r="AT285" s="133" t="s">
        <v>150</v>
      </c>
      <c r="AU285" s="133" t="s">
        <v>81</v>
      </c>
      <c r="AV285" s="17"/>
      <c r="AW285" s="17"/>
      <c r="AX285" s="17"/>
      <c r="AY285" s="3" t="s">
        <v>147</v>
      </c>
      <c r="AZ285" s="17"/>
      <c r="BA285" s="17"/>
      <c r="BB285" s="17"/>
      <c r="BC285" s="17"/>
      <c r="BD285" s="17"/>
      <c r="BE285" s="134">
        <f>IF(N285="základní",J285,0)</f>
        <v>0</v>
      </c>
      <c r="BF285" s="134">
        <f>IF(N285="snížená",J285,0)</f>
        <v>0</v>
      </c>
      <c r="BG285" s="134">
        <f>IF(N285="zákl. přenesená",J285,0)</f>
        <v>0</v>
      </c>
      <c r="BH285" s="134">
        <f>IF(N285="sníž. přenesená",J285,0)</f>
        <v>0</v>
      </c>
      <c r="BI285" s="134">
        <f>IF(N285="nulová",J285,0)</f>
        <v>0</v>
      </c>
      <c r="BJ285" s="3" t="s">
        <v>81</v>
      </c>
      <c r="BK285" s="134">
        <f>ROUND(I285*H285,2)</f>
        <v>0</v>
      </c>
      <c r="BL285" s="3" t="s">
        <v>710</v>
      </c>
      <c r="BM285" s="133" t="s">
        <v>711</v>
      </c>
    </row>
    <row r="286" spans="1:65" ht="15.75" customHeight="1">
      <c r="A286" s="17"/>
      <c r="B286" s="18"/>
      <c r="C286" s="17"/>
      <c r="D286" s="135" t="s">
        <v>157</v>
      </c>
      <c r="E286" s="17"/>
      <c r="F286" s="136" t="s">
        <v>712</v>
      </c>
      <c r="G286" s="17"/>
      <c r="H286" s="17"/>
      <c r="I286" s="17"/>
      <c r="J286" s="17"/>
      <c r="K286" s="17"/>
      <c r="L286" s="18"/>
      <c r="M286" s="172"/>
      <c r="N286" s="173"/>
      <c r="O286" s="173"/>
      <c r="P286" s="173"/>
      <c r="Q286" s="173"/>
      <c r="R286" s="173"/>
      <c r="S286" s="173"/>
      <c r="T286" s="174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  <c r="AO286" s="17"/>
      <c r="AP286" s="17"/>
      <c r="AQ286" s="17"/>
      <c r="AR286" s="17"/>
      <c r="AS286" s="17"/>
      <c r="AT286" s="3" t="s">
        <v>157</v>
      </c>
      <c r="AU286" s="3" t="s">
        <v>81</v>
      </c>
      <c r="AV286" s="17"/>
      <c r="AW286" s="17"/>
      <c r="AX286" s="17"/>
      <c r="AY286" s="17"/>
      <c r="AZ286" s="17"/>
      <c r="BA286" s="17"/>
      <c r="BB286" s="17"/>
      <c r="BC286" s="17"/>
      <c r="BD286" s="17"/>
      <c r="BE286" s="17"/>
      <c r="BF286" s="17"/>
      <c r="BG286" s="17"/>
      <c r="BH286" s="17"/>
      <c r="BI286" s="17"/>
      <c r="BJ286" s="17"/>
      <c r="BK286" s="17"/>
      <c r="BL286" s="17"/>
      <c r="BM286" s="17"/>
    </row>
    <row r="287" spans="1:65" ht="6.75" customHeight="1">
      <c r="A287" s="17"/>
      <c r="B287" s="28"/>
      <c r="C287" s="29"/>
      <c r="D287" s="29"/>
      <c r="E287" s="29"/>
      <c r="F287" s="29"/>
      <c r="G287" s="29"/>
      <c r="H287" s="29"/>
      <c r="I287" s="29"/>
      <c r="J287" s="29"/>
      <c r="K287" s="29"/>
      <c r="L287" s="18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  <c r="AO287" s="17"/>
      <c r="AP287" s="17"/>
      <c r="AQ287" s="17"/>
      <c r="AR287" s="17"/>
      <c r="AS287" s="17"/>
      <c r="AT287" s="17"/>
      <c r="AU287" s="17"/>
      <c r="AV287" s="17"/>
      <c r="AW287" s="17"/>
      <c r="AX287" s="17"/>
      <c r="AY287" s="17"/>
      <c r="AZ287" s="17"/>
      <c r="BA287" s="17"/>
      <c r="BB287" s="17"/>
      <c r="BC287" s="17"/>
      <c r="BD287" s="17"/>
      <c r="BE287" s="17"/>
      <c r="BF287" s="17"/>
      <c r="BG287" s="17"/>
      <c r="BH287" s="17"/>
      <c r="BI287" s="17"/>
      <c r="BJ287" s="17"/>
      <c r="BK287" s="17"/>
      <c r="BL287" s="17"/>
      <c r="BM287" s="17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Bp3VpFV0hc1oTCqGEdK9k7ng8hnqBcPoAeYnMmDXU1IHdllulWfYbmeHtox7dWIrJHYYBLFXn4mWbeHlqTIAAg==" saltValue="tGzwfBeXS5EslO1N7xJVjg==" spinCount="100000" sheet="1" objects="1" scenarios="1"/>
  <autoFilter ref="C94:K286" xr:uid="{00000000-0009-0000-0000-000002000000}"/>
  <mergeCells count="9">
    <mergeCell ref="E85:H85"/>
    <mergeCell ref="E87:H87"/>
    <mergeCell ref="L2:V2"/>
    <mergeCell ref="E7:H7"/>
    <mergeCell ref="E9:H9"/>
    <mergeCell ref="E18:H18"/>
    <mergeCell ref="E27:H27"/>
    <mergeCell ref="E48:H48"/>
    <mergeCell ref="E50:H50"/>
  </mergeCells>
  <hyperlinks>
    <hyperlink ref="F99" r:id="rId1" xr:uid="{00000000-0004-0000-0200-000000000000}"/>
    <hyperlink ref="F101" r:id="rId2" xr:uid="{00000000-0004-0000-0200-000001000000}"/>
    <hyperlink ref="F106" r:id="rId3" xr:uid="{00000000-0004-0000-0200-000002000000}"/>
    <hyperlink ref="F110" r:id="rId4" xr:uid="{00000000-0004-0000-0200-000003000000}"/>
    <hyperlink ref="F115" r:id="rId5" xr:uid="{00000000-0004-0000-0200-000004000000}"/>
    <hyperlink ref="F119" r:id="rId6" xr:uid="{00000000-0004-0000-0200-000005000000}"/>
    <hyperlink ref="F123" r:id="rId7" xr:uid="{00000000-0004-0000-0200-000006000000}"/>
    <hyperlink ref="F127" r:id="rId8" xr:uid="{00000000-0004-0000-0200-000007000000}"/>
    <hyperlink ref="F131" r:id="rId9" xr:uid="{00000000-0004-0000-0200-000008000000}"/>
    <hyperlink ref="F135" r:id="rId10" xr:uid="{00000000-0004-0000-0200-000009000000}"/>
    <hyperlink ref="F143" r:id="rId11" xr:uid="{00000000-0004-0000-0200-00000A000000}"/>
    <hyperlink ref="F145" r:id="rId12" xr:uid="{00000000-0004-0000-0200-00000B000000}"/>
    <hyperlink ref="F147" r:id="rId13" xr:uid="{00000000-0004-0000-0200-00000C000000}"/>
    <hyperlink ref="F150" r:id="rId14" xr:uid="{00000000-0004-0000-0200-00000D000000}"/>
    <hyperlink ref="F154" r:id="rId15" xr:uid="{00000000-0004-0000-0200-00000E000000}"/>
    <hyperlink ref="F160" r:id="rId16" xr:uid="{00000000-0004-0000-0200-00000F000000}"/>
    <hyperlink ref="F166" r:id="rId17" xr:uid="{00000000-0004-0000-0200-000010000000}"/>
    <hyperlink ref="F171" r:id="rId18" xr:uid="{00000000-0004-0000-0200-000011000000}"/>
    <hyperlink ref="F174" r:id="rId19" xr:uid="{00000000-0004-0000-0200-000012000000}"/>
    <hyperlink ref="F177" r:id="rId20" xr:uid="{00000000-0004-0000-0200-000013000000}"/>
    <hyperlink ref="F180" r:id="rId21" xr:uid="{00000000-0004-0000-0200-000014000000}"/>
    <hyperlink ref="F188" r:id="rId22" xr:uid="{00000000-0004-0000-0200-000015000000}"/>
    <hyperlink ref="F192" r:id="rId23" xr:uid="{00000000-0004-0000-0200-000016000000}"/>
    <hyperlink ref="F194" r:id="rId24" xr:uid="{00000000-0004-0000-0200-000017000000}"/>
    <hyperlink ref="F196" r:id="rId25" xr:uid="{00000000-0004-0000-0200-000018000000}"/>
    <hyperlink ref="F200" r:id="rId26" xr:uid="{00000000-0004-0000-0200-000019000000}"/>
    <hyperlink ref="F202" r:id="rId27" xr:uid="{00000000-0004-0000-0200-00001A000000}"/>
    <hyperlink ref="F205" r:id="rId28" xr:uid="{00000000-0004-0000-0200-00001B000000}"/>
    <hyperlink ref="F207" r:id="rId29" xr:uid="{00000000-0004-0000-0200-00001C000000}"/>
    <hyperlink ref="F210" r:id="rId30" xr:uid="{00000000-0004-0000-0200-00001D000000}"/>
    <hyperlink ref="F214" r:id="rId31" xr:uid="{00000000-0004-0000-0200-00001E000000}"/>
    <hyperlink ref="F216" r:id="rId32" xr:uid="{00000000-0004-0000-0200-00001F000000}"/>
    <hyperlink ref="F218" r:id="rId33" xr:uid="{00000000-0004-0000-0200-000020000000}"/>
    <hyperlink ref="F222" r:id="rId34" xr:uid="{00000000-0004-0000-0200-000021000000}"/>
    <hyperlink ref="F226" r:id="rId35" xr:uid="{00000000-0004-0000-0200-000022000000}"/>
    <hyperlink ref="F229" r:id="rId36" xr:uid="{00000000-0004-0000-0200-000023000000}"/>
    <hyperlink ref="F233" r:id="rId37" xr:uid="{00000000-0004-0000-0200-000024000000}"/>
    <hyperlink ref="F235" r:id="rId38" xr:uid="{00000000-0004-0000-0200-000025000000}"/>
    <hyperlink ref="F237" r:id="rId39" xr:uid="{00000000-0004-0000-0200-000026000000}"/>
    <hyperlink ref="F239" r:id="rId40" xr:uid="{00000000-0004-0000-0200-000027000000}"/>
    <hyperlink ref="F241" r:id="rId41" xr:uid="{00000000-0004-0000-0200-000028000000}"/>
    <hyperlink ref="F243" r:id="rId42" xr:uid="{00000000-0004-0000-0200-000029000000}"/>
    <hyperlink ref="F246" r:id="rId43" xr:uid="{00000000-0004-0000-0200-00002A000000}"/>
    <hyperlink ref="F250" r:id="rId44" xr:uid="{00000000-0004-0000-0200-00002B000000}"/>
    <hyperlink ref="F252" r:id="rId45" xr:uid="{00000000-0004-0000-0200-00002C000000}"/>
    <hyperlink ref="F254" r:id="rId46" xr:uid="{00000000-0004-0000-0200-00002D000000}"/>
    <hyperlink ref="F258" r:id="rId47" xr:uid="{00000000-0004-0000-0200-00002E000000}"/>
    <hyperlink ref="F264" r:id="rId48" xr:uid="{00000000-0004-0000-0200-00002F000000}"/>
    <hyperlink ref="F267" r:id="rId49" xr:uid="{00000000-0004-0000-0200-000030000000}"/>
    <hyperlink ref="F272" r:id="rId50" xr:uid="{00000000-0004-0000-0200-000031000000}"/>
    <hyperlink ref="F274" r:id="rId51" xr:uid="{00000000-0004-0000-0200-000032000000}"/>
    <hyperlink ref="F277" r:id="rId52" xr:uid="{00000000-0004-0000-0200-000033000000}"/>
    <hyperlink ref="F281" r:id="rId53" xr:uid="{00000000-0004-0000-0200-000034000000}"/>
    <hyperlink ref="F283" r:id="rId54" xr:uid="{00000000-0004-0000-0200-000035000000}"/>
    <hyperlink ref="F286" r:id="rId55" xr:uid="{00000000-0004-0000-0200-000036000000}"/>
  </hyperlink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5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M1000"/>
  <sheetViews>
    <sheetView showGridLines="0" topLeftCell="A171" workbookViewId="0">
      <selection activeCell="K206" sqref="K206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89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713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ROUND(J90,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ROUND((SUM(BE90:BE200)),  2)</f>
        <v>0</v>
      </c>
      <c r="G33" s="17"/>
      <c r="H33" s="17"/>
      <c r="I33" s="81">
        <v>0.21</v>
      </c>
      <c r="J33" s="80">
        <f>ROUND(((SUM(BE90:BE200))*I33),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ROUND((SUM(BF90:BF200)),  2)</f>
        <v>0</v>
      </c>
      <c r="G34" s="17"/>
      <c r="H34" s="17"/>
      <c r="I34" s="81">
        <v>0.12</v>
      </c>
      <c r="J34" s="80">
        <f>ROUND(((SUM(BF90:BF200))*I34),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ROUND((SUM(BG90:BG200)),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ROUND((SUM(BH90:BH200)),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ROUND((SUM(BI90:BI200)),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03 - Chlazení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0" si="1">J90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714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24.75" customHeight="1">
      <c r="A61" s="92"/>
      <c r="B61" s="93"/>
      <c r="C61" s="92"/>
      <c r="D61" s="94" t="s">
        <v>715</v>
      </c>
      <c r="E61" s="95"/>
      <c r="F61" s="95"/>
      <c r="G61" s="95"/>
      <c r="H61" s="95"/>
      <c r="I61" s="95"/>
      <c r="J61" s="96">
        <f>J107</f>
        <v>0</v>
      </c>
      <c r="K61" s="92"/>
      <c r="L61" s="93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</row>
    <row r="62" spans="1:65" ht="24.75" customHeight="1">
      <c r="A62" s="92"/>
      <c r="B62" s="93"/>
      <c r="C62" s="92"/>
      <c r="D62" s="94" t="s">
        <v>716</v>
      </c>
      <c r="E62" s="95"/>
      <c r="F62" s="95"/>
      <c r="G62" s="95"/>
      <c r="H62" s="95"/>
      <c r="I62" s="95"/>
      <c r="J62" s="96">
        <f>J123</f>
        <v>0</v>
      </c>
      <c r="K62" s="92"/>
      <c r="L62" s="93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</row>
    <row r="63" spans="1:65" ht="24.75" customHeight="1">
      <c r="A63" s="92"/>
      <c r="B63" s="93"/>
      <c r="C63" s="92"/>
      <c r="D63" s="94" t="s">
        <v>717</v>
      </c>
      <c r="E63" s="95"/>
      <c r="F63" s="95"/>
      <c r="G63" s="95"/>
      <c r="H63" s="95"/>
      <c r="I63" s="95"/>
      <c r="J63" s="96">
        <f>J139</f>
        <v>0</v>
      </c>
      <c r="K63" s="92"/>
      <c r="L63" s="93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1:65" ht="24.75" customHeight="1">
      <c r="A64" s="92"/>
      <c r="B64" s="93"/>
      <c r="C64" s="92"/>
      <c r="D64" s="94" t="s">
        <v>718</v>
      </c>
      <c r="E64" s="95"/>
      <c r="F64" s="95"/>
      <c r="G64" s="95"/>
      <c r="H64" s="95"/>
      <c r="I64" s="95"/>
      <c r="J64" s="96">
        <f>J155</f>
        <v>0</v>
      </c>
      <c r="K64" s="92"/>
      <c r="L64" s="93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</row>
    <row r="65" spans="1:65" ht="24.75" customHeight="1">
      <c r="A65" s="92"/>
      <c r="B65" s="93"/>
      <c r="C65" s="92"/>
      <c r="D65" s="94" t="s">
        <v>719</v>
      </c>
      <c r="E65" s="95"/>
      <c r="F65" s="95"/>
      <c r="G65" s="95"/>
      <c r="H65" s="95"/>
      <c r="I65" s="95"/>
      <c r="J65" s="96">
        <f>J169</f>
        <v>0</v>
      </c>
      <c r="K65" s="92"/>
      <c r="L65" s="93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1:65" ht="24.75" customHeight="1">
      <c r="A66" s="92"/>
      <c r="B66" s="93"/>
      <c r="C66" s="92"/>
      <c r="D66" s="94" t="s">
        <v>720</v>
      </c>
      <c r="E66" s="95"/>
      <c r="F66" s="95"/>
      <c r="G66" s="95"/>
      <c r="H66" s="95"/>
      <c r="I66" s="95"/>
      <c r="J66" s="96">
        <f t="shared" ref="J66:J67" si="2">J173</f>
        <v>0</v>
      </c>
      <c r="K66" s="92"/>
      <c r="L66" s="93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</row>
    <row r="67" spans="1:65" ht="19.5" customHeight="1">
      <c r="A67" s="97"/>
      <c r="B67" s="98"/>
      <c r="C67" s="97"/>
      <c r="D67" s="99" t="s">
        <v>721</v>
      </c>
      <c r="E67" s="100"/>
      <c r="F67" s="100"/>
      <c r="G67" s="100"/>
      <c r="H67" s="100"/>
      <c r="I67" s="100"/>
      <c r="J67" s="101">
        <f t="shared" si="2"/>
        <v>0</v>
      </c>
      <c r="K67" s="97"/>
      <c r="L67" s="98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  <c r="AA67" s="97"/>
      <c r="AB67" s="97"/>
      <c r="AC67" s="97"/>
      <c r="AD67" s="97"/>
      <c r="AE67" s="97"/>
      <c r="AF67" s="97"/>
      <c r="AG67" s="97"/>
      <c r="AH67" s="97"/>
      <c r="AI67" s="97"/>
      <c r="AJ67" s="97"/>
      <c r="AK67" s="97"/>
      <c r="AL67" s="97"/>
      <c r="AM67" s="97"/>
      <c r="AN67" s="97"/>
      <c r="AO67" s="97"/>
      <c r="AP67" s="97"/>
      <c r="AQ67" s="97"/>
      <c r="AR67" s="97"/>
      <c r="AS67" s="97"/>
      <c r="AT67" s="97"/>
      <c r="AU67" s="97"/>
      <c r="AV67" s="97"/>
      <c r="AW67" s="97"/>
      <c r="AX67" s="97"/>
      <c r="AY67" s="97"/>
      <c r="AZ67" s="97"/>
      <c r="BA67" s="97"/>
      <c r="BB67" s="97"/>
      <c r="BC67" s="97"/>
      <c r="BD67" s="97"/>
      <c r="BE67" s="97"/>
      <c r="BF67" s="97"/>
      <c r="BG67" s="97"/>
      <c r="BH67" s="97"/>
      <c r="BI67" s="97"/>
      <c r="BJ67" s="97"/>
      <c r="BK67" s="97"/>
      <c r="BL67" s="97"/>
      <c r="BM67" s="97"/>
    </row>
    <row r="68" spans="1:65" ht="19.5" customHeight="1">
      <c r="A68" s="97"/>
      <c r="B68" s="98"/>
      <c r="C68" s="97"/>
      <c r="D68" s="99" t="s">
        <v>722</v>
      </c>
      <c r="E68" s="100"/>
      <c r="F68" s="100"/>
      <c r="G68" s="100"/>
      <c r="H68" s="100"/>
      <c r="I68" s="100"/>
      <c r="J68" s="101">
        <f>J177</f>
        <v>0</v>
      </c>
      <c r="K68" s="97"/>
      <c r="L68" s="98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  <c r="BJ68" s="97"/>
      <c r="BK68" s="97"/>
      <c r="BL68" s="97"/>
      <c r="BM68" s="97"/>
    </row>
    <row r="69" spans="1:65" ht="19.5" customHeight="1">
      <c r="A69" s="97"/>
      <c r="B69" s="98"/>
      <c r="C69" s="97"/>
      <c r="D69" s="99" t="s">
        <v>723</v>
      </c>
      <c r="E69" s="100"/>
      <c r="F69" s="100"/>
      <c r="G69" s="100"/>
      <c r="H69" s="100"/>
      <c r="I69" s="100"/>
      <c r="J69" s="101">
        <f>J184</f>
        <v>0</v>
      </c>
      <c r="K69" s="97"/>
      <c r="L69" s="98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  <c r="AM69" s="97"/>
      <c r="AN69" s="97"/>
      <c r="AO69" s="97"/>
      <c r="AP69" s="97"/>
      <c r="AQ69" s="97"/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  <c r="BJ69" s="97"/>
      <c r="BK69" s="97"/>
      <c r="BL69" s="97"/>
      <c r="BM69" s="97"/>
    </row>
    <row r="70" spans="1:65" ht="19.5" customHeight="1">
      <c r="A70" s="97"/>
      <c r="B70" s="98"/>
      <c r="C70" s="97"/>
      <c r="D70" s="99" t="s">
        <v>724</v>
      </c>
      <c r="E70" s="100"/>
      <c r="F70" s="100"/>
      <c r="G70" s="100"/>
      <c r="H70" s="100"/>
      <c r="I70" s="100"/>
      <c r="J70" s="101">
        <f>J190</f>
        <v>0</v>
      </c>
      <c r="K70" s="97"/>
      <c r="L70" s="98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A70" s="97"/>
      <c r="AB70" s="97"/>
      <c r="AC70" s="97"/>
      <c r="AD70" s="97"/>
      <c r="AE70" s="97"/>
      <c r="AF70" s="97"/>
      <c r="AG70" s="97"/>
      <c r="AH70" s="97"/>
      <c r="AI70" s="97"/>
      <c r="AJ70" s="97"/>
      <c r="AK70" s="97"/>
      <c r="AL70" s="97"/>
      <c r="AM70" s="97"/>
      <c r="AN70" s="97"/>
      <c r="AO70" s="97"/>
      <c r="AP70" s="97"/>
      <c r="AQ70" s="97"/>
      <c r="AR70" s="97"/>
      <c r="AS70" s="97"/>
      <c r="AT70" s="97"/>
      <c r="AU70" s="97"/>
      <c r="AV70" s="97"/>
      <c r="AW70" s="97"/>
      <c r="AX70" s="97"/>
      <c r="AY70" s="97"/>
      <c r="AZ70" s="97"/>
      <c r="BA70" s="97"/>
      <c r="BB70" s="97"/>
      <c r="BC70" s="97"/>
      <c r="BD70" s="97"/>
      <c r="BE70" s="97"/>
      <c r="BF70" s="97"/>
      <c r="BG70" s="97"/>
      <c r="BH70" s="97"/>
      <c r="BI70" s="97"/>
      <c r="BJ70" s="97"/>
      <c r="BK70" s="97"/>
      <c r="BL70" s="97"/>
      <c r="BM70" s="97"/>
    </row>
    <row r="71" spans="1:65" ht="21.75" customHeight="1">
      <c r="A71" s="17"/>
      <c r="B71" s="18"/>
      <c r="C71" s="17"/>
      <c r="D71" s="17"/>
      <c r="E71" s="17"/>
      <c r="F71" s="17"/>
      <c r="G71" s="17"/>
      <c r="H71" s="17"/>
      <c r="I71" s="17"/>
      <c r="J71" s="17"/>
      <c r="K71" s="17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6.75" customHeight="1">
      <c r="A72" s="17"/>
      <c r="B72" s="28"/>
      <c r="C72" s="29"/>
      <c r="D72" s="29"/>
      <c r="E72" s="29"/>
      <c r="F72" s="29"/>
      <c r="G72" s="29"/>
      <c r="H72" s="29"/>
      <c r="I72" s="29"/>
      <c r="J72" s="29"/>
      <c r="K72" s="29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</row>
    <row r="74" spans="1:65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</row>
    <row r="75" spans="1:6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</row>
    <row r="76" spans="1:65" ht="6.75" customHeight="1">
      <c r="A76" s="17"/>
      <c r="B76" s="30"/>
      <c r="C76" s="31"/>
      <c r="D76" s="31"/>
      <c r="E76" s="31"/>
      <c r="F76" s="31"/>
      <c r="G76" s="31"/>
      <c r="H76" s="31"/>
      <c r="I76" s="31"/>
      <c r="J76" s="31"/>
      <c r="K76" s="31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24.75" customHeight="1">
      <c r="A77" s="17"/>
      <c r="B77" s="18"/>
      <c r="C77" s="7" t="s">
        <v>132</v>
      </c>
      <c r="D77" s="17"/>
      <c r="E77" s="17"/>
      <c r="F77" s="17"/>
      <c r="G77" s="17"/>
      <c r="H77" s="17"/>
      <c r="I77" s="17"/>
      <c r="J77" s="17"/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6.75" customHeight="1">
      <c r="A78" s="17"/>
      <c r="B78" s="18"/>
      <c r="C78" s="17"/>
      <c r="D78" s="17"/>
      <c r="E78" s="17"/>
      <c r="F78" s="17"/>
      <c r="G78" s="17"/>
      <c r="H78" s="17"/>
      <c r="I78" s="17"/>
      <c r="J78" s="17"/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12" customHeight="1">
      <c r="A79" s="17"/>
      <c r="B79" s="18"/>
      <c r="C79" s="13" t="s">
        <v>16</v>
      </c>
      <c r="D79" s="17"/>
      <c r="E79" s="17"/>
      <c r="F79" s="17"/>
      <c r="G79" s="17"/>
      <c r="H79" s="17"/>
      <c r="I79" s="17"/>
      <c r="J79" s="17"/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6.5" customHeight="1">
      <c r="A80" s="17"/>
      <c r="B80" s="18"/>
      <c r="C80" s="17"/>
      <c r="D80" s="17"/>
      <c r="E80" s="283" t="str">
        <f>E7</f>
        <v>SO 01 - Revitalizace gastroprovozu</v>
      </c>
      <c r="F80" s="254"/>
      <c r="G80" s="254"/>
      <c r="H80" s="254"/>
      <c r="I80" s="17"/>
      <c r="J80" s="17"/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12" customHeight="1">
      <c r="A81" s="17"/>
      <c r="B81" s="18"/>
      <c r="C81" s="13" t="s">
        <v>112</v>
      </c>
      <c r="D81" s="17"/>
      <c r="E81" s="17"/>
      <c r="F81" s="17"/>
      <c r="G81" s="17"/>
      <c r="H81" s="17"/>
      <c r="I81" s="17"/>
      <c r="J81" s="17"/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16.5" customHeight="1">
      <c r="A82" s="17"/>
      <c r="B82" s="18"/>
      <c r="C82" s="17"/>
      <c r="D82" s="17"/>
      <c r="E82" s="277" t="str">
        <f>E9</f>
        <v>03 - Chlazení</v>
      </c>
      <c r="F82" s="254"/>
      <c r="G82" s="254"/>
      <c r="H82" s="254"/>
      <c r="I82" s="17"/>
      <c r="J82" s="17"/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6.75" customHeight="1">
      <c r="A83" s="17"/>
      <c r="B83" s="18"/>
      <c r="C83" s="17"/>
      <c r="D83" s="17"/>
      <c r="E83" s="17"/>
      <c r="F83" s="17"/>
      <c r="G83" s="17"/>
      <c r="H83" s="17"/>
      <c r="I83" s="17"/>
      <c r="J83" s="17"/>
      <c r="K83" s="17"/>
      <c r="L83" s="18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</row>
    <row r="84" spans="1:65" ht="12" customHeight="1">
      <c r="A84" s="17"/>
      <c r="B84" s="18"/>
      <c r="C84" s="13" t="s">
        <v>21</v>
      </c>
      <c r="D84" s="17"/>
      <c r="E84" s="17"/>
      <c r="F84" s="11" t="str">
        <f>F12</f>
        <v>Štefánikova 549/27</v>
      </c>
      <c r="G84" s="17"/>
      <c r="H84" s="17"/>
      <c r="I84" s="13" t="s">
        <v>23</v>
      </c>
      <c r="J84" s="38" t="str">
        <f>IF(J12="","",J12)</f>
        <v>21. 3. 2025</v>
      </c>
      <c r="K84" s="17"/>
      <c r="L84" s="18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</row>
    <row r="85" spans="1:65" ht="6.75" customHeight="1">
      <c r="A85" s="17"/>
      <c r="B85" s="18"/>
      <c r="C85" s="17"/>
      <c r="D85" s="17"/>
      <c r="E85" s="17"/>
      <c r="F85" s="17"/>
      <c r="G85" s="17"/>
      <c r="H85" s="17"/>
      <c r="I85" s="17"/>
      <c r="J85" s="17"/>
      <c r="K85" s="17"/>
      <c r="L85" s="18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</row>
    <row r="86" spans="1:65" ht="15" customHeight="1">
      <c r="A86" s="17"/>
      <c r="B86" s="18"/>
      <c r="C86" s="13" t="s">
        <v>25</v>
      </c>
      <c r="D86" s="17"/>
      <c r="E86" s="17"/>
      <c r="F86" s="11" t="str">
        <f>E15</f>
        <v>VOŠ, SŠ, ZŠ  a MŠ Hradec Králové, Štefánikova 549</v>
      </c>
      <c r="G86" s="17"/>
      <c r="H86" s="17"/>
      <c r="I86" s="13" t="s">
        <v>31</v>
      </c>
      <c r="J86" s="15" t="str">
        <f>E21</f>
        <v>Proiectura Dana s.r.o.</v>
      </c>
      <c r="K86" s="17"/>
      <c r="L86" s="18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</row>
    <row r="87" spans="1:65" ht="15" customHeight="1">
      <c r="A87" s="17"/>
      <c r="B87" s="18"/>
      <c r="C87" s="13" t="s">
        <v>29</v>
      </c>
      <c r="D87" s="17"/>
      <c r="E87" s="17"/>
      <c r="F87" s="88" t="str">
        <f>IF(E18="","",E18)</f>
        <v>Vyplň údaj</v>
      </c>
      <c r="G87" s="17"/>
      <c r="H87" s="17"/>
      <c r="I87" s="13" t="s">
        <v>36</v>
      </c>
      <c r="J87" s="15" t="str">
        <f>E24</f>
        <v>Proiectura Dana s.r.o.</v>
      </c>
      <c r="K87" s="17"/>
      <c r="L87" s="18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9.75" customHeight="1">
      <c r="A88" s="17"/>
      <c r="B88" s="18"/>
      <c r="C88" s="17"/>
      <c r="D88" s="17"/>
      <c r="E88" s="17"/>
      <c r="F88" s="17"/>
      <c r="G88" s="17"/>
      <c r="H88" s="17"/>
      <c r="I88" s="17"/>
      <c r="J88" s="17"/>
      <c r="K88" s="17"/>
      <c r="L88" s="18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</row>
    <row r="89" spans="1:65" ht="29.25" customHeight="1">
      <c r="A89" s="102"/>
      <c r="B89" s="103"/>
      <c r="C89" s="104" t="s">
        <v>133</v>
      </c>
      <c r="D89" s="105" t="s">
        <v>58</v>
      </c>
      <c r="E89" s="105" t="s">
        <v>54</v>
      </c>
      <c r="F89" s="105" t="s">
        <v>55</v>
      </c>
      <c r="G89" s="105" t="s">
        <v>134</v>
      </c>
      <c r="H89" s="105" t="s">
        <v>135</v>
      </c>
      <c r="I89" s="105" t="s">
        <v>136</v>
      </c>
      <c r="J89" s="105" t="s">
        <v>116</v>
      </c>
      <c r="K89" s="106" t="s">
        <v>137</v>
      </c>
      <c r="L89" s="103"/>
      <c r="M89" s="44" t="s">
        <v>19</v>
      </c>
      <c r="N89" s="45" t="s">
        <v>43</v>
      </c>
      <c r="O89" s="45" t="s">
        <v>138</v>
      </c>
      <c r="P89" s="45" t="s">
        <v>139</v>
      </c>
      <c r="Q89" s="45" t="s">
        <v>140</v>
      </c>
      <c r="R89" s="45" t="s">
        <v>141</v>
      </c>
      <c r="S89" s="45" t="s">
        <v>142</v>
      </c>
      <c r="T89" s="46" t="s">
        <v>143</v>
      </c>
      <c r="U89" s="102"/>
      <c r="V89" s="102"/>
      <c r="W89" s="102"/>
      <c r="X89" s="102"/>
      <c r="Y89" s="102"/>
      <c r="Z89" s="102"/>
      <c r="AA89" s="102"/>
      <c r="AB89" s="102"/>
      <c r="AC89" s="102"/>
      <c r="AD89" s="102"/>
      <c r="AE89" s="102"/>
      <c r="AF89" s="102"/>
      <c r="AG89" s="102"/>
      <c r="AH89" s="102"/>
      <c r="AI89" s="102"/>
      <c r="AJ89" s="102"/>
      <c r="AK89" s="102"/>
      <c r="AL89" s="102"/>
      <c r="AM89" s="102"/>
      <c r="AN89" s="102"/>
      <c r="AO89" s="102"/>
      <c r="AP89" s="102"/>
      <c r="AQ89" s="102"/>
      <c r="AR89" s="102"/>
      <c r="AS89" s="102"/>
      <c r="AT89" s="102"/>
      <c r="AU89" s="102"/>
      <c r="AV89" s="102"/>
      <c r="AW89" s="102"/>
      <c r="AX89" s="102"/>
      <c r="AY89" s="102"/>
      <c r="AZ89" s="102"/>
      <c r="BA89" s="102"/>
      <c r="BB89" s="102"/>
      <c r="BC89" s="102"/>
      <c r="BD89" s="102"/>
      <c r="BE89" s="102"/>
      <c r="BF89" s="102"/>
      <c r="BG89" s="102"/>
      <c r="BH89" s="102"/>
      <c r="BI89" s="102"/>
      <c r="BJ89" s="102"/>
      <c r="BK89" s="102"/>
      <c r="BL89" s="102"/>
      <c r="BM89" s="102"/>
    </row>
    <row r="90" spans="1:65" ht="22.5" customHeight="1">
      <c r="A90" s="17"/>
      <c r="B90" s="18"/>
      <c r="C90" s="50" t="s">
        <v>144</v>
      </c>
      <c r="D90" s="17"/>
      <c r="E90" s="17"/>
      <c r="F90" s="17"/>
      <c r="G90" s="17"/>
      <c r="H90" s="17"/>
      <c r="I90" s="17"/>
      <c r="J90" s="107">
        <f t="shared" ref="J90:J91" si="3">BK90</f>
        <v>0</v>
      </c>
      <c r="K90" s="17"/>
      <c r="L90" s="18"/>
      <c r="M90" s="47"/>
      <c r="N90" s="39"/>
      <c r="O90" s="39"/>
      <c r="P90" s="108">
        <f>P91+P107+P123+P139+P155+P169+P173</f>
        <v>0</v>
      </c>
      <c r="Q90" s="39"/>
      <c r="R90" s="108">
        <f>R91+R107+R123+R139+R155+R169+R173</f>
        <v>0</v>
      </c>
      <c r="S90" s="39"/>
      <c r="T90" s="109">
        <f>T91+T107+T123+T139+T155+T169+T173</f>
        <v>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3" t="s">
        <v>72</v>
      </c>
      <c r="AU90" s="3" t="s">
        <v>117</v>
      </c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10">
        <f>BK91+BK107+BK123+BK139+BK155+BK169+BK173</f>
        <v>0</v>
      </c>
      <c r="BL90" s="17"/>
      <c r="BM90" s="17"/>
    </row>
    <row r="91" spans="1:65" ht="25.5" customHeight="1">
      <c r="A91" s="111"/>
      <c r="B91" s="112"/>
      <c r="C91" s="111"/>
      <c r="D91" s="113" t="s">
        <v>72</v>
      </c>
      <c r="E91" s="114" t="s">
        <v>725</v>
      </c>
      <c r="F91" s="114" t="s">
        <v>726</v>
      </c>
      <c r="G91" s="111"/>
      <c r="H91" s="111"/>
      <c r="I91" s="111"/>
      <c r="J91" s="115">
        <f t="shared" si="3"/>
        <v>0</v>
      </c>
      <c r="K91" s="111"/>
      <c r="L91" s="112"/>
      <c r="M91" s="116"/>
      <c r="N91" s="111"/>
      <c r="O91" s="111"/>
      <c r="P91" s="117">
        <f>SUM(P92:P106)</f>
        <v>0</v>
      </c>
      <c r="Q91" s="111"/>
      <c r="R91" s="117">
        <f>SUM(R92:R106)</f>
        <v>0</v>
      </c>
      <c r="S91" s="111"/>
      <c r="T91" s="118">
        <f>SUM(T92:T106)</f>
        <v>0</v>
      </c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3" t="s">
        <v>81</v>
      </c>
      <c r="AS91" s="111"/>
      <c r="AT91" s="119" t="s">
        <v>72</v>
      </c>
      <c r="AU91" s="119" t="s">
        <v>73</v>
      </c>
      <c r="AV91" s="111"/>
      <c r="AW91" s="111"/>
      <c r="AX91" s="111"/>
      <c r="AY91" s="113" t="s">
        <v>147</v>
      </c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20">
        <f>SUM(BK92:BK106)</f>
        <v>0</v>
      </c>
      <c r="BL91" s="111"/>
      <c r="BM91" s="111"/>
    </row>
    <row r="92" spans="1:65" ht="24" customHeight="1">
      <c r="A92" s="17"/>
      <c r="B92" s="18"/>
      <c r="C92" s="123" t="s">
        <v>81</v>
      </c>
      <c r="D92" s="123" t="s">
        <v>150</v>
      </c>
      <c r="E92" s="124" t="s">
        <v>727</v>
      </c>
      <c r="F92" s="125" t="s">
        <v>728</v>
      </c>
      <c r="G92" s="126" t="s">
        <v>153</v>
      </c>
      <c r="H92" s="127">
        <v>35.390999999999998</v>
      </c>
      <c r="I92" s="294"/>
      <c r="J92" s="128">
        <f t="shared" ref="J92:J106" si="4">ROUND(I92*H92,2)</f>
        <v>0</v>
      </c>
      <c r="K92" s="125" t="s">
        <v>19</v>
      </c>
      <c r="L92" s="18"/>
      <c r="M92" s="129" t="s">
        <v>19</v>
      </c>
      <c r="N92" s="130" t="s">
        <v>44</v>
      </c>
      <c r="O92" s="17"/>
      <c r="P92" s="131">
        <f t="shared" ref="P92:P106" si="5">O92*H92</f>
        <v>0</v>
      </c>
      <c r="Q92" s="131">
        <v>0</v>
      </c>
      <c r="R92" s="131">
        <f t="shared" ref="R92:R106" si="6">Q92*H92</f>
        <v>0</v>
      </c>
      <c r="S92" s="131">
        <v>0</v>
      </c>
      <c r="T92" s="132">
        <f t="shared" ref="T92:T106" si="7">S92*H92</f>
        <v>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33" t="s">
        <v>155</v>
      </c>
      <c r="AS92" s="17"/>
      <c r="AT92" s="133" t="s">
        <v>150</v>
      </c>
      <c r="AU92" s="133" t="s">
        <v>81</v>
      </c>
      <c r="AV92" s="17"/>
      <c r="AW92" s="17"/>
      <c r="AX92" s="17"/>
      <c r="AY92" s="3" t="s">
        <v>147</v>
      </c>
      <c r="AZ92" s="17"/>
      <c r="BA92" s="17"/>
      <c r="BB92" s="17"/>
      <c r="BC92" s="17"/>
      <c r="BD92" s="17"/>
      <c r="BE92" s="134">
        <f t="shared" ref="BE92:BE106" si="8">IF(N92="základní",J92,0)</f>
        <v>0</v>
      </c>
      <c r="BF92" s="134">
        <f t="shared" ref="BF92:BF106" si="9">IF(N92="snížená",J92,0)</f>
        <v>0</v>
      </c>
      <c r="BG92" s="134">
        <f t="shared" ref="BG92:BG106" si="10">IF(N92="zákl. přenesená",J92,0)</f>
        <v>0</v>
      </c>
      <c r="BH92" s="134">
        <f t="shared" ref="BH92:BH106" si="11">IF(N92="sníž. přenesená",J92,0)</f>
        <v>0</v>
      </c>
      <c r="BI92" s="134">
        <f t="shared" ref="BI92:BI106" si="12">IF(N92="nulová",J92,0)</f>
        <v>0</v>
      </c>
      <c r="BJ92" s="3" t="s">
        <v>81</v>
      </c>
      <c r="BK92" s="134">
        <f t="shared" ref="BK92:BK106" si="13">ROUND(I92*H92,2)</f>
        <v>0</v>
      </c>
      <c r="BL92" s="3" t="s">
        <v>155</v>
      </c>
      <c r="BM92" s="133" t="s">
        <v>83</v>
      </c>
    </row>
    <row r="93" spans="1:65" ht="24" customHeight="1">
      <c r="A93" s="17"/>
      <c r="B93" s="18"/>
      <c r="C93" s="123" t="s">
        <v>83</v>
      </c>
      <c r="D93" s="123" t="s">
        <v>150</v>
      </c>
      <c r="E93" s="124" t="s">
        <v>729</v>
      </c>
      <c r="F93" s="125" t="s">
        <v>730</v>
      </c>
      <c r="G93" s="126" t="s">
        <v>731</v>
      </c>
      <c r="H93" s="127">
        <v>1</v>
      </c>
      <c r="I93" s="294"/>
      <c r="J93" s="128">
        <f t="shared" si="4"/>
        <v>0</v>
      </c>
      <c r="K93" s="125" t="s">
        <v>19</v>
      </c>
      <c r="L93" s="18"/>
      <c r="M93" s="129" t="s">
        <v>19</v>
      </c>
      <c r="N93" s="130" t="s">
        <v>44</v>
      </c>
      <c r="O93" s="17"/>
      <c r="P93" s="131">
        <f t="shared" si="5"/>
        <v>0</v>
      </c>
      <c r="Q93" s="131">
        <v>0</v>
      </c>
      <c r="R93" s="131">
        <f t="shared" si="6"/>
        <v>0</v>
      </c>
      <c r="S93" s="131">
        <v>0</v>
      </c>
      <c r="T93" s="132">
        <f t="shared" si="7"/>
        <v>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33" t="s">
        <v>155</v>
      </c>
      <c r="AS93" s="17"/>
      <c r="AT93" s="133" t="s">
        <v>150</v>
      </c>
      <c r="AU93" s="133" t="s">
        <v>81</v>
      </c>
      <c r="AV93" s="17"/>
      <c r="AW93" s="17"/>
      <c r="AX93" s="17"/>
      <c r="AY93" s="3" t="s">
        <v>147</v>
      </c>
      <c r="AZ93" s="17"/>
      <c r="BA93" s="17"/>
      <c r="BB93" s="17"/>
      <c r="BC93" s="17"/>
      <c r="BD93" s="17"/>
      <c r="BE93" s="134">
        <f t="shared" si="8"/>
        <v>0</v>
      </c>
      <c r="BF93" s="134">
        <f t="shared" si="9"/>
        <v>0</v>
      </c>
      <c r="BG93" s="134">
        <f t="shared" si="10"/>
        <v>0</v>
      </c>
      <c r="BH93" s="134">
        <f t="shared" si="11"/>
        <v>0</v>
      </c>
      <c r="BI93" s="134">
        <f t="shared" si="12"/>
        <v>0</v>
      </c>
      <c r="BJ93" s="3" t="s">
        <v>81</v>
      </c>
      <c r="BK93" s="134">
        <f t="shared" si="13"/>
        <v>0</v>
      </c>
      <c r="BL93" s="3" t="s">
        <v>155</v>
      </c>
      <c r="BM93" s="133" t="s">
        <v>155</v>
      </c>
    </row>
    <row r="94" spans="1:65" ht="24" customHeight="1">
      <c r="A94" s="17"/>
      <c r="B94" s="18"/>
      <c r="C94" s="123" t="s">
        <v>167</v>
      </c>
      <c r="D94" s="123" t="s">
        <v>150</v>
      </c>
      <c r="E94" s="124" t="s">
        <v>732</v>
      </c>
      <c r="F94" s="125" t="s">
        <v>733</v>
      </c>
      <c r="G94" s="126" t="s">
        <v>731</v>
      </c>
      <c r="H94" s="127">
        <v>1</v>
      </c>
      <c r="I94" s="294"/>
      <c r="J94" s="128">
        <f t="shared" si="4"/>
        <v>0</v>
      </c>
      <c r="K94" s="125" t="s">
        <v>19</v>
      </c>
      <c r="L94" s="18"/>
      <c r="M94" s="129" t="s">
        <v>19</v>
      </c>
      <c r="N94" s="130" t="s">
        <v>44</v>
      </c>
      <c r="O94" s="17"/>
      <c r="P94" s="131">
        <f t="shared" si="5"/>
        <v>0</v>
      </c>
      <c r="Q94" s="131">
        <v>0</v>
      </c>
      <c r="R94" s="131">
        <f t="shared" si="6"/>
        <v>0</v>
      </c>
      <c r="S94" s="131">
        <v>0</v>
      </c>
      <c r="T94" s="132">
        <f t="shared" si="7"/>
        <v>0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33" t="s">
        <v>155</v>
      </c>
      <c r="AS94" s="17"/>
      <c r="AT94" s="133" t="s">
        <v>150</v>
      </c>
      <c r="AU94" s="133" t="s">
        <v>81</v>
      </c>
      <c r="AV94" s="17"/>
      <c r="AW94" s="17"/>
      <c r="AX94" s="17"/>
      <c r="AY94" s="3" t="s">
        <v>147</v>
      </c>
      <c r="AZ94" s="17"/>
      <c r="BA94" s="17"/>
      <c r="BB94" s="17"/>
      <c r="BC94" s="17"/>
      <c r="BD94" s="17"/>
      <c r="BE94" s="134">
        <f t="shared" si="8"/>
        <v>0</v>
      </c>
      <c r="BF94" s="134">
        <f t="shared" si="9"/>
        <v>0</v>
      </c>
      <c r="BG94" s="134">
        <f t="shared" si="10"/>
        <v>0</v>
      </c>
      <c r="BH94" s="134">
        <f t="shared" si="11"/>
        <v>0</v>
      </c>
      <c r="BI94" s="134">
        <f t="shared" si="12"/>
        <v>0</v>
      </c>
      <c r="BJ94" s="3" t="s">
        <v>81</v>
      </c>
      <c r="BK94" s="134">
        <f t="shared" si="13"/>
        <v>0</v>
      </c>
      <c r="BL94" s="3" t="s">
        <v>155</v>
      </c>
      <c r="BM94" s="133" t="s">
        <v>185</v>
      </c>
    </row>
    <row r="95" spans="1:65" ht="16.5" customHeight="1">
      <c r="A95" s="17"/>
      <c r="B95" s="18"/>
      <c r="C95" s="123" t="s">
        <v>155</v>
      </c>
      <c r="D95" s="123" t="s">
        <v>150</v>
      </c>
      <c r="E95" s="124" t="s">
        <v>734</v>
      </c>
      <c r="F95" s="125" t="s">
        <v>735</v>
      </c>
      <c r="G95" s="126" t="s">
        <v>731</v>
      </c>
      <c r="H95" s="127">
        <v>1</v>
      </c>
      <c r="I95" s="294"/>
      <c r="J95" s="128">
        <f t="shared" si="4"/>
        <v>0</v>
      </c>
      <c r="K95" s="125" t="s">
        <v>19</v>
      </c>
      <c r="L95" s="18"/>
      <c r="M95" s="129" t="s">
        <v>19</v>
      </c>
      <c r="N95" s="130" t="s">
        <v>44</v>
      </c>
      <c r="O95" s="17"/>
      <c r="P95" s="131">
        <f t="shared" si="5"/>
        <v>0</v>
      </c>
      <c r="Q95" s="131">
        <v>0</v>
      </c>
      <c r="R95" s="131">
        <f t="shared" si="6"/>
        <v>0</v>
      </c>
      <c r="S95" s="131">
        <v>0</v>
      </c>
      <c r="T95" s="132">
        <f t="shared" si="7"/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33" t="s">
        <v>155</v>
      </c>
      <c r="AS95" s="17"/>
      <c r="AT95" s="133" t="s">
        <v>150</v>
      </c>
      <c r="AU95" s="133" t="s">
        <v>81</v>
      </c>
      <c r="AV95" s="17"/>
      <c r="AW95" s="17"/>
      <c r="AX95" s="17"/>
      <c r="AY95" s="3" t="s">
        <v>147</v>
      </c>
      <c r="AZ95" s="17"/>
      <c r="BA95" s="17"/>
      <c r="BB95" s="17"/>
      <c r="BC95" s="17"/>
      <c r="BD95" s="17"/>
      <c r="BE95" s="134">
        <f t="shared" si="8"/>
        <v>0</v>
      </c>
      <c r="BF95" s="134">
        <f t="shared" si="9"/>
        <v>0</v>
      </c>
      <c r="BG95" s="134">
        <f t="shared" si="10"/>
        <v>0</v>
      </c>
      <c r="BH95" s="134">
        <f t="shared" si="11"/>
        <v>0</v>
      </c>
      <c r="BI95" s="134">
        <f t="shared" si="12"/>
        <v>0</v>
      </c>
      <c r="BJ95" s="3" t="s">
        <v>81</v>
      </c>
      <c r="BK95" s="134">
        <f t="shared" si="13"/>
        <v>0</v>
      </c>
      <c r="BL95" s="3" t="s">
        <v>155</v>
      </c>
      <c r="BM95" s="133" t="s">
        <v>197</v>
      </c>
    </row>
    <row r="96" spans="1:65" ht="16.5" customHeight="1">
      <c r="A96" s="17"/>
      <c r="B96" s="18"/>
      <c r="C96" s="123" t="s">
        <v>180</v>
      </c>
      <c r="D96" s="123" t="s">
        <v>150</v>
      </c>
      <c r="E96" s="124" t="s">
        <v>736</v>
      </c>
      <c r="F96" s="125" t="s">
        <v>737</v>
      </c>
      <c r="G96" s="126" t="s">
        <v>731</v>
      </c>
      <c r="H96" s="127">
        <v>1</v>
      </c>
      <c r="I96" s="294"/>
      <c r="J96" s="128">
        <f t="shared" si="4"/>
        <v>0</v>
      </c>
      <c r="K96" s="125" t="s">
        <v>19</v>
      </c>
      <c r="L96" s="18"/>
      <c r="M96" s="129" t="s">
        <v>19</v>
      </c>
      <c r="N96" s="130" t="s">
        <v>44</v>
      </c>
      <c r="O96" s="17"/>
      <c r="P96" s="131">
        <f t="shared" si="5"/>
        <v>0</v>
      </c>
      <c r="Q96" s="131">
        <v>0</v>
      </c>
      <c r="R96" s="131">
        <f t="shared" si="6"/>
        <v>0</v>
      </c>
      <c r="S96" s="131">
        <v>0</v>
      </c>
      <c r="T96" s="132">
        <f t="shared" si="7"/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33" t="s">
        <v>155</v>
      </c>
      <c r="AS96" s="17"/>
      <c r="AT96" s="133" t="s">
        <v>150</v>
      </c>
      <c r="AU96" s="133" t="s">
        <v>81</v>
      </c>
      <c r="AV96" s="17"/>
      <c r="AW96" s="17"/>
      <c r="AX96" s="17"/>
      <c r="AY96" s="3" t="s">
        <v>147</v>
      </c>
      <c r="AZ96" s="17"/>
      <c r="BA96" s="17"/>
      <c r="BB96" s="17"/>
      <c r="BC96" s="17"/>
      <c r="BD96" s="17"/>
      <c r="BE96" s="134">
        <f t="shared" si="8"/>
        <v>0</v>
      </c>
      <c r="BF96" s="134">
        <f t="shared" si="9"/>
        <v>0</v>
      </c>
      <c r="BG96" s="134">
        <f t="shared" si="10"/>
        <v>0</v>
      </c>
      <c r="BH96" s="134">
        <f t="shared" si="11"/>
        <v>0</v>
      </c>
      <c r="BI96" s="134">
        <f t="shared" si="12"/>
        <v>0</v>
      </c>
      <c r="BJ96" s="3" t="s">
        <v>81</v>
      </c>
      <c r="BK96" s="134">
        <f t="shared" si="13"/>
        <v>0</v>
      </c>
      <c r="BL96" s="3" t="s">
        <v>155</v>
      </c>
      <c r="BM96" s="133" t="s">
        <v>108</v>
      </c>
    </row>
    <row r="97" spans="1:65" ht="16.5" customHeight="1">
      <c r="A97" s="17"/>
      <c r="B97" s="18"/>
      <c r="C97" s="123" t="s">
        <v>185</v>
      </c>
      <c r="D97" s="123" t="s">
        <v>150</v>
      </c>
      <c r="E97" s="124" t="s">
        <v>738</v>
      </c>
      <c r="F97" s="125" t="s">
        <v>739</v>
      </c>
      <c r="G97" s="126" t="s">
        <v>731</v>
      </c>
      <c r="H97" s="127">
        <v>1</v>
      </c>
      <c r="I97" s="294"/>
      <c r="J97" s="128">
        <f t="shared" si="4"/>
        <v>0</v>
      </c>
      <c r="K97" s="125" t="s">
        <v>19</v>
      </c>
      <c r="L97" s="18"/>
      <c r="M97" s="129" t="s">
        <v>19</v>
      </c>
      <c r="N97" s="130" t="s">
        <v>44</v>
      </c>
      <c r="O97" s="17"/>
      <c r="P97" s="131">
        <f t="shared" si="5"/>
        <v>0</v>
      </c>
      <c r="Q97" s="131">
        <v>0</v>
      </c>
      <c r="R97" s="131">
        <f t="shared" si="6"/>
        <v>0</v>
      </c>
      <c r="S97" s="131">
        <v>0</v>
      </c>
      <c r="T97" s="132">
        <f t="shared" si="7"/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33" t="s">
        <v>155</v>
      </c>
      <c r="AS97" s="17"/>
      <c r="AT97" s="133" t="s">
        <v>150</v>
      </c>
      <c r="AU97" s="133" t="s">
        <v>81</v>
      </c>
      <c r="AV97" s="17"/>
      <c r="AW97" s="17"/>
      <c r="AX97" s="17"/>
      <c r="AY97" s="3" t="s">
        <v>147</v>
      </c>
      <c r="AZ97" s="17"/>
      <c r="BA97" s="17"/>
      <c r="BB97" s="17"/>
      <c r="BC97" s="17"/>
      <c r="BD97" s="17"/>
      <c r="BE97" s="134">
        <f t="shared" si="8"/>
        <v>0</v>
      </c>
      <c r="BF97" s="134">
        <f t="shared" si="9"/>
        <v>0</v>
      </c>
      <c r="BG97" s="134">
        <f t="shared" si="10"/>
        <v>0</v>
      </c>
      <c r="BH97" s="134">
        <f t="shared" si="11"/>
        <v>0</v>
      </c>
      <c r="BI97" s="134">
        <f t="shared" si="12"/>
        <v>0</v>
      </c>
      <c r="BJ97" s="3" t="s">
        <v>81</v>
      </c>
      <c r="BK97" s="134">
        <f t="shared" si="13"/>
        <v>0</v>
      </c>
      <c r="BL97" s="3" t="s">
        <v>155</v>
      </c>
      <c r="BM97" s="133" t="s">
        <v>8</v>
      </c>
    </row>
    <row r="98" spans="1:65" ht="16.5" customHeight="1">
      <c r="A98" s="17"/>
      <c r="B98" s="18"/>
      <c r="C98" s="123" t="s">
        <v>192</v>
      </c>
      <c r="D98" s="123" t="s">
        <v>150</v>
      </c>
      <c r="E98" s="124" t="s">
        <v>740</v>
      </c>
      <c r="F98" s="125" t="s">
        <v>741</v>
      </c>
      <c r="G98" s="126" t="s">
        <v>731</v>
      </c>
      <c r="H98" s="127">
        <v>1</v>
      </c>
      <c r="I98" s="294"/>
      <c r="J98" s="128">
        <f t="shared" si="4"/>
        <v>0</v>
      </c>
      <c r="K98" s="125" t="s">
        <v>19</v>
      </c>
      <c r="L98" s="18"/>
      <c r="M98" s="129" t="s">
        <v>19</v>
      </c>
      <c r="N98" s="130" t="s">
        <v>44</v>
      </c>
      <c r="O98" s="17"/>
      <c r="P98" s="131">
        <f t="shared" si="5"/>
        <v>0</v>
      </c>
      <c r="Q98" s="131">
        <v>0</v>
      </c>
      <c r="R98" s="131">
        <f t="shared" si="6"/>
        <v>0</v>
      </c>
      <c r="S98" s="131">
        <v>0</v>
      </c>
      <c r="T98" s="132">
        <f t="shared" si="7"/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155</v>
      </c>
      <c r="AS98" s="17"/>
      <c r="AT98" s="133" t="s">
        <v>150</v>
      </c>
      <c r="AU98" s="133" t="s">
        <v>81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 t="shared" si="8"/>
        <v>0</v>
      </c>
      <c r="BF98" s="134">
        <f t="shared" si="9"/>
        <v>0</v>
      </c>
      <c r="BG98" s="134">
        <f t="shared" si="10"/>
        <v>0</v>
      </c>
      <c r="BH98" s="134">
        <f t="shared" si="11"/>
        <v>0</v>
      </c>
      <c r="BI98" s="134">
        <f t="shared" si="12"/>
        <v>0</v>
      </c>
      <c r="BJ98" s="3" t="s">
        <v>81</v>
      </c>
      <c r="BK98" s="134">
        <f t="shared" si="13"/>
        <v>0</v>
      </c>
      <c r="BL98" s="3" t="s">
        <v>155</v>
      </c>
      <c r="BM98" s="133" t="s">
        <v>232</v>
      </c>
    </row>
    <row r="99" spans="1:65" ht="16.5" customHeight="1">
      <c r="A99" s="17"/>
      <c r="B99" s="18"/>
      <c r="C99" s="123" t="s">
        <v>197</v>
      </c>
      <c r="D99" s="123" t="s">
        <v>150</v>
      </c>
      <c r="E99" s="124" t="s">
        <v>742</v>
      </c>
      <c r="F99" s="125" t="s">
        <v>743</v>
      </c>
      <c r="G99" s="126" t="s">
        <v>731</v>
      </c>
      <c r="H99" s="127">
        <v>1</v>
      </c>
      <c r="I99" s="294"/>
      <c r="J99" s="128">
        <f t="shared" si="4"/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 t="shared" si="5"/>
        <v>0</v>
      </c>
      <c r="Q99" s="131">
        <v>0</v>
      </c>
      <c r="R99" s="131">
        <f t="shared" si="6"/>
        <v>0</v>
      </c>
      <c r="S99" s="131">
        <v>0</v>
      </c>
      <c r="T99" s="132">
        <f t="shared" si="7"/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155</v>
      </c>
      <c r="AS99" s="17"/>
      <c r="AT99" s="133" t="s">
        <v>150</v>
      </c>
      <c r="AU99" s="133" t="s">
        <v>81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 t="shared" si="8"/>
        <v>0</v>
      </c>
      <c r="BF99" s="134">
        <f t="shared" si="9"/>
        <v>0</v>
      </c>
      <c r="BG99" s="134">
        <f t="shared" si="10"/>
        <v>0</v>
      </c>
      <c r="BH99" s="134">
        <f t="shared" si="11"/>
        <v>0</v>
      </c>
      <c r="BI99" s="134">
        <f t="shared" si="12"/>
        <v>0</v>
      </c>
      <c r="BJ99" s="3" t="s">
        <v>81</v>
      </c>
      <c r="BK99" s="134">
        <f t="shared" si="13"/>
        <v>0</v>
      </c>
      <c r="BL99" s="3" t="s">
        <v>155</v>
      </c>
      <c r="BM99" s="133" t="s">
        <v>245</v>
      </c>
    </row>
    <row r="100" spans="1:65" ht="16.5" customHeight="1">
      <c r="A100" s="17"/>
      <c r="B100" s="18"/>
      <c r="C100" s="123" t="s">
        <v>148</v>
      </c>
      <c r="D100" s="123" t="s">
        <v>150</v>
      </c>
      <c r="E100" s="124" t="s">
        <v>744</v>
      </c>
      <c r="F100" s="125" t="s">
        <v>745</v>
      </c>
      <c r="G100" s="126" t="s">
        <v>731</v>
      </c>
      <c r="H100" s="127">
        <v>1</v>
      </c>
      <c r="I100" s="294"/>
      <c r="J100" s="128">
        <f t="shared" si="4"/>
        <v>0</v>
      </c>
      <c r="K100" s="125" t="s">
        <v>19</v>
      </c>
      <c r="L100" s="18"/>
      <c r="M100" s="129" t="s">
        <v>19</v>
      </c>
      <c r="N100" s="130" t="s">
        <v>44</v>
      </c>
      <c r="O100" s="17"/>
      <c r="P100" s="131">
        <f t="shared" si="5"/>
        <v>0</v>
      </c>
      <c r="Q100" s="131">
        <v>0</v>
      </c>
      <c r="R100" s="131">
        <f t="shared" si="6"/>
        <v>0</v>
      </c>
      <c r="S100" s="131">
        <v>0</v>
      </c>
      <c r="T100" s="132">
        <f t="shared" si="7"/>
        <v>0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33" t="s">
        <v>155</v>
      </c>
      <c r="AS100" s="17"/>
      <c r="AT100" s="133" t="s">
        <v>150</v>
      </c>
      <c r="AU100" s="133" t="s">
        <v>81</v>
      </c>
      <c r="AV100" s="17"/>
      <c r="AW100" s="17"/>
      <c r="AX100" s="17"/>
      <c r="AY100" s="3" t="s">
        <v>147</v>
      </c>
      <c r="AZ100" s="17"/>
      <c r="BA100" s="17"/>
      <c r="BB100" s="17"/>
      <c r="BC100" s="17"/>
      <c r="BD100" s="17"/>
      <c r="BE100" s="134">
        <f t="shared" si="8"/>
        <v>0</v>
      </c>
      <c r="BF100" s="134">
        <f t="shared" si="9"/>
        <v>0</v>
      </c>
      <c r="BG100" s="134">
        <f t="shared" si="10"/>
        <v>0</v>
      </c>
      <c r="BH100" s="134">
        <f t="shared" si="11"/>
        <v>0</v>
      </c>
      <c r="BI100" s="134">
        <f t="shared" si="12"/>
        <v>0</v>
      </c>
      <c r="BJ100" s="3" t="s">
        <v>81</v>
      </c>
      <c r="BK100" s="134">
        <f t="shared" si="13"/>
        <v>0</v>
      </c>
      <c r="BL100" s="3" t="s">
        <v>155</v>
      </c>
      <c r="BM100" s="133" t="s">
        <v>259</v>
      </c>
    </row>
    <row r="101" spans="1:65" ht="16.5" customHeight="1">
      <c r="A101" s="17"/>
      <c r="B101" s="18"/>
      <c r="C101" s="123" t="s">
        <v>108</v>
      </c>
      <c r="D101" s="123" t="s">
        <v>150</v>
      </c>
      <c r="E101" s="124" t="s">
        <v>746</v>
      </c>
      <c r="F101" s="125" t="s">
        <v>747</v>
      </c>
      <c r="G101" s="126" t="s">
        <v>731</v>
      </c>
      <c r="H101" s="127">
        <v>1</v>
      </c>
      <c r="I101" s="294"/>
      <c r="J101" s="128">
        <f t="shared" si="4"/>
        <v>0</v>
      </c>
      <c r="K101" s="125" t="s">
        <v>19</v>
      </c>
      <c r="L101" s="18"/>
      <c r="M101" s="129" t="s">
        <v>19</v>
      </c>
      <c r="N101" s="130" t="s">
        <v>44</v>
      </c>
      <c r="O101" s="17"/>
      <c r="P101" s="131">
        <f t="shared" si="5"/>
        <v>0</v>
      </c>
      <c r="Q101" s="131">
        <v>0</v>
      </c>
      <c r="R101" s="131">
        <f t="shared" si="6"/>
        <v>0</v>
      </c>
      <c r="S101" s="131">
        <v>0</v>
      </c>
      <c r="T101" s="132">
        <f t="shared" si="7"/>
        <v>0</v>
      </c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33" t="s">
        <v>155</v>
      </c>
      <c r="AS101" s="17"/>
      <c r="AT101" s="133" t="s">
        <v>150</v>
      </c>
      <c r="AU101" s="133" t="s">
        <v>81</v>
      </c>
      <c r="AV101" s="17"/>
      <c r="AW101" s="17"/>
      <c r="AX101" s="17"/>
      <c r="AY101" s="3" t="s">
        <v>147</v>
      </c>
      <c r="AZ101" s="17"/>
      <c r="BA101" s="17"/>
      <c r="BB101" s="17"/>
      <c r="BC101" s="17"/>
      <c r="BD101" s="17"/>
      <c r="BE101" s="134">
        <f t="shared" si="8"/>
        <v>0</v>
      </c>
      <c r="BF101" s="134">
        <f t="shared" si="9"/>
        <v>0</v>
      </c>
      <c r="BG101" s="134">
        <f t="shared" si="10"/>
        <v>0</v>
      </c>
      <c r="BH101" s="134">
        <f t="shared" si="11"/>
        <v>0</v>
      </c>
      <c r="BI101" s="134">
        <f t="shared" si="12"/>
        <v>0</v>
      </c>
      <c r="BJ101" s="3" t="s">
        <v>81</v>
      </c>
      <c r="BK101" s="134">
        <f t="shared" si="13"/>
        <v>0</v>
      </c>
      <c r="BL101" s="3" t="s">
        <v>155</v>
      </c>
      <c r="BM101" s="133" t="s">
        <v>271</v>
      </c>
    </row>
    <row r="102" spans="1:65" ht="16.5" customHeight="1">
      <c r="A102" s="17"/>
      <c r="B102" s="18"/>
      <c r="C102" s="123" t="s">
        <v>217</v>
      </c>
      <c r="D102" s="123" t="s">
        <v>150</v>
      </c>
      <c r="E102" s="124" t="s">
        <v>748</v>
      </c>
      <c r="F102" s="125" t="s">
        <v>749</v>
      </c>
      <c r="G102" s="126" t="s">
        <v>731</v>
      </c>
      <c r="H102" s="127">
        <v>1</v>
      </c>
      <c r="I102" s="294"/>
      <c r="J102" s="128">
        <f t="shared" si="4"/>
        <v>0</v>
      </c>
      <c r="K102" s="125" t="s">
        <v>19</v>
      </c>
      <c r="L102" s="18"/>
      <c r="M102" s="129" t="s">
        <v>19</v>
      </c>
      <c r="N102" s="130" t="s">
        <v>44</v>
      </c>
      <c r="O102" s="17"/>
      <c r="P102" s="131">
        <f t="shared" si="5"/>
        <v>0</v>
      </c>
      <c r="Q102" s="131">
        <v>0</v>
      </c>
      <c r="R102" s="131">
        <f t="shared" si="6"/>
        <v>0</v>
      </c>
      <c r="S102" s="131">
        <v>0</v>
      </c>
      <c r="T102" s="132">
        <f t="shared" si="7"/>
        <v>0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33" t="s">
        <v>155</v>
      </c>
      <c r="AS102" s="17"/>
      <c r="AT102" s="133" t="s">
        <v>150</v>
      </c>
      <c r="AU102" s="133" t="s">
        <v>81</v>
      </c>
      <c r="AV102" s="17"/>
      <c r="AW102" s="17"/>
      <c r="AX102" s="17"/>
      <c r="AY102" s="3" t="s">
        <v>147</v>
      </c>
      <c r="AZ102" s="17"/>
      <c r="BA102" s="17"/>
      <c r="BB102" s="17"/>
      <c r="BC102" s="17"/>
      <c r="BD102" s="17"/>
      <c r="BE102" s="134">
        <f t="shared" si="8"/>
        <v>0</v>
      </c>
      <c r="BF102" s="134">
        <f t="shared" si="9"/>
        <v>0</v>
      </c>
      <c r="BG102" s="134">
        <f t="shared" si="10"/>
        <v>0</v>
      </c>
      <c r="BH102" s="134">
        <f t="shared" si="11"/>
        <v>0</v>
      </c>
      <c r="BI102" s="134">
        <f t="shared" si="12"/>
        <v>0</v>
      </c>
      <c r="BJ102" s="3" t="s">
        <v>81</v>
      </c>
      <c r="BK102" s="134">
        <f t="shared" si="13"/>
        <v>0</v>
      </c>
      <c r="BL102" s="3" t="s">
        <v>155</v>
      </c>
      <c r="BM102" s="133" t="s">
        <v>282</v>
      </c>
    </row>
    <row r="103" spans="1:65" ht="16.5" customHeight="1">
      <c r="A103" s="17"/>
      <c r="B103" s="18"/>
      <c r="C103" s="123" t="s">
        <v>8</v>
      </c>
      <c r="D103" s="123" t="s">
        <v>150</v>
      </c>
      <c r="E103" s="124" t="s">
        <v>750</v>
      </c>
      <c r="F103" s="125" t="s">
        <v>751</v>
      </c>
      <c r="G103" s="126" t="s">
        <v>731</v>
      </c>
      <c r="H103" s="127">
        <v>1</v>
      </c>
      <c r="I103" s="294"/>
      <c r="J103" s="128">
        <f t="shared" si="4"/>
        <v>0</v>
      </c>
      <c r="K103" s="125" t="s">
        <v>19</v>
      </c>
      <c r="L103" s="18"/>
      <c r="M103" s="129" t="s">
        <v>19</v>
      </c>
      <c r="N103" s="130" t="s">
        <v>44</v>
      </c>
      <c r="O103" s="17"/>
      <c r="P103" s="131">
        <f t="shared" si="5"/>
        <v>0</v>
      </c>
      <c r="Q103" s="131">
        <v>0</v>
      </c>
      <c r="R103" s="131">
        <f t="shared" si="6"/>
        <v>0</v>
      </c>
      <c r="S103" s="131">
        <v>0</v>
      </c>
      <c r="T103" s="132">
        <f t="shared" si="7"/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155</v>
      </c>
      <c r="AS103" s="17"/>
      <c r="AT103" s="133" t="s">
        <v>150</v>
      </c>
      <c r="AU103" s="133" t="s">
        <v>81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 t="shared" si="8"/>
        <v>0</v>
      </c>
      <c r="BF103" s="134">
        <f t="shared" si="9"/>
        <v>0</v>
      </c>
      <c r="BG103" s="134">
        <f t="shared" si="10"/>
        <v>0</v>
      </c>
      <c r="BH103" s="134">
        <f t="shared" si="11"/>
        <v>0</v>
      </c>
      <c r="BI103" s="134">
        <f t="shared" si="12"/>
        <v>0</v>
      </c>
      <c r="BJ103" s="3" t="s">
        <v>81</v>
      </c>
      <c r="BK103" s="134">
        <f t="shared" si="13"/>
        <v>0</v>
      </c>
      <c r="BL103" s="3" t="s">
        <v>155</v>
      </c>
      <c r="BM103" s="133" t="s">
        <v>295</v>
      </c>
    </row>
    <row r="104" spans="1:65" ht="16.5" customHeight="1">
      <c r="A104" s="17"/>
      <c r="B104" s="18"/>
      <c r="C104" s="123" t="s">
        <v>226</v>
      </c>
      <c r="D104" s="123" t="s">
        <v>150</v>
      </c>
      <c r="E104" s="124" t="s">
        <v>752</v>
      </c>
      <c r="F104" s="125" t="s">
        <v>753</v>
      </c>
      <c r="G104" s="126" t="s">
        <v>754</v>
      </c>
      <c r="H104" s="127">
        <v>3</v>
      </c>
      <c r="I104" s="294"/>
      <c r="J104" s="128">
        <f t="shared" si="4"/>
        <v>0</v>
      </c>
      <c r="K104" s="125" t="s">
        <v>19</v>
      </c>
      <c r="L104" s="18"/>
      <c r="M104" s="129" t="s">
        <v>19</v>
      </c>
      <c r="N104" s="130" t="s">
        <v>44</v>
      </c>
      <c r="O104" s="17"/>
      <c r="P104" s="131">
        <f t="shared" si="5"/>
        <v>0</v>
      </c>
      <c r="Q104" s="131">
        <v>0</v>
      </c>
      <c r="R104" s="131">
        <f t="shared" si="6"/>
        <v>0</v>
      </c>
      <c r="S104" s="131">
        <v>0</v>
      </c>
      <c r="T104" s="132">
        <f t="shared" si="7"/>
        <v>0</v>
      </c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33" t="s">
        <v>155</v>
      </c>
      <c r="AS104" s="17"/>
      <c r="AT104" s="133" t="s">
        <v>150</v>
      </c>
      <c r="AU104" s="133" t="s">
        <v>81</v>
      </c>
      <c r="AV104" s="17"/>
      <c r="AW104" s="17"/>
      <c r="AX104" s="17"/>
      <c r="AY104" s="3" t="s">
        <v>147</v>
      </c>
      <c r="AZ104" s="17"/>
      <c r="BA104" s="17"/>
      <c r="BB104" s="17"/>
      <c r="BC104" s="17"/>
      <c r="BD104" s="17"/>
      <c r="BE104" s="134">
        <f t="shared" si="8"/>
        <v>0</v>
      </c>
      <c r="BF104" s="134">
        <f t="shared" si="9"/>
        <v>0</v>
      </c>
      <c r="BG104" s="134">
        <f t="shared" si="10"/>
        <v>0</v>
      </c>
      <c r="BH104" s="134">
        <f t="shared" si="11"/>
        <v>0</v>
      </c>
      <c r="BI104" s="134">
        <f t="shared" si="12"/>
        <v>0</v>
      </c>
      <c r="BJ104" s="3" t="s">
        <v>81</v>
      </c>
      <c r="BK104" s="134">
        <f t="shared" si="13"/>
        <v>0</v>
      </c>
      <c r="BL104" s="3" t="s">
        <v>155</v>
      </c>
      <c r="BM104" s="133" t="s">
        <v>308</v>
      </c>
    </row>
    <row r="105" spans="1:65" ht="16.5" customHeight="1">
      <c r="A105" s="17"/>
      <c r="B105" s="18"/>
      <c r="C105" s="123" t="s">
        <v>232</v>
      </c>
      <c r="D105" s="123" t="s">
        <v>150</v>
      </c>
      <c r="E105" s="124" t="s">
        <v>755</v>
      </c>
      <c r="F105" s="125" t="s">
        <v>756</v>
      </c>
      <c r="G105" s="126" t="s">
        <v>306</v>
      </c>
      <c r="H105" s="127">
        <v>1</v>
      </c>
      <c r="I105" s="294"/>
      <c r="J105" s="128">
        <f t="shared" si="4"/>
        <v>0</v>
      </c>
      <c r="K105" s="125" t="s">
        <v>19</v>
      </c>
      <c r="L105" s="18"/>
      <c r="M105" s="129" t="s">
        <v>19</v>
      </c>
      <c r="N105" s="130" t="s">
        <v>44</v>
      </c>
      <c r="O105" s="17"/>
      <c r="P105" s="131">
        <f t="shared" si="5"/>
        <v>0</v>
      </c>
      <c r="Q105" s="131">
        <v>0</v>
      </c>
      <c r="R105" s="131">
        <f t="shared" si="6"/>
        <v>0</v>
      </c>
      <c r="S105" s="131">
        <v>0</v>
      </c>
      <c r="T105" s="132">
        <f t="shared" si="7"/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155</v>
      </c>
      <c r="AS105" s="17"/>
      <c r="AT105" s="133" t="s">
        <v>150</v>
      </c>
      <c r="AU105" s="133" t="s">
        <v>81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 t="shared" si="8"/>
        <v>0</v>
      </c>
      <c r="BF105" s="134">
        <f t="shared" si="9"/>
        <v>0</v>
      </c>
      <c r="BG105" s="134">
        <f t="shared" si="10"/>
        <v>0</v>
      </c>
      <c r="BH105" s="134">
        <f t="shared" si="11"/>
        <v>0</v>
      </c>
      <c r="BI105" s="134">
        <f t="shared" si="12"/>
        <v>0</v>
      </c>
      <c r="BJ105" s="3" t="s">
        <v>81</v>
      </c>
      <c r="BK105" s="134">
        <f t="shared" si="13"/>
        <v>0</v>
      </c>
      <c r="BL105" s="3" t="s">
        <v>155</v>
      </c>
      <c r="BM105" s="133" t="s">
        <v>321</v>
      </c>
    </row>
    <row r="106" spans="1:65" ht="16.5" customHeight="1">
      <c r="A106" s="17"/>
      <c r="B106" s="18"/>
      <c r="C106" s="123" t="s">
        <v>241</v>
      </c>
      <c r="D106" s="123" t="s">
        <v>150</v>
      </c>
      <c r="E106" s="124" t="s">
        <v>757</v>
      </c>
      <c r="F106" s="125" t="s">
        <v>758</v>
      </c>
      <c r="G106" s="126" t="s">
        <v>188</v>
      </c>
      <c r="H106" s="127">
        <v>5</v>
      </c>
      <c r="I106" s="294"/>
      <c r="J106" s="128">
        <f t="shared" si="4"/>
        <v>0</v>
      </c>
      <c r="K106" s="125" t="s">
        <v>19</v>
      </c>
      <c r="L106" s="18"/>
      <c r="M106" s="129" t="s">
        <v>19</v>
      </c>
      <c r="N106" s="130" t="s">
        <v>44</v>
      </c>
      <c r="O106" s="17"/>
      <c r="P106" s="131">
        <f t="shared" si="5"/>
        <v>0</v>
      </c>
      <c r="Q106" s="131">
        <v>0</v>
      </c>
      <c r="R106" s="131">
        <f t="shared" si="6"/>
        <v>0</v>
      </c>
      <c r="S106" s="131">
        <v>0</v>
      </c>
      <c r="T106" s="132">
        <f t="shared" si="7"/>
        <v>0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33" t="s">
        <v>155</v>
      </c>
      <c r="AS106" s="17"/>
      <c r="AT106" s="133" t="s">
        <v>150</v>
      </c>
      <c r="AU106" s="133" t="s">
        <v>81</v>
      </c>
      <c r="AV106" s="17"/>
      <c r="AW106" s="17"/>
      <c r="AX106" s="17"/>
      <c r="AY106" s="3" t="s">
        <v>147</v>
      </c>
      <c r="AZ106" s="17"/>
      <c r="BA106" s="17"/>
      <c r="BB106" s="17"/>
      <c r="BC106" s="17"/>
      <c r="BD106" s="17"/>
      <c r="BE106" s="134">
        <f t="shared" si="8"/>
        <v>0</v>
      </c>
      <c r="BF106" s="134">
        <f t="shared" si="9"/>
        <v>0</v>
      </c>
      <c r="BG106" s="134">
        <f t="shared" si="10"/>
        <v>0</v>
      </c>
      <c r="BH106" s="134">
        <f t="shared" si="11"/>
        <v>0</v>
      </c>
      <c r="BI106" s="134">
        <f t="shared" si="12"/>
        <v>0</v>
      </c>
      <c r="BJ106" s="3" t="s">
        <v>81</v>
      </c>
      <c r="BK106" s="134">
        <f t="shared" si="13"/>
        <v>0</v>
      </c>
      <c r="BL106" s="3" t="s">
        <v>155</v>
      </c>
      <c r="BM106" s="133" t="s">
        <v>457</v>
      </c>
    </row>
    <row r="107" spans="1:65" ht="25.5" customHeight="1">
      <c r="A107" s="111"/>
      <c r="B107" s="112"/>
      <c r="C107" s="111"/>
      <c r="D107" s="113" t="s">
        <v>72</v>
      </c>
      <c r="E107" s="114" t="s">
        <v>759</v>
      </c>
      <c r="F107" s="114" t="s">
        <v>760</v>
      </c>
      <c r="G107" s="111"/>
      <c r="H107" s="111"/>
      <c r="I107" s="111"/>
      <c r="J107" s="115">
        <f>BK107</f>
        <v>0</v>
      </c>
      <c r="K107" s="111"/>
      <c r="L107" s="112"/>
      <c r="M107" s="116"/>
      <c r="N107" s="111"/>
      <c r="O107" s="111"/>
      <c r="P107" s="117">
        <f>SUM(P108:P122)</f>
        <v>0</v>
      </c>
      <c r="Q107" s="111"/>
      <c r="R107" s="117">
        <f>SUM(R108:R122)</f>
        <v>0</v>
      </c>
      <c r="S107" s="111"/>
      <c r="T107" s="118">
        <f>SUM(T108:T122)</f>
        <v>0</v>
      </c>
      <c r="U107" s="111"/>
      <c r="V107" s="111"/>
      <c r="W107" s="111"/>
      <c r="X107" s="111"/>
      <c r="Y107" s="111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3" t="s">
        <v>81</v>
      </c>
      <c r="AS107" s="111"/>
      <c r="AT107" s="119" t="s">
        <v>72</v>
      </c>
      <c r="AU107" s="119" t="s">
        <v>73</v>
      </c>
      <c r="AV107" s="111"/>
      <c r="AW107" s="111"/>
      <c r="AX107" s="111"/>
      <c r="AY107" s="113" t="s">
        <v>147</v>
      </c>
      <c r="AZ107" s="111"/>
      <c r="BA107" s="111"/>
      <c r="BB107" s="111"/>
      <c r="BC107" s="111"/>
      <c r="BD107" s="111"/>
      <c r="BE107" s="111"/>
      <c r="BF107" s="111"/>
      <c r="BG107" s="111"/>
      <c r="BH107" s="111"/>
      <c r="BI107" s="111"/>
      <c r="BJ107" s="111"/>
      <c r="BK107" s="120">
        <f>SUM(BK108:BK122)</f>
        <v>0</v>
      </c>
      <c r="BL107" s="111"/>
      <c r="BM107" s="111"/>
    </row>
    <row r="108" spans="1:65" ht="24" customHeight="1">
      <c r="A108" s="17"/>
      <c r="B108" s="18"/>
      <c r="C108" s="123" t="s">
        <v>245</v>
      </c>
      <c r="D108" s="123" t="s">
        <v>150</v>
      </c>
      <c r="E108" s="124" t="s">
        <v>727</v>
      </c>
      <c r="F108" s="125" t="s">
        <v>728</v>
      </c>
      <c r="G108" s="126" t="s">
        <v>153</v>
      </c>
      <c r="H108" s="127">
        <v>31.113</v>
      </c>
      <c r="I108" s="294"/>
      <c r="J108" s="128">
        <f t="shared" ref="J108:J122" si="14">ROUND(I108*H108,2)</f>
        <v>0</v>
      </c>
      <c r="K108" s="125" t="s">
        <v>19</v>
      </c>
      <c r="L108" s="18"/>
      <c r="M108" s="129" t="s">
        <v>19</v>
      </c>
      <c r="N108" s="130" t="s">
        <v>44</v>
      </c>
      <c r="O108" s="17"/>
      <c r="P108" s="131">
        <f t="shared" ref="P108:P122" si="15">O108*H108</f>
        <v>0</v>
      </c>
      <c r="Q108" s="131">
        <v>0</v>
      </c>
      <c r="R108" s="131">
        <f t="shared" ref="R108:R122" si="16">Q108*H108</f>
        <v>0</v>
      </c>
      <c r="S108" s="131">
        <v>0</v>
      </c>
      <c r="T108" s="132">
        <f t="shared" ref="T108:T122" si="17">S108*H108</f>
        <v>0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33" t="s">
        <v>155</v>
      </c>
      <c r="AS108" s="17"/>
      <c r="AT108" s="133" t="s">
        <v>150</v>
      </c>
      <c r="AU108" s="133" t="s">
        <v>81</v>
      </c>
      <c r="AV108" s="17"/>
      <c r="AW108" s="17"/>
      <c r="AX108" s="17"/>
      <c r="AY108" s="3" t="s">
        <v>147</v>
      </c>
      <c r="AZ108" s="17"/>
      <c r="BA108" s="17"/>
      <c r="BB108" s="17"/>
      <c r="BC108" s="17"/>
      <c r="BD108" s="17"/>
      <c r="BE108" s="134">
        <f t="shared" ref="BE108:BE122" si="18">IF(N108="základní",J108,0)</f>
        <v>0</v>
      </c>
      <c r="BF108" s="134">
        <f t="shared" ref="BF108:BF122" si="19">IF(N108="snížená",J108,0)</f>
        <v>0</v>
      </c>
      <c r="BG108" s="134">
        <f t="shared" ref="BG108:BG122" si="20">IF(N108="zákl. přenesená",J108,0)</f>
        <v>0</v>
      </c>
      <c r="BH108" s="134">
        <f t="shared" ref="BH108:BH122" si="21">IF(N108="sníž. přenesená",J108,0)</f>
        <v>0</v>
      </c>
      <c r="BI108" s="134">
        <f t="shared" ref="BI108:BI122" si="22">IF(N108="nulová",J108,0)</f>
        <v>0</v>
      </c>
      <c r="BJ108" s="3" t="s">
        <v>81</v>
      </c>
      <c r="BK108" s="134">
        <f t="shared" ref="BK108:BK122" si="23">ROUND(I108*H108,2)</f>
        <v>0</v>
      </c>
      <c r="BL108" s="3" t="s">
        <v>155</v>
      </c>
      <c r="BM108" s="133" t="s">
        <v>435</v>
      </c>
    </row>
    <row r="109" spans="1:65" ht="24" customHeight="1">
      <c r="A109" s="17"/>
      <c r="B109" s="18"/>
      <c r="C109" s="123" t="s">
        <v>254</v>
      </c>
      <c r="D109" s="123" t="s">
        <v>150</v>
      </c>
      <c r="E109" s="124" t="s">
        <v>761</v>
      </c>
      <c r="F109" s="125" t="s">
        <v>730</v>
      </c>
      <c r="G109" s="126" t="s">
        <v>731</v>
      </c>
      <c r="H109" s="127">
        <v>1</v>
      </c>
      <c r="I109" s="294"/>
      <c r="J109" s="128">
        <f t="shared" si="14"/>
        <v>0</v>
      </c>
      <c r="K109" s="125" t="s">
        <v>19</v>
      </c>
      <c r="L109" s="18"/>
      <c r="M109" s="129" t="s">
        <v>19</v>
      </c>
      <c r="N109" s="130" t="s">
        <v>44</v>
      </c>
      <c r="O109" s="17"/>
      <c r="P109" s="131">
        <f t="shared" si="15"/>
        <v>0</v>
      </c>
      <c r="Q109" s="131">
        <v>0</v>
      </c>
      <c r="R109" s="131">
        <f t="shared" si="16"/>
        <v>0</v>
      </c>
      <c r="S109" s="131">
        <v>0</v>
      </c>
      <c r="T109" s="132">
        <f t="shared" si="17"/>
        <v>0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33" t="s">
        <v>155</v>
      </c>
      <c r="AS109" s="17"/>
      <c r="AT109" s="133" t="s">
        <v>150</v>
      </c>
      <c r="AU109" s="133" t="s">
        <v>81</v>
      </c>
      <c r="AV109" s="17"/>
      <c r="AW109" s="17"/>
      <c r="AX109" s="17"/>
      <c r="AY109" s="3" t="s">
        <v>147</v>
      </c>
      <c r="AZ109" s="17"/>
      <c r="BA109" s="17"/>
      <c r="BB109" s="17"/>
      <c r="BC109" s="17"/>
      <c r="BD109" s="17"/>
      <c r="BE109" s="134">
        <f t="shared" si="18"/>
        <v>0</v>
      </c>
      <c r="BF109" s="134">
        <f t="shared" si="19"/>
        <v>0</v>
      </c>
      <c r="BG109" s="134">
        <f t="shared" si="20"/>
        <v>0</v>
      </c>
      <c r="BH109" s="134">
        <f t="shared" si="21"/>
        <v>0</v>
      </c>
      <c r="BI109" s="134">
        <f t="shared" si="22"/>
        <v>0</v>
      </c>
      <c r="BJ109" s="3" t="s">
        <v>81</v>
      </c>
      <c r="BK109" s="134">
        <f t="shared" si="23"/>
        <v>0</v>
      </c>
      <c r="BL109" s="3" t="s">
        <v>155</v>
      </c>
      <c r="BM109" s="133" t="s">
        <v>474</v>
      </c>
    </row>
    <row r="110" spans="1:65" ht="24" customHeight="1">
      <c r="A110" s="17"/>
      <c r="B110" s="18"/>
      <c r="C110" s="123" t="s">
        <v>259</v>
      </c>
      <c r="D110" s="123" t="s">
        <v>150</v>
      </c>
      <c r="E110" s="124" t="s">
        <v>732</v>
      </c>
      <c r="F110" s="125" t="s">
        <v>733</v>
      </c>
      <c r="G110" s="126" t="s">
        <v>731</v>
      </c>
      <c r="H110" s="127">
        <v>1</v>
      </c>
      <c r="I110" s="294"/>
      <c r="J110" s="128">
        <f t="shared" si="14"/>
        <v>0</v>
      </c>
      <c r="K110" s="125" t="s">
        <v>19</v>
      </c>
      <c r="L110" s="18"/>
      <c r="M110" s="129" t="s">
        <v>19</v>
      </c>
      <c r="N110" s="130" t="s">
        <v>44</v>
      </c>
      <c r="O110" s="17"/>
      <c r="P110" s="131">
        <f t="shared" si="15"/>
        <v>0</v>
      </c>
      <c r="Q110" s="131">
        <v>0</v>
      </c>
      <c r="R110" s="131">
        <f t="shared" si="16"/>
        <v>0</v>
      </c>
      <c r="S110" s="131">
        <v>0</v>
      </c>
      <c r="T110" s="132">
        <f t="shared" si="17"/>
        <v>0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33" t="s">
        <v>155</v>
      </c>
      <c r="AS110" s="17"/>
      <c r="AT110" s="133" t="s">
        <v>150</v>
      </c>
      <c r="AU110" s="133" t="s">
        <v>81</v>
      </c>
      <c r="AV110" s="17"/>
      <c r="AW110" s="17"/>
      <c r="AX110" s="17"/>
      <c r="AY110" s="3" t="s">
        <v>147</v>
      </c>
      <c r="AZ110" s="17"/>
      <c r="BA110" s="17"/>
      <c r="BB110" s="17"/>
      <c r="BC110" s="17"/>
      <c r="BD110" s="17"/>
      <c r="BE110" s="134">
        <f t="shared" si="18"/>
        <v>0</v>
      </c>
      <c r="BF110" s="134">
        <f t="shared" si="19"/>
        <v>0</v>
      </c>
      <c r="BG110" s="134">
        <f t="shared" si="20"/>
        <v>0</v>
      </c>
      <c r="BH110" s="134">
        <f t="shared" si="21"/>
        <v>0</v>
      </c>
      <c r="BI110" s="134">
        <f t="shared" si="22"/>
        <v>0</v>
      </c>
      <c r="BJ110" s="3" t="s">
        <v>81</v>
      </c>
      <c r="BK110" s="134">
        <f t="shared" si="23"/>
        <v>0</v>
      </c>
      <c r="BL110" s="3" t="s">
        <v>155</v>
      </c>
      <c r="BM110" s="133" t="s">
        <v>483</v>
      </c>
    </row>
    <row r="111" spans="1:65" ht="16.5" customHeight="1">
      <c r="A111" s="17"/>
      <c r="B111" s="18"/>
      <c r="C111" s="123" t="s">
        <v>264</v>
      </c>
      <c r="D111" s="123" t="s">
        <v>150</v>
      </c>
      <c r="E111" s="124" t="s">
        <v>734</v>
      </c>
      <c r="F111" s="125" t="s">
        <v>735</v>
      </c>
      <c r="G111" s="126" t="s">
        <v>731</v>
      </c>
      <c r="H111" s="127">
        <v>1</v>
      </c>
      <c r="I111" s="294"/>
      <c r="J111" s="128">
        <f t="shared" si="14"/>
        <v>0</v>
      </c>
      <c r="K111" s="125" t="s">
        <v>19</v>
      </c>
      <c r="L111" s="18"/>
      <c r="M111" s="129" t="s">
        <v>19</v>
      </c>
      <c r="N111" s="130" t="s">
        <v>44</v>
      </c>
      <c r="O111" s="17"/>
      <c r="P111" s="131">
        <f t="shared" si="15"/>
        <v>0</v>
      </c>
      <c r="Q111" s="131">
        <v>0</v>
      </c>
      <c r="R111" s="131">
        <f t="shared" si="16"/>
        <v>0</v>
      </c>
      <c r="S111" s="131">
        <v>0</v>
      </c>
      <c r="T111" s="132">
        <f t="shared" si="17"/>
        <v>0</v>
      </c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33" t="s">
        <v>155</v>
      </c>
      <c r="AS111" s="17"/>
      <c r="AT111" s="133" t="s">
        <v>150</v>
      </c>
      <c r="AU111" s="133" t="s">
        <v>81</v>
      </c>
      <c r="AV111" s="17"/>
      <c r="AW111" s="17"/>
      <c r="AX111" s="17"/>
      <c r="AY111" s="3" t="s">
        <v>147</v>
      </c>
      <c r="AZ111" s="17"/>
      <c r="BA111" s="17"/>
      <c r="BB111" s="17"/>
      <c r="BC111" s="17"/>
      <c r="BD111" s="17"/>
      <c r="BE111" s="134">
        <f t="shared" si="18"/>
        <v>0</v>
      </c>
      <c r="BF111" s="134">
        <f t="shared" si="19"/>
        <v>0</v>
      </c>
      <c r="BG111" s="134">
        <f t="shared" si="20"/>
        <v>0</v>
      </c>
      <c r="BH111" s="134">
        <f t="shared" si="21"/>
        <v>0</v>
      </c>
      <c r="BI111" s="134">
        <f t="shared" si="22"/>
        <v>0</v>
      </c>
      <c r="BJ111" s="3" t="s">
        <v>81</v>
      </c>
      <c r="BK111" s="134">
        <f t="shared" si="23"/>
        <v>0</v>
      </c>
      <c r="BL111" s="3" t="s">
        <v>155</v>
      </c>
      <c r="BM111" s="133" t="s">
        <v>492</v>
      </c>
    </row>
    <row r="112" spans="1:65" ht="16.5" customHeight="1">
      <c r="A112" s="17"/>
      <c r="B112" s="18"/>
      <c r="C112" s="123" t="s">
        <v>271</v>
      </c>
      <c r="D112" s="123" t="s">
        <v>150</v>
      </c>
      <c r="E112" s="124" t="s">
        <v>736</v>
      </c>
      <c r="F112" s="125" t="s">
        <v>737</v>
      </c>
      <c r="G112" s="126" t="s">
        <v>731</v>
      </c>
      <c r="H112" s="127">
        <v>1</v>
      </c>
      <c r="I112" s="294"/>
      <c r="J112" s="128">
        <f t="shared" si="14"/>
        <v>0</v>
      </c>
      <c r="K112" s="125" t="s">
        <v>19</v>
      </c>
      <c r="L112" s="18"/>
      <c r="M112" s="129" t="s">
        <v>19</v>
      </c>
      <c r="N112" s="130" t="s">
        <v>44</v>
      </c>
      <c r="O112" s="17"/>
      <c r="P112" s="131">
        <f t="shared" si="15"/>
        <v>0</v>
      </c>
      <c r="Q112" s="131">
        <v>0</v>
      </c>
      <c r="R112" s="131">
        <f t="shared" si="16"/>
        <v>0</v>
      </c>
      <c r="S112" s="131">
        <v>0</v>
      </c>
      <c r="T112" s="132">
        <f t="shared" si="17"/>
        <v>0</v>
      </c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33" t="s">
        <v>155</v>
      </c>
      <c r="AS112" s="17"/>
      <c r="AT112" s="133" t="s">
        <v>150</v>
      </c>
      <c r="AU112" s="133" t="s">
        <v>81</v>
      </c>
      <c r="AV112" s="17"/>
      <c r="AW112" s="17"/>
      <c r="AX112" s="17"/>
      <c r="AY112" s="3" t="s">
        <v>147</v>
      </c>
      <c r="AZ112" s="17"/>
      <c r="BA112" s="17"/>
      <c r="BB112" s="17"/>
      <c r="BC112" s="17"/>
      <c r="BD112" s="17"/>
      <c r="BE112" s="134">
        <f t="shared" si="18"/>
        <v>0</v>
      </c>
      <c r="BF112" s="134">
        <f t="shared" si="19"/>
        <v>0</v>
      </c>
      <c r="BG112" s="134">
        <f t="shared" si="20"/>
        <v>0</v>
      </c>
      <c r="BH112" s="134">
        <f t="shared" si="21"/>
        <v>0</v>
      </c>
      <c r="BI112" s="134">
        <f t="shared" si="22"/>
        <v>0</v>
      </c>
      <c r="BJ112" s="3" t="s">
        <v>81</v>
      </c>
      <c r="BK112" s="134">
        <f t="shared" si="23"/>
        <v>0</v>
      </c>
      <c r="BL112" s="3" t="s">
        <v>155</v>
      </c>
      <c r="BM112" s="133" t="s">
        <v>503</v>
      </c>
    </row>
    <row r="113" spans="1:65" ht="16.5" customHeight="1">
      <c r="A113" s="17"/>
      <c r="B113" s="18"/>
      <c r="C113" s="123" t="s">
        <v>7</v>
      </c>
      <c r="D113" s="123" t="s">
        <v>150</v>
      </c>
      <c r="E113" s="124" t="s">
        <v>738</v>
      </c>
      <c r="F113" s="125" t="s">
        <v>739</v>
      </c>
      <c r="G113" s="126" t="s">
        <v>731</v>
      </c>
      <c r="H113" s="127">
        <v>1</v>
      </c>
      <c r="I113" s="294"/>
      <c r="J113" s="128">
        <f t="shared" si="14"/>
        <v>0</v>
      </c>
      <c r="K113" s="125" t="s">
        <v>19</v>
      </c>
      <c r="L113" s="18"/>
      <c r="M113" s="129" t="s">
        <v>19</v>
      </c>
      <c r="N113" s="130" t="s">
        <v>44</v>
      </c>
      <c r="O113" s="17"/>
      <c r="P113" s="131">
        <f t="shared" si="15"/>
        <v>0</v>
      </c>
      <c r="Q113" s="131">
        <v>0</v>
      </c>
      <c r="R113" s="131">
        <f t="shared" si="16"/>
        <v>0</v>
      </c>
      <c r="S113" s="131">
        <v>0</v>
      </c>
      <c r="T113" s="132">
        <f t="shared" si="17"/>
        <v>0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33" t="s">
        <v>155</v>
      </c>
      <c r="AS113" s="17"/>
      <c r="AT113" s="133" t="s">
        <v>150</v>
      </c>
      <c r="AU113" s="133" t="s">
        <v>81</v>
      </c>
      <c r="AV113" s="17"/>
      <c r="AW113" s="17"/>
      <c r="AX113" s="17"/>
      <c r="AY113" s="3" t="s">
        <v>147</v>
      </c>
      <c r="AZ113" s="17"/>
      <c r="BA113" s="17"/>
      <c r="BB113" s="17"/>
      <c r="BC113" s="17"/>
      <c r="BD113" s="17"/>
      <c r="BE113" s="134">
        <f t="shared" si="18"/>
        <v>0</v>
      </c>
      <c r="BF113" s="134">
        <f t="shared" si="19"/>
        <v>0</v>
      </c>
      <c r="BG113" s="134">
        <f t="shared" si="20"/>
        <v>0</v>
      </c>
      <c r="BH113" s="134">
        <f t="shared" si="21"/>
        <v>0</v>
      </c>
      <c r="BI113" s="134">
        <f t="shared" si="22"/>
        <v>0</v>
      </c>
      <c r="BJ113" s="3" t="s">
        <v>81</v>
      </c>
      <c r="BK113" s="134">
        <f t="shared" si="23"/>
        <v>0</v>
      </c>
      <c r="BL113" s="3" t="s">
        <v>155</v>
      </c>
      <c r="BM113" s="133" t="s">
        <v>513</v>
      </c>
    </row>
    <row r="114" spans="1:65" ht="16.5" customHeight="1">
      <c r="A114" s="17"/>
      <c r="B114" s="18"/>
      <c r="C114" s="123" t="s">
        <v>282</v>
      </c>
      <c r="D114" s="123" t="s">
        <v>150</v>
      </c>
      <c r="E114" s="124" t="s">
        <v>740</v>
      </c>
      <c r="F114" s="125" t="s">
        <v>741</v>
      </c>
      <c r="G114" s="126" t="s">
        <v>731</v>
      </c>
      <c r="H114" s="127">
        <v>1</v>
      </c>
      <c r="I114" s="294"/>
      <c r="J114" s="128">
        <f t="shared" si="14"/>
        <v>0</v>
      </c>
      <c r="K114" s="125" t="s">
        <v>19</v>
      </c>
      <c r="L114" s="18"/>
      <c r="M114" s="129" t="s">
        <v>19</v>
      </c>
      <c r="N114" s="130" t="s">
        <v>44</v>
      </c>
      <c r="O114" s="17"/>
      <c r="P114" s="131">
        <f t="shared" si="15"/>
        <v>0</v>
      </c>
      <c r="Q114" s="131">
        <v>0</v>
      </c>
      <c r="R114" s="131">
        <f t="shared" si="16"/>
        <v>0</v>
      </c>
      <c r="S114" s="131">
        <v>0</v>
      </c>
      <c r="T114" s="132">
        <f t="shared" si="17"/>
        <v>0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33" t="s">
        <v>155</v>
      </c>
      <c r="AS114" s="17"/>
      <c r="AT114" s="133" t="s">
        <v>150</v>
      </c>
      <c r="AU114" s="133" t="s">
        <v>81</v>
      </c>
      <c r="AV114" s="17"/>
      <c r="AW114" s="17"/>
      <c r="AX114" s="17"/>
      <c r="AY114" s="3" t="s">
        <v>147</v>
      </c>
      <c r="AZ114" s="17"/>
      <c r="BA114" s="17"/>
      <c r="BB114" s="17"/>
      <c r="BC114" s="17"/>
      <c r="BD114" s="17"/>
      <c r="BE114" s="134">
        <f t="shared" si="18"/>
        <v>0</v>
      </c>
      <c r="BF114" s="134">
        <f t="shared" si="19"/>
        <v>0</v>
      </c>
      <c r="BG114" s="134">
        <f t="shared" si="20"/>
        <v>0</v>
      </c>
      <c r="BH114" s="134">
        <f t="shared" si="21"/>
        <v>0</v>
      </c>
      <c r="BI114" s="134">
        <f t="shared" si="22"/>
        <v>0</v>
      </c>
      <c r="BJ114" s="3" t="s">
        <v>81</v>
      </c>
      <c r="BK114" s="134">
        <f t="shared" si="23"/>
        <v>0</v>
      </c>
      <c r="BL114" s="3" t="s">
        <v>155</v>
      </c>
      <c r="BM114" s="133" t="s">
        <v>523</v>
      </c>
    </row>
    <row r="115" spans="1:65" ht="16.5" customHeight="1">
      <c r="A115" s="17"/>
      <c r="B115" s="18"/>
      <c r="C115" s="123" t="s">
        <v>290</v>
      </c>
      <c r="D115" s="123" t="s">
        <v>150</v>
      </c>
      <c r="E115" s="124" t="s">
        <v>742</v>
      </c>
      <c r="F115" s="125" t="s">
        <v>743</v>
      </c>
      <c r="G115" s="126" t="s">
        <v>731</v>
      </c>
      <c r="H115" s="127">
        <v>1</v>
      </c>
      <c r="I115" s="294"/>
      <c r="J115" s="128">
        <f t="shared" si="14"/>
        <v>0</v>
      </c>
      <c r="K115" s="125" t="s">
        <v>19</v>
      </c>
      <c r="L115" s="18"/>
      <c r="M115" s="129" t="s">
        <v>19</v>
      </c>
      <c r="N115" s="130" t="s">
        <v>44</v>
      </c>
      <c r="O115" s="17"/>
      <c r="P115" s="131">
        <f t="shared" si="15"/>
        <v>0</v>
      </c>
      <c r="Q115" s="131">
        <v>0</v>
      </c>
      <c r="R115" s="131">
        <f t="shared" si="16"/>
        <v>0</v>
      </c>
      <c r="S115" s="131">
        <v>0</v>
      </c>
      <c r="T115" s="132">
        <f t="shared" si="17"/>
        <v>0</v>
      </c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33" t="s">
        <v>155</v>
      </c>
      <c r="AS115" s="17"/>
      <c r="AT115" s="133" t="s">
        <v>150</v>
      </c>
      <c r="AU115" s="133" t="s">
        <v>81</v>
      </c>
      <c r="AV115" s="17"/>
      <c r="AW115" s="17"/>
      <c r="AX115" s="17"/>
      <c r="AY115" s="3" t="s">
        <v>147</v>
      </c>
      <c r="AZ115" s="17"/>
      <c r="BA115" s="17"/>
      <c r="BB115" s="17"/>
      <c r="BC115" s="17"/>
      <c r="BD115" s="17"/>
      <c r="BE115" s="134">
        <f t="shared" si="18"/>
        <v>0</v>
      </c>
      <c r="BF115" s="134">
        <f t="shared" si="19"/>
        <v>0</v>
      </c>
      <c r="BG115" s="134">
        <f t="shared" si="20"/>
        <v>0</v>
      </c>
      <c r="BH115" s="134">
        <f t="shared" si="21"/>
        <v>0</v>
      </c>
      <c r="BI115" s="134">
        <f t="shared" si="22"/>
        <v>0</v>
      </c>
      <c r="BJ115" s="3" t="s">
        <v>81</v>
      </c>
      <c r="BK115" s="134">
        <f t="shared" si="23"/>
        <v>0</v>
      </c>
      <c r="BL115" s="3" t="s">
        <v>155</v>
      </c>
      <c r="BM115" s="133" t="s">
        <v>534</v>
      </c>
    </row>
    <row r="116" spans="1:65" ht="16.5" customHeight="1">
      <c r="A116" s="17"/>
      <c r="B116" s="18"/>
      <c r="C116" s="123" t="s">
        <v>295</v>
      </c>
      <c r="D116" s="123" t="s">
        <v>150</v>
      </c>
      <c r="E116" s="124" t="s">
        <v>744</v>
      </c>
      <c r="F116" s="125" t="s">
        <v>745</v>
      </c>
      <c r="G116" s="126" t="s">
        <v>731</v>
      </c>
      <c r="H116" s="127">
        <v>1</v>
      </c>
      <c r="I116" s="294"/>
      <c r="J116" s="128">
        <f t="shared" si="14"/>
        <v>0</v>
      </c>
      <c r="K116" s="125" t="s">
        <v>19</v>
      </c>
      <c r="L116" s="18"/>
      <c r="M116" s="129" t="s">
        <v>19</v>
      </c>
      <c r="N116" s="130" t="s">
        <v>44</v>
      </c>
      <c r="O116" s="17"/>
      <c r="P116" s="131">
        <f t="shared" si="15"/>
        <v>0</v>
      </c>
      <c r="Q116" s="131">
        <v>0</v>
      </c>
      <c r="R116" s="131">
        <f t="shared" si="16"/>
        <v>0</v>
      </c>
      <c r="S116" s="131">
        <v>0</v>
      </c>
      <c r="T116" s="132">
        <f t="shared" si="17"/>
        <v>0</v>
      </c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33" t="s">
        <v>155</v>
      </c>
      <c r="AS116" s="17"/>
      <c r="AT116" s="133" t="s">
        <v>150</v>
      </c>
      <c r="AU116" s="133" t="s">
        <v>81</v>
      </c>
      <c r="AV116" s="17"/>
      <c r="AW116" s="17"/>
      <c r="AX116" s="17"/>
      <c r="AY116" s="3" t="s">
        <v>147</v>
      </c>
      <c r="AZ116" s="17"/>
      <c r="BA116" s="17"/>
      <c r="BB116" s="17"/>
      <c r="BC116" s="17"/>
      <c r="BD116" s="17"/>
      <c r="BE116" s="134">
        <f t="shared" si="18"/>
        <v>0</v>
      </c>
      <c r="BF116" s="134">
        <f t="shared" si="19"/>
        <v>0</v>
      </c>
      <c r="BG116" s="134">
        <f t="shared" si="20"/>
        <v>0</v>
      </c>
      <c r="BH116" s="134">
        <f t="shared" si="21"/>
        <v>0</v>
      </c>
      <c r="BI116" s="134">
        <f t="shared" si="22"/>
        <v>0</v>
      </c>
      <c r="BJ116" s="3" t="s">
        <v>81</v>
      </c>
      <c r="BK116" s="134">
        <f t="shared" si="23"/>
        <v>0</v>
      </c>
      <c r="BL116" s="3" t="s">
        <v>155</v>
      </c>
      <c r="BM116" s="133" t="s">
        <v>546</v>
      </c>
    </row>
    <row r="117" spans="1:65" ht="16.5" customHeight="1">
      <c r="A117" s="17"/>
      <c r="B117" s="18"/>
      <c r="C117" s="123" t="s">
        <v>303</v>
      </c>
      <c r="D117" s="123" t="s">
        <v>150</v>
      </c>
      <c r="E117" s="124" t="s">
        <v>746</v>
      </c>
      <c r="F117" s="125" t="s">
        <v>747</v>
      </c>
      <c r="G117" s="126" t="s">
        <v>731</v>
      </c>
      <c r="H117" s="127">
        <v>1</v>
      </c>
      <c r="I117" s="294"/>
      <c r="J117" s="128">
        <f t="shared" si="14"/>
        <v>0</v>
      </c>
      <c r="K117" s="125" t="s">
        <v>19</v>
      </c>
      <c r="L117" s="18"/>
      <c r="M117" s="129" t="s">
        <v>19</v>
      </c>
      <c r="N117" s="130" t="s">
        <v>44</v>
      </c>
      <c r="O117" s="17"/>
      <c r="P117" s="131">
        <f t="shared" si="15"/>
        <v>0</v>
      </c>
      <c r="Q117" s="131">
        <v>0</v>
      </c>
      <c r="R117" s="131">
        <f t="shared" si="16"/>
        <v>0</v>
      </c>
      <c r="S117" s="131">
        <v>0</v>
      </c>
      <c r="T117" s="132">
        <f t="shared" si="17"/>
        <v>0</v>
      </c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33" t="s">
        <v>155</v>
      </c>
      <c r="AS117" s="17"/>
      <c r="AT117" s="133" t="s">
        <v>150</v>
      </c>
      <c r="AU117" s="133" t="s">
        <v>81</v>
      </c>
      <c r="AV117" s="17"/>
      <c r="AW117" s="17"/>
      <c r="AX117" s="17"/>
      <c r="AY117" s="3" t="s">
        <v>147</v>
      </c>
      <c r="AZ117" s="17"/>
      <c r="BA117" s="17"/>
      <c r="BB117" s="17"/>
      <c r="BC117" s="17"/>
      <c r="BD117" s="17"/>
      <c r="BE117" s="134">
        <f t="shared" si="18"/>
        <v>0</v>
      </c>
      <c r="BF117" s="134">
        <f t="shared" si="19"/>
        <v>0</v>
      </c>
      <c r="BG117" s="134">
        <f t="shared" si="20"/>
        <v>0</v>
      </c>
      <c r="BH117" s="134">
        <f t="shared" si="21"/>
        <v>0</v>
      </c>
      <c r="BI117" s="134">
        <f t="shared" si="22"/>
        <v>0</v>
      </c>
      <c r="BJ117" s="3" t="s">
        <v>81</v>
      </c>
      <c r="BK117" s="134">
        <f t="shared" si="23"/>
        <v>0</v>
      </c>
      <c r="BL117" s="3" t="s">
        <v>155</v>
      </c>
      <c r="BM117" s="133" t="s">
        <v>557</v>
      </c>
    </row>
    <row r="118" spans="1:65" ht="16.5" customHeight="1">
      <c r="A118" s="17"/>
      <c r="B118" s="18"/>
      <c r="C118" s="123" t="s">
        <v>308</v>
      </c>
      <c r="D118" s="123" t="s">
        <v>150</v>
      </c>
      <c r="E118" s="124" t="s">
        <v>748</v>
      </c>
      <c r="F118" s="125" t="s">
        <v>749</v>
      </c>
      <c r="G118" s="126" t="s">
        <v>731</v>
      </c>
      <c r="H118" s="127">
        <v>1</v>
      </c>
      <c r="I118" s="294"/>
      <c r="J118" s="128">
        <f t="shared" si="14"/>
        <v>0</v>
      </c>
      <c r="K118" s="125" t="s">
        <v>19</v>
      </c>
      <c r="L118" s="18"/>
      <c r="M118" s="129" t="s">
        <v>19</v>
      </c>
      <c r="N118" s="130" t="s">
        <v>44</v>
      </c>
      <c r="O118" s="17"/>
      <c r="P118" s="131">
        <f t="shared" si="15"/>
        <v>0</v>
      </c>
      <c r="Q118" s="131">
        <v>0</v>
      </c>
      <c r="R118" s="131">
        <f t="shared" si="16"/>
        <v>0</v>
      </c>
      <c r="S118" s="131">
        <v>0</v>
      </c>
      <c r="T118" s="132">
        <f t="shared" si="17"/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33" t="s">
        <v>155</v>
      </c>
      <c r="AS118" s="17"/>
      <c r="AT118" s="133" t="s">
        <v>150</v>
      </c>
      <c r="AU118" s="133" t="s">
        <v>81</v>
      </c>
      <c r="AV118" s="17"/>
      <c r="AW118" s="17"/>
      <c r="AX118" s="17"/>
      <c r="AY118" s="3" t="s">
        <v>147</v>
      </c>
      <c r="AZ118" s="17"/>
      <c r="BA118" s="17"/>
      <c r="BB118" s="17"/>
      <c r="BC118" s="17"/>
      <c r="BD118" s="17"/>
      <c r="BE118" s="134">
        <f t="shared" si="18"/>
        <v>0</v>
      </c>
      <c r="BF118" s="134">
        <f t="shared" si="19"/>
        <v>0</v>
      </c>
      <c r="BG118" s="134">
        <f t="shared" si="20"/>
        <v>0</v>
      </c>
      <c r="BH118" s="134">
        <f t="shared" si="21"/>
        <v>0</v>
      </c>
      <c r="BI118" s="134">
        <f t="shared" si="22"/>
        <v>0</v>
      </c>
      <c r="BJ118" s="3" t="s">
        <v>81</v>
      </c>
      <c r="BK118" s="134">
        <f t="shared" si="23"/>
        <v>0</v>
      </c>
      <c r="BL118" s="3" t="s">
        <v>155</v>
      </c>
      <c r="BM118" s="133" t="s">
        <v>567</v>
      </c>
    </row>
    <row r="119" spans="1:65" ht="16.5" customHeight="1">
      <c r="A119" s="17"/>
      <c r="B119" s="18"/>
      <c r="C119" s="123" t="s">
        <v>314</v>
      </c>
      <c r="D119" s="123" t="s">
        <v>150</v>
      </c>
      <c r="E119" s="124" t="s">
        <v>750</v>
      </c>
      <c r="F119" s="125" t="s">
        <v>751</v>
      </c>
      <c r="G119" s="126" t="s">
        <v>731</v>
      </c>
      <c r="H119" s="127">
        <v>1</v>
      </c>
      <c r="I119" s="294"/>
      <c r="J119" s="128">
        <f t="shared" si="14"/>
        <v>0</v>
      </c>
      <c r="K119" s="125" t="s">
        <v>19</v>
      </c>
      <c r="L119" s="18"/>
      <c r="M119" s="129" t="s">
        <v>19</v>
      </c>
      <c r="N119" s="130" t="s">
        <v>44</v>
      </c>
      <c r="O119" s="17"/>
      <c r="P119" s="131">
        <f t="shared" si="15"/>
        <v>0</v>
      </c>
      <c r="Q119" s="131">
        <v>0</v>
      </c>
      <c r="R119" s="131">
        <f t="shared" si="16"/>
        <v>0</v>
      </c>
      <c r="S119" s="131">
        <v>0</v>
      </c>
      <c r="T119" s="132">
        <f t="shared" si="17"/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33" t="s">
        <v>155</v>
      </c>
      <c r="AS119" s="17"/>
      <c r="AT119" s="133" t="s">
        <v>150</v>
      </c>
      <c r="AU119" s="133" t="s">
        <v>81</v>
      </c>
      <c r="AV119" s="17"/>
      <c r="AW119" s="17"/>
      <c r="AX119" s="17"/>
      <c r="AY119" s="3" t="s">
        <v>147</v>
      </c>
      <c r="AZ119" s="17"/>
      <c r="BA119" s="17"/>
      <c r="BB119" s="17"/>
      <c r="BC119" s="17"/>
      <c r="BD119" s="17"/>
      <c r="BE119" s="134">
        <f t="shared" si="18"/>
        <v>0</v>
      </c>
      <c r="BF119" s="134">
        <f t="shared" si="19"/>
        <v>0</v>
      </c>
      <c r="BG119" s="134">
        <f t="shared" si="20"/>
        <v>0</v>
      </c>
      <c r="BH119" s="134">
        <f t="shared" si="21"/>
        <v>0</v>
      </c>
      <c r="BI119" s="134">
        <f t="shared" si="22"/>
        <v>0</v>
      </c>
      <c r="BJ119" s="3" t="s">
        <v>81</v>
      </c>
      <c r="BK119" s="134">
        <f t="shared" si="23"/>
        <v>0</v>
      </c>
      <c r="BL119" s="3" t="s">
        <v>155</v>
      </c>
      <c r="BM119" s="133" t="s">
        <v>577</v>
      </c>
    </row>
    <row r="120" spans="1:65" ht="16.5" customHeight="1">
      <c r="A120" s="17"/>
      <c r="B120" s="18"/>
      <c r="C120" s="123" t="s">
        <v>321</v>
      </c>
      <c r="D120" s="123" t="s">
        <v>150</v>
      </c>
      <c r="E120" s="124" t="s">
        <v>752</v>
      </c>
      <c r="F120" s="125" t="s">
        <v>753</v>
      </c>
      <c r="G120" s="126" t="s">
        <v>754</v>
      </c>
      <c r="H120" s="127">
        <v>3</v>
      </c>
      <c r="I120" s="294"/>
      <c r="J120" s="128">
        <f t="shared" si="14"/>
        <v>0</v>
      </c>
      <c r="K120" s="125" t="s">
        <v>19</v>
      </c>
      <c r="L120" s="18"/>
      <c r="M120" s="129" t="s">
        <v>19</v>
      </c>
      <c r="N120" s="130" t="s">
        <v>44</v>
      </c>
      <c r="O120" s="17"/>
      <c r="P120" s="131">
        <f t="shared" si="15"/>
        <v>0</v>
      </c>
      <c r="Q120" s="131">
        <v>0</v>
      </c>
      <c r="R120" s="131">
        <f t="shared" si="16"/>
        <v>0</v>
      </c>
      <c r="S120" s="131">
        <v>0</v>
      </c>
      <c r="T120" s="132">
        <f t="shared" si="17"/>
        <v>0</v>
      </c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33" t="s">
        <v>155</v>
      </c>
      <c r="AS120" s="17"/>
      <c r="AT120" s="133" t="s">
        <v>150</v>
      </c>
      <c r="AU120" s="133" t="s">
        <v>81</v>
      </c>
      <c r="AV120" s="17"/>
      <c r="AW120" s="17"/>
      <c r="AX120" s="17"/>
      <c r="AY120" s="3" t="s">
        <v>147</v>
      </c>
      <c r="AZ120" s="17"/>
      <c r="BA120" s="17"/>
      <c r="BB120" s="17"/>
      <c r="BC120" s="17"/>
      <c r="BD120" s="17"/>
      <c r="BE120" s="134">
        <f t="shared" si="18"/>
        <v>0</v>
      </c>
      <c r="BF120" s="134">
        <f t="shared" si="19"/>
        <v>0</v>
      </c>
      <c r="BG120" s="134">
        <f t="shared" si="20"/>
        <v>0</v>
      </c>
      <c r="BH120" s="134">
        <f t="shared" si="21"/>
        <v>0</v>
      </c>
      <c r="BI120" s="134">
        <f t="shared" si="22"/>
        <v>0</v>
      </c>
      <c r="BJ120" s="3" t="s">
        <v>81</v>
      </c>
      <c r="BK120" s="134">
        <f t="shared" si="23"/>
        <v>0</v>
      </c>
      <c r="BL120" s="3" t="s">
        <v>155</v>
      </c>
      <c r="BM120" s="133" t="s">
        <v>589</v>
      </c>
    </row>
    <row r="121" spans="1:65" ht="16.5" customHeight="1">
      <c r="A121" s="17"/>
      <c r="B121" s="18"/>
      <c r="C121" s="123" t="s">
        <v>453</v>
      </c>
      <c r="D121" s="123" t="s">
        <v>150</v>
      </c>
      <c r="E121" s="124" t="s">
        <v>755</v>
      </c>
      <c r="F121" s="125" t="s">
        <v>756</v>
      </c>
      <c r="G121" s="126" t="s">
        <v>306</v>
      </c>
      <c r="H121" s="127">
        <v>1</v>
      </c>
      <c r="I121" s="294"/>
      <c r="J121" s="128">
        <f t="shared" si="14"/>
        <v>0</v>
      </c>
      <c r="K121" s="125" t="s">
        <v>19</v>
      </c>
      <c r="L121" s="18"/>
      <c r="M121" s="129" t="s">
        <v>19</v>
      </c>
      <c r="N121" s="130" t="s">
        <v>44</v>
      </c>
      <c r="O121" s="17"/>
      <c r="P121" s="131">
        <f t="shared" si="15"/>
        <v>0</v>
      </c>
      <c r="Q121" s="131">
        <v>0</v>
      </c>
      <c r="R121" s="131">
        <f t="shared" si="16"/>
        <v>0</v>
      </c>
      <c r="S121" s="131">
        <v>0</v>
      </c>
      <c r="T121" s="132">
        <f t="shared" si="17"/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33" t="s">
        <v>155</v>
      </c>
      <c r="AS121" s="17"/>
      <c r="AT121" s="133" t="s">
        <v>150</v>
      </c>
      <c r="AU121" s="133" t="s">
        <v>81</v>
      </c>
      <c r="AV121" s="17"/>
      <c r="AW121" s="17"/>
      <c r="AX121" s="17"/>
      <c r="AY121" s="3" t="s">
        <v>147</v>
      </c>
      <c r="AZ121" s="17"/>
      <c r="BA121" s="17"/>
      <c r="BB121" s="17"/>
      <c r="BC121" s="17"/>
      <c r="BD121" s="17"/>
      <c r="BE121" s="134">
        <f t="shared" si="18"/>
        <v>0</v>
      </c>
      <c r="BF121" s="134">
        <f t="shared" si="19"/>
        <v>0</v>
      </c>
      <c r="BG121" s="134">
        <f t="shared" si="20"/>
        <v>0</v>
      </c>
      <c r="BH121" s="134">
        <f t="shared" si="21"/>
        <v>0</v>
      </c>
      <c r="BI121" s="134">
        <f t="shared" si="22"/>
        <v>0</v>
      </c>
      <c r="BJ121" s="3" t="s">
        <v>81</v>
      </c>
      <c r="BK121" s="134">
        <f t="shared" si="23"/>
        <v>0</v>
      </c>
      <c r="BL121" s="3" t="s">
        <v>155</v>
      </c>
      <c r="BM121" s="133" t="s">
        <v>600</v>
      </c>
    </row>
    <row r="122" spans="1:65" ht="16.5" customHeight="1">
      <c r="A122" s="17"/>
      <c r="B122" s="18"/>
      <c r="C122" s="123" t="s">
        <v>457</v>
      </c>
      <c r="D122" s="123" t="s">
        <v>150</v>
      </c>
      <c r="E122" s="124" t="s">
        <v>757</v>
      </c>
      <c r="F122" s="125" t="s">
        <v>758</v>
      </c>
      <c r="G122" s="126" t="s">
        <v>188</v>
      </c>
      <c r="H122" s="127">
        <v>5</v>
      </c>
      <c r="I122" s="294"/>
      <c r="J122" s="128">
        <f t="shared" si="14"/>
        <v>0</v>
      </c>
      <c r="K122" s="125" t="s">
        <v>19</v>
      </c>
      <c r="L122" s="18"/>
      <c r="M122" s="129" t="s">
        <v>19</v>
      </c>
      <c r="N122" s="130" t="s">
        <v>44</v>
      </c>
      <c r="O122" s="17"/>
      <c r="P122" s="131">
        <f t="shared" si="15"/>
        <v>0</v>
      </c>
      <c r="Q122" s="131">
        <v>0</v>
      </c>
      <c r="R122" s="131">
        <f t="shared" si="16"/>
        <v>0</v>
      </c>
      <c r="S122" s="131">
        <v>0</v>
      </c>
      <c r="T122" s="132">
        <f t="shared" si="17"/>
        <v>0</v>
      </c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33" t="s">
        <v>155</v>
      </c>
      <c r="AS122" s="17"/>
      <c r="AT122" s="133" t="s">
        <v>150</v>
      </c>
      <c r="AU122" s="133" t="s">
        <v>81</v>
      </c>
      <c r="AV122" s="17"/>
      <c r="AW122" s="17"/>
      <c r="AX122" s="17"/>
      <c r="AY122" s="3" t="s">
        <v>147</v>
      </c>
      <c r="AZ122" s="17"/>
      <c r="BA122" s="17"/>
      <c r="BB122" s="17"/>
      <c r="BC122" s="17"/>
      <c r="BD122" s="17"/>
      <c r="BE122" s="134">
        <f t="shared" si="18"/>
        <v>0</v>
      </c>
      <c r="BF122" s="134">
        <f t="shared" si="19"/>
        <v>0</v>
      </c>
      <c r="BG122" s="134">
        <f t="shared" si="20"/>
        <v>0</v>
      </c>
      <c r="BH122" s="134">
        <f t="shared" si="21"/>
        <v>0</v>
      </c>
      <c r="BI122" s="134">
        <f t="shared" si="22"/>
        <v>0</v>
      </c>
      <c r="BJ122" s="3" t="s">
        <v>81</v>
      </c>
      <c r="BK122" s="134">
        <f t="shared" si="23"/>
        <v>0</v>
      </c>
      <c r="BL122" s="3" t="s">
        <v>155</v>
      </c>
      <c r="BM122" s="133" t="s">
        <v>610</v>
      </c>
    </row>
    <row r="123" spans="1:65" ht="25.5" customHeight="1">
      <c r="A123" s="111"/>
      <c r="B123" s="112"/>
      <c r="C123" s="111"/>
      <c r="D123" s="113" t="s">
        <v>72</v>
      </c>
      <c r="E123" s="114" t="s">
        <v>762</v>
      </c>
      <c r="F123" s="114" t="s">
        <v>763</v>
      </c>
      <c r="G123" s="111"/>
      <c r="H123" s="111"/>
      <c r="I123" s="111"/>
      <c r="J123" s="115">
        <f>BK123</f>
        <v>0</v>
      </c>
      <c r="K123" s="111"/>
      <c r="L123" s="112"/>
      <c r="M123" s="116"/>
      <c r="N123" s="111"/>
      <c r="O123" s="111"/>
      <c r="P123" s="117">
        <f>SUM(P124:P138)</f>
        <v>0</v>
      </c>
      <c r="Q123" s="111"/>
      <c r="R123" s="117">
        <f>SUM(R124:R138)</f>
        <v>0</v>
      </c>
      <c r="S123" s="111"/>
      <c r="T123" s="118">
        <f>SUM(T124:T138)</f>
        <v>0</v>
      </c>
      <c r="U123" s="111"/>
      <c r="V123" s="111"/>
      <c r="W123" s="111"/>
      <c r="X123" s="111"/>
      <c r="Y123" s="111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3" t="s">
        <v>81</v>
      </c>
      <c r="AS123" s="111"/>
      <c r="AT123" s="119" t="s">
        <v>72</v>
      </c>
      <c r="AU123" s="119" t="s">
        <v>73</v>
      </c>
      <c r="AV123" s="111"/>
      <c r="AW123" s="111"/>
      <c r="AX123" s="111"/>
      <c r="AY123" s="113" t="s">
        <v>147</v>
      </c>
      <c r="AZ123" s="111"/>
      <c r="BA123" s="111"/>
      <c r="BB123" s="111"/>
      <c r="BC123" s="111"/>
      <c r="BD123" s="111"/>
      <c r="BE123" s="111"/>
      <c r="BF123" s="111"/>
      <c r="BG123" s="111"/>
      <c r="BH123" s="111"/>
      <c r="BI123" s="111"/>
      <c r="BJ123" s="111"/>
      <c r="BK123" s="120">
        <f>SUM(BK124:BK138)</f>
        <v>0</v>
      </c>
      <c r="BL123" s="111"/>
      <c r="BM123" s="111"/>
    </row>
    <row r="124" spans="1:65" ht="24" customHeight="1">
      <c r="A124" s="17"/>
      <c r="B124" s="18"/>
      <c r="C124" s="123" t="s">
        <v>461</v>
      </c>
      <c r="D124" s="123" t="s">
        <v>150</v>
      </c>
      <c r="E124" s="124" t="s">
        <v>727</v>
      </c>
      <c r="F124" s="125" t="s">
        <v>728</v>
      </c>
      <c r="G124" s="126" t="s">
        <v>153</v>
      </c>
      <c r="H124" s="127">
        <v>50.878</v>
      </c>
      <c r="I124" s="294"/>
      <c r="J124" s="128">
        <f t="shared" ref="J124:J138" si="24">ROUND(I124*H124,2)</f>
        <v>0</v>
      </c>
      <c r="K124" s="125" t="s">
        <v>19</v>
      </c>
      <c r="L124" s="18"/>
      <c r="M124" s="129" t="s">
        <v>19</v>
      </c>
      <c r="N124" s="130" t="s">
        <v>44</v>
      </c>
      <c r="O124" s="17"/>
      <c r="P124" s="131">
        <f t="shared" ref="P124:P138" si="25">O124*H124</f>
        <v>0</v>
      </c>
      <c r="Q124" s="131">
        <v>0</v>
      </c>
      <c r="R124" s="131">
        <f t="shared" ref="R124:R138" si="26">Q124*H124</f>
        <v>0</v>
      </c>
      <c r="S124" s="131">
        <v>0</v>
      </c>
      <c r="T124" s="132">
        <f t="shared" ref="T124:T138" si="27">S124*H124</f>
        <v>0</v>
      </c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33" t="s">
        <v>155</v>
      </c>
      <c r="AS124" s="17"/>
      <c r="AT124" s="133" t="s">
        <v>150</v>
      </c>
      <c r="AU124" s="133" t="s">
        <v>81</v>
      </c>
      <c r="AV124" s="17"/>
      <c r="AW124" s="17"/>
      <c r="AX124" s="17"/>
      <c r="AY124" s="3" t="s">
        <v>147</v>
      </c>
      <c r="AZ124" s="17"/>
      <c r="BA124" s="17"/>
      <c r="BB124" s="17"/>
      <c r="BC124" s="17"/>
      <c r="BD124" s="17"/>
      <c r="BE124" s="134">
        <f t="shared" ref="BE124:BE138" si="28">IF(N124="základní",J124,0)</f>
        <v>0</v>
      </c>
      <c r="BF124" s="134">
        <f t="shared" ref="BF124:BF138" si="29">IF(N124="snížená",J124,0)</f>
        <v>0</v>
      </c>
      <c r="BG124" s="134">
        <f t="shared" ref="BG124:BG138" si="30">IF(N124="zákl. přenesená",J124,0)</f>
        <v>0</v>
      </c>
      <c r="BH124" s="134">
        <f t="shared" ref="BH124:BH138" si="31">IF(N124="sníž. přenesená",J124,0)</f>
        <v>0</v>
      </c>
      <c r="BI124" s="134">
        <f t="shared" ref="BI124:BI138" si="32">IF(N124="nulová",J124,0)</f>
        <v>0</v>
      </c>
      <c r="BJ124" s="3" t="s">
        <v>81</v>
      </c>
      <c r="BK124" s="134">
        <f t="shared" ref="BK124:BK138" si="33">ROUND(I124*H124,2)</f>
        <v>0</v>
      </c>
      <c r="BL124" s="3" t="s">
        <v>155</v>
      </c>
      <c r="BM124" s="133" t="s">
        <v>620</v>
      </c>
    </row>
    <row r="125" spans="1:65" ht="24" customHeight="1">
      <c r="A125" s="17"/>
      <c r="B125" s="18"/>
      <c r="C125" s="123" t="s">
        <v>435</v>
      </c>
      <c r="D125" s="123" t="s">
        <v>150</v>
      </c>
      <c r="E125" s="124" t="s">
        <v>761</v>
      </c>
      <c r="F125" s="125" t="s">
        <v>730</v>
      </c>
      <c r="G125" s="126" t="s">
        <v>731</v>
      </c>
      <c r="H125" s="127">
        <v>1</v>
      </c>
      <c r="I125" s="294"/>
      <c r="J125" s="128">
        <f t="shared" si="24"/>
        <v>0</v>
      </c>
      <c r="K125" s="125" t="s">
        <v>19</v>
      </c>
      <c r="L125" s="18"/>
      <c r="M125" s="129" t="s">
        <v>19</v>
      </c>
      <c r="N125" s="130" t="s">
        <v>44</v>
      </c>
      <c r="O125" s="17"/>
      <c r="P125" s="131">
        <f t="shared" si="25"/>
        <v>0</v>
      </c>
      <c r="Q125" s="131">
        <v>0</v>
      </c>
      <c r="R125" s="131">
        <f t="shared" si="26"/>
        <v>0</v>
      </c>
      <c r="S125" s="131">
        <v>0</v>
      </c>
      <c r="T125" s="132">
        <f t="shared" si="27"/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33" t="s">
        <v>155</v>
      </c>
      <c r="AS125" s="17"/>
      <c r="AT125" s="133" t="s">
        <v>150</v>
      </c>
      <c r="AU125" s="133" t="s">
        <v>81</v>
      </c>
      <c r="AV125" s="17"/>
      <c r="AW125" s="17"/>
      <c r="AX125" s="17"/>
      <c r="AY125" s="3" t="s">
        <v>147</v>
      </c>
      <c r="AZ125" s="17"/>
      <c r="BA125" s="17"/>
      <c r="BB125" s="17"/>
      <c r="BC125" s="17"/>
      <c r="BD125" s="17"/>
      <c r="BE125" s="134">
        <f t="shared" si="28"/>
        <v>0</v>
      </c>
      <c r="BF125" s="134">
        <f t="shared" si="29"/>
        <v>0</v>
      </c>
      <c r="BG125" s="134">
        <f t="shared" si="30"/>
        <v>0</v>
      </c>
      <c r="BH125" s="134">
        <f t="shared" si="31"/>
        <v>0</v>
      </c>
      <c r="BI125" s="134">
        <f t="shared" si="32"/>
        <v>0</v>
      </c>
      <c r="BJ125" s="3" t="s">
        <v>81</v>
      </c>
      <c r="BK125" s="134">
        <f t="shared" si="33"/>
        <v>0</v>
      </c>
      <c r="BL125" s="3" t="s">
        <v>155</v>
      </c>
      <c r="BM125" s="133" t="s">
        <v>631</v>
      </c>
    </row>
    <row r="126" spans="1:65" ht="24" customHeight="1">
      <c r="A126" s="17"/>
      <c r="B126" s="18"/>
      <c r="C126" s="123" t="s">
        <v>469</v>
      </c>
      <c r="D126" s="123" t="s">
        <v>150</v>
      </c>
      <c r="E126" s="124" t="s">
        <v>732</v>
      </c>
      <c r="F126" s="125" t="s">
        <v>733</v>
      </c>
      <c r="G126" s="126" t="s">
        <v>731</v>
      </c>
      <c r="H126" s="127">
        <v>1</v>
      </c>
      <c r="I126" s="294"/>
      <c r="J126" s="128">
        <f t="shared" si="24"/>
        <v>0</v>
      </c>
      <c r="K126" s="125" t="s">
        <v>19</v>
      </c>
      <c r="L126" s="18"/>
      <c r="M126" s="129" t="s">
        <v>19</v>
      </c>
      <c r="N126" s="130" t="s">
        <v>44</v>
      </c>
      <c r="O126" s="17"/>
      <c r="P126" s="131">
        <f t="shared" si="25"/>
        <v>0</v>
      </c>
      <c r="Q126" s="131">
        <v>0</v>
      </c>
      <c r="R126" s="131">
        <f t="shared" si="26"/>
        <v>0</v>
      </c>
      <c r="S126" s="131">
        <v>0</v>
      </c>
      <c r="T126" s="132">
        <f t="shared" si="27"/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33" t="s">
        <v>155</v>
      </c>
      <c r="AS126" s="17"/>
      <c r="AT126" s="133" t="s">
        <v>150</v>
      </c>
      <c r="AU126" s="133" t="s">
        <v>81</v>
      </c>
      <c r="AV126" s="17"/>
      <c r="AW126" s="17"/>
      <c r="AX126" s="17"/>
      <c r="AY126" s="3" t="s">
        <v>147</v>
      </c>
      <c r="AZ126" s="17"/>
      <c r="BA126" s="17"/>
      <c r="BB126" s="17"/>
      <c r="BC126" s="17"/>
      <c r="BD126" s="17"/>
      <c r="BE126" s="134">
        <f t="shared" si="28"/>
        <v>0</v>
      </c>
      <c r="BF126" s="134">
        <f t="shared" si="29"/>
        <v>0</v>
      </c>
      <c r="BG126" s="134">
        <f t="shared" si="30"/>
        <v>0</v>
      </c>
      <c r="BH126" s="134">
        <f t="shared" si="31"/>
        <v>0</v>
      </c>
      <c r="BI126" s="134">
        <f t="shared" si="32"/>
        <v>0</v>
      </c>
      <c r="BJ126" s="3" t="s">
        <v>81</v>
      </c>
      <c r="BK126" s="134">
        <f t="shared" si="33"/>
        <v>0</v>
      </c>
      <c r="BL126" s="3" t="s">
        <v>155</v>
      </c>
      <c r="BM126" s="133" t="s">
        <v>641</v>
      </c>
    </row>
    <row r="127" spans="1:65" ht="16.5" customHeight="1">
      <c r="A127" s="17"/>
      <c r="B127" s="18"/>
      <c r="C127" s="123" t="s">
        <v>474</v>
      </c>
      <c r="D127" s="123" t="s">
        <v>150</v>
      </c>
      <c r="E127" s="124" t="s">
        <v>734</v>
      </c>
      <c r="F127" s="125" t="s">
        <v>735</v>
      </c>
      <c r="G127" s="126" t="s">
        <v>731</v>
      </c>
      <c r="H127" s="127">
        <v>1</v>
      </c>
      <c r="I127" s="294"/>
      <c r="J127" s="128">
        <f t="shared" si="24"/>
        <v>0</v>
      </c>
      <c r="K127" s="125" t="s">
        <v>19</v>
      </c>
      <c r="L127" s="18"/>
      <c r="M127" s="129" t="s">
        <v>19</v>
      </c>
      <c r="N127" s="130" t="s">
        <v>44</v>
      </c>
      <c r="O127" s="17"/>
      <c r="P127" s="131">
        <f t="shared" si="25"/>
        <v>0</v>
      </c>
      <c r="Q127" s="131">
        <v>0</v>
      </c>
      <c r="R127" s="131">
        <f t="shared" si="26"/>
        <v>0</v>
      </c>
      <c r="S127" s="131">
        <v>0</v>
      </c>
      <c r="T127" s="132">
        <f t="shared" si="27"/>
        <v>0</v>
      </c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33" t="s">
        <v>155</v>
      </c>
      <c r="AS127" s="17"/>
      <c r="AT127" s="133" t="s">
        <v>150</v>
      </c>
      <c r="AU127" s="133" t="s">
        <v>81</v>
      </c>
      <c r="AV127" s="17"/>
      <c r="AW127" s="17"/>
      <c r="AX127" s="17"/>
      <c r="AY127" s="3" t="s">
        <v>147</v>
      </c>
      <c r="AZ127" s="17"/>
      <c r="BA127" s="17"/>
      <c r="BB127" s="17"/>
      <c r="BC127" s="17"/>
      <c r="BD127" s="17"/>
      <c r="BE127" s="134">
        <f t="shared" si="28"/>
        <v>0</v>
      </c>
      <c r="BF127" s="134">
        <f t="shared" si="29"/>
        <v>0</v>
      </c>
      <c r="BG127" s="134">
        <f t="shared" si="30"/>
        <v>0</v>
      </c>
      <c r="BH127" s="134">
        <f t="shared" si="31"/>
        <v>0</v>
      </c>
      <c r="BI127" s="134">
        <f t="shared" si="32"/>
        <v>0</v>
      </c>
      <c r="BJ127" s="3" t="s">
        <v>81</v>
      </c>
      <c r="BK127" s="134">
        <f t="shared" si="33"/>
        <v>0</v>
      </c>
      <c r="BL127" s="3" t="s">
        <v>155</v>
      </c>
      <c r="BM127" s="133" t="s">
        <v>651</v>
      </c>
    </row>
    <row r="128" spans="1:65" ht="16.5" customHeight="1">
      <c r="A128" s="17"/>
      <c r="B128" s="18"/>
      <c r="C128" s="123" t="s">
        <v>478</v>
      </c>
      <c r="D128" s="123" t="s">
        <v>150</v>
      </c>
      <c r="E128" s="124" t="s">
        <v>736</v>
      </c>
      <c r="F128" s="125" t="s">
        <v>737</v>
      </c>
      <c r="G128" s="126" t="s">
        <v>731</v>
      </c>
      <c r="H128" s="127">
        <v>1</v>
      </c>
      <c r="I128" s="294"/>
      <c r="J128" s="128">
        <f t="shared" si="24"/>
        <v>0</v>
      </c>
      <c r="K128" s="125" t="s">
        <v>19</v>
      </c>
      <c r="L128" s="18"/>
      <c r="M128" s="129" t="s">
        <v>19</v>
      </c>
      <c r="N128" s="130" t="s">
        <v>44</v>
      </c>
      <c r="O128" s="17"/>
      <c r="P128" s="131">
        <f t="shared" si="25"/>
        <v>0</v>
      </c>
      <c r="Q128" s="131">
        <v>0</v>
      </c>
      <c r="R128" s="131">
        <f t="shared" si="26"/>
        <v>0</v>
      </c>
      <c r="S128" s="131">
        <v>0</v>
      </c>
      <c r="T128" s="132">
        <f t="shared" si="27"/>
        <v>0</v>
      </c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33" t="s">
        <v>155</v>
      </c>
      <c r="AS128" s="17"/>
      <c r="AT128" s="133" t="s">
        <v>150</v>
      </c>
      <c r="AU128" s="133" t="s">
        <v>81</v>
      </c>
      <c r="AV128" s="17"/>
      <c r="AW128" s="17"/>
      <c r="AX128" s="17"/>
      <c r="AY128" s="3" t="s">
        <v>147</v>
      </c>
      <c r="AZ128" s="17"/>
      <c r="BA128" s="17"/>
      <c r="BB128" s="17"/>
      <c r="BC128" s="17"/>
      <c r="BD128" s="17"/>
      <c r="BE128" s="134">
        <f t="shared" si="28"/>
        <v>0</v>
      </c>
      <c r="BF128" s="134">
        <f t="shared" si="29"/>
        <v>0</v>
      </c>
      <c r="BG128" s="134">
        <f t="shared" si="30"/>
        <v>0</v>
      </c>
      <c r="BH128" s="134">
        <f t="shared" si="31"/>
        <v>0</v>
      </c>
      <c r="BI128" s="134">
        <f t="shared" si="32"/>
        <v>0</v>
      </c>
      <c r="BJ128" s="3" t="s">
        <v>81</v>
      </c>
      <c r="BK128" s="134">
        <f t="shared" si="33"/>
        <v>0</v>
      </c>
      <c r="BL128" s="3" t="s">
        <v>155</v>
      </c>
      <c r="BM128" s="133" t="s">
        <v>662</v>
      </c>
    </row>
    <row r="129" spans="1:65" ht="16.5" customHeight="1">
      <c r="A129" s="17"/>
      <c r="B129" s="18"/>
      <c r="C129" s="123" t="s">
        <v>483</v>
      </c>
      <c r="D129" s="123" t="s">
        <v>150</v>
      </c>
      <c r="E129" s="124" t="s">
        <v>738</v>
      </c>
      <c r="F129" s="125" t="s">
        <v>739</v>
      </c>
      <c r="G129" s="126" t="s">
        <v>731</v>
      </c>
      <c r="H129" s="127">
        <v>1</v>
      </c>
      <c r="I129" s="294"/>
      <c r="J129" s="128">
        <f t="shared" si="24"/>
        <v>0</v>
      </c>
      <c r="K129" s="125" t="s">
        <v>19</v>
      </c>
      <c r="L129" s="18"/>
      <c r="M129" s="129" t="s">
        <v>19</v>
      </c>
      <c r="N129" s="130" t="s">
        <v>44</v>
      </c>
      <c r="O129" s="17"/>
      <c r="P129" s="131">
        <f t="shared" si="25"/>
        <v>0</v>
      </c>
      <c r="Q129" s="131">
        <v>0</v>
      </c>
      <c r="R129" s="131">
        <f t="shared" si="26"/>
        <v>0</v>
      </c>
      <c r="S129" s="131">
        <v>0</v>
      </c>
      <c r="T129" s="132">
        <f t="shared" si="27"/>
        <v>0</v>
      </c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33" t="s">
        <v>155</v>
      </c>
      <c r="AS129" s="17"/>
      <c r="AT129" s="133" t="s">
        <v>150</v>
      </c>
      <c r="AU129" s="133" t="s">
        <v>81</v>
      </c>
      <c r="AV129" s="17"/>
      <c r="AW129" s="17"/>
      <c r="AX129" s="17"/>
      <c r="AY129" s="3" t="s">
        <v>147</v>
      </c>
      <c r="AZ129" s="17"/>
      <c r="BA129" s="17"/>
      <c r="BB129" s="17"/>
      <c r="BC129" s="17"/>
      <c r="BD129" s="17"/>
      <c r="BE129" s="134">
        <f t="shared" si="28"/>
        <v>0</v>
      </c>
      <c r="BF129" s="134">
        <f t="shared" si="29"/>
        <v>0</v>
      </c>
      <c r="BG129" s="134">
        <f t="shared" si="30"/>
        <v>0</v>
      </c>
      <c r="BH129" s="134">
        <f t="shared" si="31"/>
        <v>0</v>
      </c>
      <c r="BI129" s="134">
        <f t="shared" si="32"/>
        <v>0</v>
      </c>
      <c r="BJ129" s="3" t="s">
        <v>81</v>
      </c>
      <c r="BK129" s="134">
        <f t="shared" si="33"/>
        <v>0</v>
      </c>
      <c r="BL129" s="3" t="s">
        <v>155</v>
      </c>
      <c r="BM129" s="133" t="s">
        <v>676</v>
      </c>
    </row>
    <row r="130" spans="1:65" ht="16.5" customHeight="1">
      <c r="A130" s="17"/>
      <c r="B130" s="18"/>
      <c r="C130" s="123" t="s">
        <v>487</v>
      </c>
      <c r="D130" s="123" t="s">
        <v>150</v>
      </c>
      <c r="E130" s="124" t="s">
        <v>764</v>
      </c>
      <c r="F130" s="125" t="s">
        <v>765</v>
      </c>
      <c r="G130" s="126" t="s">
        <v>731</v>
      </c>
      <c r="H130" s="127">
        <v>1</v>
      </c>
      <c r="I130" s="294"/>
      <c r="J130" s="128">
        <f t="shared" si="24"/>
        <v>0</v>
      </c>
      <c r="K130" s="125" t="s">
        <v>19</v>
      </c>
      <c r="L130" s="18"/>
      <c r="M130" s="129" t="s">
        <v>19</v>
      </c>
      <c r="N130" s="130" t="s">
        <v>44</v>
      </c>
      <c r="O130" s="17"/>
      <c r="P130" s="131">
        <f t="shared" si="25"/>
        <v>0</v>
      </c>
      <c r="Q130" s="131">
        <v>0</v>
      </c>
      <c r="R130" s="131">
        <f t="shared" si="26"/>
        <v>0</v>
      </c>
      <c r="S130" s="131">
        <v>0</v>
      </c>
      <c r="T130" s="132">
        <f t="shared" si="27"/>
        <v>0</v>
      </c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33" t="s">
        <v>155</v>
      </c>
      <c r="AS130" s="17"/>
      <c r="AT130" s="133" t="s">
        <v>150</v>
      </c>
      <c r="AU130" s="133" t="s">
        <v>81</v>
      </c>
      <c r="AV130" s="17"/>
      <c r="AW130" s="17"/>
      <c r="AX130" s="17"/>
      <c r="AY130" s="3" t="s">
        <v>147</v>
      </c>
      <c r="AZ130" s="17"/>
      <c r="BA130" s="17"/>
      <c r="BB130" s="17"/>
      <c r="BC130" s="17"/>
      <c r="BD130" s="17"/>
      <c r="BE130" s="134">
        <f t="shared" si="28"/>
        <v>0</v>
      </c>
      <c r="BF130" s="134">
        <f t="shared" si="29"/>
        <v>0</v>
      </c>
      <c r="BG130" s="134">
        <f t="shared" si="30"/>
        <v>0</v>
      </c>
      <c r="BH130" s="134">
        <f t="shared" si="31"/>
        <v>0</v>
      </c>
      <c r="BI130" s="134">
        <f t="shared" si="32"/>
        <v>0</v>
      </c>
      <c r="BJ130" s="3" t="s">
        <v>81</v>
      </c>
      <c r="BK130" s="134">
        <f t="shared" si="33"/>
        <v>0</v>
      </c>
      <c r="BL130" s="3" t="s">
        <v>155</v>
      </c>
      <c r="BM130" s="133" t="s">
        <v>688</v>
      </c>
    </row>
    <row r="131" spans="1:65" ht="16.5" customHeight="1">
      <c r="A131" s="17"/>
      <c r="B131" s="18"/>
      <c r="C131" s="123" t="s">
        <v>492</v>
      </c>
      <c r="D131" s="123" t="s">
        <v>150</v>
      </c>
      <c r="E131" s="124" t="s">
        <v>766</v>
      </c>
      <c r="F131" s="125" t="s">
        <v>767</v>
      </c>
      <c r="G131" s="126" t="s">
        <v>731</v>
      </c>
      <c r="H131" s="127">
        <v>1</v>
      </c>
      <c r="I131" s="294"/>
      <c r="J131" s="128">
        <f t="shared" si="24"/>
        <v>0</v>
      </c>
      <c r="K131" s="125" t="s">
        <v>19</v>
      </c>
      <c r="L131" s="18"/>
      <c r="M131" s="129" t="s">
        <v>19</v>
      </c>
      <c r="N131" s="130" t="s">
        <v>44</v>
      </c>
      <c r="O131" s="17"/>
      <c r="P131" s="131">
        <f t="shared" si="25"/>
        <v>0</v>
      </c>
      <c r="Q131" s="131">
        <v>0</v>
      </c>
      <c r="R131" s="131">
        <f t="shared" si="26"/>
        <v>0</v>
      </c>
      <c r="S131" s="131">
        <v>0</v>
      </c>
      <c r="T131" s="132">
        <f t="shared" si="27"/>
        <v>0</v>
      </c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33" t="s">
        <v>155</v>
      </c>
      <c r="AS131" s="17"/>
      <c r="AT131" s="133" t="s">
        <v>150</v>
      </c>
      <c r="AU131" s="133" t="s">
        <v>81</v>
      </c>
      <c r="AV131" s="17"/>
      <c r="AW131" s="17"/>
      <c r="AX131" s="17"/>
      <c r="AY131" s="3" t="s">
        <v>147</v>
      </c>
      <c r="AZ131" s="17"/>
      <c r="BA131" s="17"/>
      <c r="BB131" s="17"/>
      <c r="BC131" s="17"/>
      <c r="BD131" s="17"/>
      <c r="BE131" s="134">
        <f t="shared" si="28"/>
        <v>0</v>
      </c>
      <c r="BF131" s="134">
        <f t="shared" si="29"/>
        <v>0</v>
      </c>
      <c r="BG131" s="134">
        <f t="shared" si="30"/>
        <v>0</v>
      </c>
      <c r="BH131" s="134">
        <f t="shared" si="31"/>
        <v>0</v>
      </c>
      <c r="BI131" s="134">
        <f t="shared" si="32"/>
        <v>0</v>
      </c>
      <c r="BJ131" s="3" t="s">
        <v>81</v>
      </c>
      <c r="BK131" s="134">
        <f t="shared" si="33"/>
        <v>0</v>
      </c>
      <c r="BL131" s="3" t="s">
        <v>155</v>
      </c>
      <c r="BM131" s="133" t="s">
        <v>699</v>
      </c>
    </row>
    <row r="132" spans="1:65" ht="16.5" customHeight="1">
      <c r="A132" s="17"/>
      <c r="B132" s="18"/>
      <c r="C132" s="123" t="s">
        <v>497</v>
      </c>
      <c r="D132" s="123" t="s">
        <v>150</v>
      </c>
      <c r="E132" s="124" t="s">
        <v>768</v>
      </c>
      <c r="F132" s="125" t="s">
        <v>769</v>
      </c>
      <c r="G132" s="126" t="s">
        <v>731</v>
      </c>
      <c r="H132" s="127">
        <v>1</v>
      </c>
      <c r="I132" s="294"/>
      <c r="J132" s="128">
        <f t="shared" si="24"/>
        <v>0</v>
      </c>
      <c r="K132" s="125" t="s">
        <v>19</v>
      </c>
      <c r="L132" s="18"/>
      <c r="M132" s="129" t="s">
        <v>19</v>
      </c>
      <c r="N132" s="130" t="s">
        <v>44</v>
      </c>
      <c r="O132" s="17"/>
      <c r="P132" s="131">
        <f t="shared" si="25"/>
        <v>0</v>
      </c>
      <c r="Q132" s="131">
        <v>0</v>
      </c>
      <c r="R132" s="131">
        <f t="shared" si="26"/>
        <v>0</v>
      </c>
      <c r="S132" s="131">
        <v>0</v>
      </c>
      <c r="T132" s="132">
        <f t="shared" si="27"/>
        <v>0</v>
      </c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33" t="s">
        <v>155</v>
      </c>
      <c r="AS132" s="17"/>
      <c r="AT132" s="133" t="s">
        <v>150</v>
      </c>
      <c r="AU132" s="133" t="s">
        <v>81</v>
      </c>
      <c r="AV132" s="17"/>
      <c r="AW132" s="17"/>
      <c r="AX132" s="17"/>
      <c r="AY132" s="3" t="s">
        <v>147</v>
      </c>
      <c r="AZ132" s="17"/>
      <c r="BA132" s="17"/>
      <c r="BB132" s="17"/>
      <c r="BC132" s="17"/>
      <c r="BD132" s="17"/>
      <c r="BE132" s="134">
        <f t="shared" si="28"/>
        <v>0</v>
      </c>
      <c r="BF132" s="134">
        <f t="shared" si="29"/>
        <v>0</v>
      </c>
      <c r="BG132" s="134">
        <f t="shared" si="30"/>
        <v>0</v>
      </c>
      <c r="BH132" s="134">
        <f t="shared" si="31"/>
        <v>0</v>
      </c>
      <c r="BI132" s="134">
        <f t="shared" si="32"/>
        <v>0</v>
      </c>
      <c r="BJ132" s="3" t="s">
        <v>81</v>
      </c>
      <c r="BK132" s="134">
        <f t="shared" si="33"/>
        <v>0</v>
      </c>
      <c r="BL132" s="3" t="s">
        <v>155</v>
      </c>
      <c r="BM132" s="133" t="s">
        <v>770</v>
      </c>
    </row>
    <row r="133" spans="1:65" ht="16.5" customHeight="1">
      <c r="A133" s="17"/>
      <c r="B133" s="18"/>
      <c r="C133" s="123" t="s">
        <v>503</v>
      </c>
      <c r="D133" s="123" t="s">
        <v>150</v>
      </c>
      <c r="E133" s="124" t="s">
        <v>771</v>
      </c>
      <c r="F133" s="125" t="s">
        <v>772</v>
      </c>
      <c r="G133" s="126" t="s">
        <v>731</v>
      </c>
      <c r="H133" s="127">
        <v>1</v>
      </c>
      <c r="I133" s="294"/>
      <c r="J133" s="128">
        <f t="shared" si="24"/>
        <v>0</v>
      </c>
      <c r="K133" s="125" t="s">
        <v>19</v>
      </c>
      <c r="L133" s="18"/>
      <c r="M133" s="129" t="s">
        <v>19</v>
      </c>
      <c r="N133" s="130" t="s">
        <v>44</v>
      </c>
      <c r="O133" s="17"/>
      <c r="P133" s="131">
        <f t="shared" si="25"/>
        <v>0</v>
      </c>
      <c r="Q133" s="131">
        <v>0</v>
      </c>
      <c r="R133" s="131">
        <f t="shared" si="26"/>
        <v>0</v>
      </c>
      <c r="S133" s="131">
        <v>0</v>
      </c>
      <c r="T133" s="132">
        <f t="shared" si="27"/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33" t="s">
        <v>155</v>
      </c>
      <c r="AS133" s="17"/>
      <c r="AT133" s="133" t="s">
        <v>150</v>
      </c>
      <c r="AU133" s="133" t="s">
        <v>81</v>
      </c>
      <c r="AV133" s="17"/>
      <c r="AW133" s="17"/>
      <c r="AX133" s="17"/>
      <c r="AY133" s="3" t="s">
        <v>147</v>
      </c>
      <c r="AZ133" s="17"/>
      <c r="BA133" s="17"/>
      <c r="BB133" s="17"/>
      <c r="BC133" s="17"/>
      <c r="BD133" s="17"/>
      <c r="BE133" s="134">
        <f t="shared" si="28"/>
        <v>0</v>
      </c>
      <c r="BF133" s="134">
        <f t="shared" si="29"/>
        <v>0</v>
      </c>
      <c r="BG133" s="134">
        <f t="shared" si="30"/>
        <v>0</v>
      </c>
      <c r="BH133" s="134">
        <f t="shared" si="31"/>
        <v>0</v>
      </c>
      <c r="BI133" s="134">
        <f t="shared" si="32"/>
        <v>0</v>
      </c>
      <c r="BJ133" s="3" t="s">
        <v>81</v>
      </c>
      <c r="BK133" s="134">
        <f t="shared" si="33"/>
        <v>0</v>
      </c>
      <c r="BL133" s="3" t="s">
        <v>155</v>
      </c>
      <c r="BM133" s="133" t="s">
        <v>773</v>
      </c>
    </row>
    <row r="134" spans="1:65" ht="16.5" customHeight="1">
      <c r="A134" s="17"/>
      <c r="B134" s="18"/>
      <c r="C134" s="123" t="s">
        <v>508</v>
      </c>
      <c r="D134" s="123" t="s">
        <v>150</v>
      </c>
      <c r="E134" s="124" t="s">
        <v>774</v>
      </c>
      <c r="F134" s="125" t="s">
        <v>775</v>
      </c>
      <c r="G134" s="126" t="s">
        <v>731</v>
      </c>
      <c r="H134" s="127">
        <v>1</v>
      </c>
      <c r="I134" s="294"/>
      <c r="J134" s="128">
        <f t="shared" si="24"/>
        <v>0</v>
      </c>
      <c r="K134" s="125" t="s">
        <v>19</v>
      </c>
      <c r="L134" s="18"/>
      <c r="M134" s="129" t="s">
        <v>19</v>
      </c>
      <c r="N134" s="130" t="s">
        <v>44</v>
      </c>
      <c r="O134" s="17"/>
      <c r="P134" s="131">
        <f t="shared" si="25"/>
        <v>0</v>
      </c>
      <c r="Q134" s="131">
        <v>0</v>
      </c>
      <c r="R134" s="131">
        <f t="shared" si="26"/>
        <v>0</v>
      </c>
      <c r="S134" s="131">
        <v>0</v>
      </c>
      <c r="T134" s="132">
        <f t="shared" si="27"/>
        <v>0</v>
      </c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33" t="s">
        <v>155</v>
      </c>
      <c r="AS134" s="17"/>
      <c r="AT134" s="133" t="s">
        <v>150</v>
      </c>
      <c r="AU134" s="133" t="s">
        <v>81</v>
      </c>
      <c r="AV134" s="17"/>
      <c r="AW134" s="17"/>
      <c r="AX134" s="17"/>
      <c r="AY134" s="3" t="s">
        <v>147</v>
      </c>
      <c r="AZ134" s="17"/>
      <c r="BA134" s="17"/>
      <c r="BB134" s="17"/>
      <c r="BC134" s="17"/>
      <c r="BD134" s="17"/>
      <c r="BE134" s="134">
        <f t="shared" si="28"/>
        <v>0</v>
      </c>
      <c r="BF134" s="134">
        <f t="shared" si="29"/>
        <v>0</v>
      </c>
      <c r="BG134" s="134">
        <f t="shared" si="30"/>
        <v>0</v>
      </c>
      <c r="BH134" s="134">
        <f t="shared" si="31"/>
        <v>0</v>
      </c>
      <c r="BI134" s="134">
        <f t="shared" si="32"/>
        <v>0</v>
      </c>
      <c r="BJ134" s="3" t="s">
        <v>81</v>
      </c>
      <c r="BK134" s="134">
        <f t="shared" si="33"/>
        <v>0</v>
      </c>
      <c r="BL134" s="3" t="s">
        <v>155</v>
      </c>
      <c r="BM134" s="133" t="s">
        <v>776</v>
      </c>
    </row>
    <row r="135" spans="1:65" ht="16.5" customHeight="1">
      <c r="A135" s="17"/>
      <c r="B135" s="18"/>
      <c r="C135" s="123" t="s">
        <v>513</v>
      </c>
      <c r="D135" s="123" t="s">
        <v>150</v>
      </c>
      <c r="E135" s="124" t="s">
        <v>777</v>
      </c>
      <c r="F135" s="125" t="s">
        <v>751</v>
      </c>
      <c r="G135" s="126" t="s">
        <v>731</v>
      </c>
      <c r="H135" s="127">
        <v>1</v>
      </c>
      <c r="I135" s="294"/>
      <c r="J135" s="128">
        <f t="shared" si="24"/>
        <v>0</v>
      </c>
      <c r="K135" s="125" t="s">
        <v>19</v>
      </c>
      <c r="L135" s="18"/>
      <c r="M135" s="129" t="s">
        <v>19</v>
      </c>
      <c r="N135" s="130" t="s">
        <v>44</v>
      </c>
      <c r="O135" s="17"/>
      <c r="P135" s="131">
        <f t="shared" si="25"/>
        <v>0</v>
      </c>
      <c r="Q135" s="131">
        <v>0</v>
      </c>
      <c r="R135" s="131">
        <f t="shared" si="26"/>
        <v>0</v>
      </c>
      <c r="S135" s="131">
        <v>0</v>
      </c>
      <c r="T135" s="132">
        <f t="shared" si="27"/>
        <v>0</v>
      </c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33" t="s">
        <v>155</v>
      </c>
      <c r="AS135" s="17"/>
      <c r="AT135" s="133" t="s">
        <v>150</v>
      </c>
      <c r="AU135" s="133" t="s">
        <v>81</v>
      </c>
      <c r="AV135" s="17"/>
      <c r="AW135" s="17"/>
      <c r="AX135" s="17"/>
      <c r="AY135" s="3" t="s">
        <v>147</v>
      </c>
      <c r="AZ135" s="17"/>
      <c r="BA135" s="17"/>
      <c r="BB135" s="17"/>
      <c r="BC135" s="17"/>
      <c r="BD135" s="17"/>
      <c r="BE135" s="134">
        <f t="shared" si="28"/>
        <v>0</v>
      </c>
      <c r="BF135" s="134">
        <f t="shared" si="29"/>
        <v>0</v>
      </c>
      <c r="BG135" s="134">
        <f t="shared" si="30"/>
        <v>0</v>
      </c>
      <c r="BH135" s="134">
        <f t="shared" si="31"/>
        <v>0</v>
      </c>
      <c r="BI135" s="134">
        <f t="shared" si="32"/>
        <v>0</v>
      </c>
      <c r="BJ135" s="3" t="s">
        <v>81</v>
      </c>
      <c r="BK135" s="134">
        <f t="shared" si="33"/>
        <v>0</v>
      </c>
      <c r="BL135" s="3" t="s">
        <v>155</v>
      </c>
      <c r="BM135" s="133" t="s">
        <v>778</v>
      </c>
    </row>
    <row r="136" spans="1:65" ht="16.5" customHeight="1">
      <c r="A136" s="17"/>
      <c r="B136" s="18"/>
      <c r="C136" s="123" t="s">
        <v>518</v>
      </c>
      <c r="D136" s="123" t="s">
        <v>150</v>
      </c>
      <c r="E136" s="124" t="s">
        <v>752</v>
      </c>
      <c r="F136" s="125" t="s">
        <v>753</v>
      </c>
      <c r="G136" s="126" t="s">
        <v>754</v>
      </c>
      <c r="H136" s="127">
        <v>3</v>
      </c>
      <c r="I136" s="294"/>
      <c r="J136" s="128">
        <f t="shared" si="24"/>
        <v>0</v>
      </c>
      <c r="K136" s="125" t="s">
        <v>19</v>
      </c>
      <c r="L136" s="18"/>
      <c r="M136" s="129" t="s">
        <v>19</v>
      </c>
      <c r="N136" s="130" t="s">
        <v>44</v>
      </c>
      <c r="O136" s="17"/>
      <c r="P136" s="131">
        <f t="shared" si="25"/>
        <v>0</v>
      </c>
      <c r="Q136" s="131">
        <v>0</v>
      </c>
      <c r="R136" s="131">
        <f t="shared" si="26"/>
        <v>0</v>
      </c>
      <c r="S136" s="131">
        <v>0</v>
      </c>
      <c r="T136" s="132">
        <f t="shared" si="27"/>
        <v>0</v>
      </c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33" t="s">
        <v>155</v>
      </c>
      <c r="AS136" s="17"/>
      <c r="AT136" s="133" t="s">
        <v>150</v>
      </c>
      <c r="AU136" s="133" t="s">
        <v>81</v>
      </c>
      <c r="AV136" s="17"/>
      <c r="AW136" s="17"/>
      <c r="AX136" s="17"/>
      <c r="AY136" s="3" t="s">
        <v>147</v>
      </c>
      <c r="AZ136" s="17"/>
      <c r="BA136" s="17"/>
      <c r="BB136" s="17"/>
      <c r="BC136" s="17"/>
      <c r="BD136" s="17"/>
      <c r="BE136" s="134">
        <f t="shared" si="28"/>
        <v>0</v>
      </c>
      <c r="BF136" s="134">
        <f t="shared" si="29"/>
        <v>0</v>
      </c>
      <c r="BG136" s="134">
        <f t="shared" si="30"/>
        <v>0</v>
      </c>
      <c r="BH136" s="134">
        <f t="shared" si="31"/>
        <v>0</v>
      </c>
      <c r="BI136" s="134">
        <f t="shared" si="32"/>
        <v>0</v>
      </c>
      <c r="BJ136" s="3" t="s">
        <v>81</v>
      </c>
      <c r="BK136" s="134">
        <f t="shared" si="33"/>
        <v>0</v>
      </c>
      <c r="BL136" s="3" t="s">
        <v>155</v>
      </c>
      <c r="BM136" s="133" t="s">
        <v>779</v>
      </c>
    </row>
    <row r="137" spans="1:65" ht="16.5" customHeight="1">
      <c r="A137" s="17"/>
      <c r="B137" s="18"/>
      <c r="C137" s="123" t="s">
        <v>523</v>
      </c>
      <c r="D137" s="123" t="s">
        <v>150</v>
      </c>
      <c r="E137" s="124" t="s">
        <v>755</v>
      </c>
      <c r="F137" s="125" t="s">
        <v>756</v>
      </c>
      <c r="G137" s="126" t="s">
        <v>306</v>
      </c>
      <c r="H137" s="127">
        <v>1</v>
      </c>
      <c r="I137" s="294"/>
      <c r="J137" s="128">
        <f t="shared" si="24"/>
        <v>0</v>
      </c>
      <c r="K137" s="125" t="s">
        <v>19</v>
      </c>
      <c r="L137" s="18"/>
      <c r="M137" s="129" t="s">
        <v>19</v>
      </c>
      <c r="N137" s="130" t="s">
        <v>44</v>
      </c>
      <c r="O137" s="17"/>
      <c r="P137" s="131">
        <f t="shared" si="25"/>
        <v>0</v>
      </c>
      <c r="Q137" s="131">
        <v>0</v>
      </c>
      <c r="R137" s="131">
        <f t="shared" si="26"/>
        <v>0</v>
      </c>
      <c r="S137" s="131">
        <v>0</v>
      </c>
      <c r="T137" s="132">
        <f t="shared" si="27"/>
        <v>0</v>
      </c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33" t="s">
        <v>155</v>
      </c>
      <c r="AS137" s="17"/>
      <c r="AT137" s="133" t="s">
        <v>150</v>
      </c>
      <c r="AU137" s="133" t="s">
        <v>81</v>
      </c>
      <c r="AV137" s="17"/>
      <c r="AW137" s="17"/>
      <c r="AX137" s="17"/>
      <c r="AY137" s="3" t="s">
        <v>147</v>
      </c>
      <c r="AZ137" s="17"/>
      <c r="BA137" s="17"/>
      <c r="BB137" s="17"/>
      <c r="BC137" s="17"/>
      <c r="BD137" s="17"/>
      <c r="BE137" s="134">
        <f t="shared" si="28"/>
        <v>0</v>
      </c>
      <c r="BF137" s="134">
        <f t="shared" si="29"/>
        <v>0</v>
      </c>
      <c r="BG137" s="134">
        <f t="shared" si="30"/>
        <v>0</v>
      </c>
      <c r="BH137" s="134">
        <f t="shared" si="31"/>
        <v>0</v>
      </c>
      <c r="BI137" s="134">
        <f t="shared" si="32"/>
        <v>0</v>
      </c>
      <c r="BJ137" s="3" t="s">
        <v>81</v>
      </c>
      <c r="BK137" s="134">
        <f t="shared" si="33"/>
        <v>0</v>
      </c>
      <c r="BL137" s="3" t="s">
        <v>155</v>
      </c>
      <c r="BM137" s="133" t="s">
        <v>780</v>
      </c>
    </row>
    <row r="138" spans="1:65" ht="16.5" customHeight="1">
      <c r="A138" s="17"/>
      <c r="B138" s="18"/>
      <c r="C138" s="123" t="s">
        <v>528</v>
      </c>
      <c r="D138" s="123" t="s">
        <v>150</v>
      </c>
      <c r="E138" s="124" t="s">
        <v>757</v>
      </c>
      <c r="F138" s="125" t="s">
        <v>758</v>
      </c>
      <c r="G138" s="126" t="s">
        <v>188</v>
      </c>
      <c r="H138" s="127">
        <v>5</v>
      </c>
      <c r="I138" s="294"/>
      <c r="J138" s="128">
        <f t="shared" si="24"/>
        <v>0</v>
      </c>
      <c r="K138" s="125" t="s">
        <v>19</v>
      </c>
      <c r="L138" s="18"/>
      <c r="M138" s="129" t="s">
        <v>19</v>
      </c>
      <c r="N138" s="130" t="s">
        <v>44</v>
      </c>
      <c r="O138" s="17"/>
      <c r="P138" s="131">
        <f t="shared" si="25"/>
        <v>0</v>
      </c>
      <c r="Q138" s="131">
        <v>0</v>
      </c>
      <c r="R138" s="131">
        <f t="shared" si="26"/>
        <v>0</v>
      </c>
      <c r="S138" s="131">
        <v>0</v>
      </c>
      <c r="T138" s="132">
        <f t="shared" si="27"/>
        <v>0</v>
      </c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33" t="s">
        <v>155</v>
      </c>
      <c r="AS138" s="17"/>
      <c r="AT138" s="133" t="s">
        <v>150</v>
      </c>
      <c r="AU138" s="133" t="s">
        <v>81</v>
      </c>
      <c r="AV138" s="17"/>
      <c r="AW138" s="17"/>
      <c r="AX138" s="17"/>
      <c r="AY138" s="3" t="s">
        <v>147</v>
      </c>
      <c r="AZ138" s="17"/>
      <c r="BA138" s="17"/>
      <c r="BB138" s="17"/>
      <c r="BC138" s="17"/>
      <c r="BD138" s="17"/>
      <c r="BE138" s="134">
        <f t="shared" si="28"/>
        <v>0</v>
      </c>
      <c r="BF138" s="134">
        <f t="shared" si="29"/>
        <v>0</v>
      </c>
      <c r="BG138" s="134">
        <f t="shared" si="30"/>
        <v>0</v>
      </c>
      <c r="BH138" s="134">
        <f t="shared" si="31"/>
        <v>0</v>
      </c>
      <c r="BI138" s="134">
        <f t="shared" si="32"/>
        <v>0</v>
      </c>
      <c r="BJ138" s="3" t="s">
        <v>81</v>
      </c>
      <c r="BK138" s="134">
        <f t="shared" si="33"/>
        <v>0</v>
      </c>
      <c r="BL138" s="3" t="s">
        <v>155</v>
      </c>
      <c r="BM138" s="133" t="s">
        <v>781</v>
      </c>
    </row>
    <row r="139" spans="1:65" ht="25.5" customHeight="1">
      <c r="A139" s="111"/>
      <c r="B139" s="112"/>
      <c r="C139" s="111"/>
      <c r="D139" s="113" t="s">
        <v>72</v>
      </c>
      <c r="E139" s="114" t="s">
        <v>782</v>
      </c>
      <c r="F139" s="114" t="s">
        <v>783</v>
      </c>
      <c r="G139" s="111"/>
      <c r="H139" s="111"/>
      <c r="I139" s="111"/>
      <c r="J139" s="115">
        <f>BK139</f>
        <v>0</v>
      </c>
      <c r="K139" s="111"/>
      <c r="L139" s="112"/>
      <c r="M139" s="116"/>
      <c r="N139" s="111"/>
      <c r="O139" s="111"/>
      <c r="P139" s="117">
        <f>SUM(P140:P154)</f>
        <v>0</v>
      </c>
      <c r="Q139" s="111"/>
      <c r="R139" s="117">
        <f>SUM(R140:R154)</f>
        <v>0</v>
      </c>
      <c r="S139" s="111"/>
      <c r="T139" s="118">
        <f>SUM(T140:T154)</f>
        <v>0</v>
      </c>
      <c r="U139" s="111"/>
      <c r="V139" s="111"/>
      <c r="W139" s="111"/>
      <c r="X139" s="111"/>
      <c r="Y139" s="111"/>
      <c r="Z139" s="111"/>
      <c r="AA139" s="111"/>
      <c r="AB139" s="111"/>
      <c r="AC139" s="111"/>
      <c r="AD139" s="111"/>
      <c r="AE139" s="111"/>
      <c r="AF139" s="111"/>
      <c r="AG139" s="111"/>
      <c r="AH139" s="111"/>
      <c r="AI139" s="111"/>
      <c r="AJ139" s="111"/>
      <c r="AK139" s="111"/>
      <c r="AL139" s="111"/>
      <c r="AM139" s="111"/>
      <c r="AN139" s="111"/>
      <c r="AO139" s="111"/>
      <c r="AP139" s="111"/>
      <c r="AQ139" s="111"/>
      <c r="AR139" s="113" t="s">
        <v>81</v>
      </c>
      <c r="AS139" s="111"/>
      <c r="AT139" s="119" t="s">
        <v>72</v>
      </c>
      <c r="AU139" s="119" t="s">
        <v>73</v>
      </c>
      <c r="AV139" s="111"/>
      <c r="AW139" s="111"/>
      <c r="AX139" s="111"/>
      <c r="AY139" s="113" t="s">
        <v>147</v>
      </c>
      <c r="AZ139" s="111"/>
      <c r="BA139" s="111"/>
      <c r="BB139" s="111"/>
      <c r="BC139" s="111"/>
      <c r="BD139" s="111"/>
      <c r="BE139" s="111"/>
      <c r="BF139" s="111"/>
      <c r="BG139" s="111"/>
      <c r="BH139" s="111"/>
      <c r="BI139" s="111"/>
      <c r="BJ139" s="111"/>
      <c r="BK139" s="120">
        <f>SUM(BK140:BK154)</f>
        <v>0</v>
      </c>
      <c r="BL139" s="111"/>
      <c r="BM139" s="111"/>
    </row>
    <row r="140" spans="1:65" ht="24" customHeight="1">
      <c r="A140" s="17"/>
      <c r="B140" s="18"/>
      <c r="C140" s="123" t="s">
        <v>534</v>
      </c>
      <c r="D140" s="123" t="s">
        <v>150</v>
      </c>
      <c r="E140" s="124" t="s">
        <v>727</v>
      </c>
      <c r="F140" s="125" t="s">
        <v>728</v>
      </c>
      <c r="G140" s="126" t="s">
        <v>153</v>
      </c>
      <c r="H140" s="127">
        <v>28.291</v>
      </c>
      <c r="I140" s="294"/>
      <c r="J140" s="128">
        <f t="shared" ref="J140:J154" si="34">ROUND(I140*H140,2)</f>
        <v>0</v>
      </c>
      <c r="K140" s="125" t="s">
        <v>19</v>
      </c>
      <c r="L140" s="18"/>
      <c r="M140" s="129" t="s">
        <v>19</v>
      </c>
      <c r="N140" s="130" t="s">
        <v>44</v>
      </c>
      <c r="O140" s="17"/>
      <c r="P140" s="131">
        <f t="shared" ref="P140:P154" si="35">O140*H140</f>
        <v>0</v>
      </c>
      <c r="Q140" s="131">
        <v>0</v>
      </c>
      <c r="R140" s="131">
        <f t="shared" ref="R140:R154" si="36">Q140*H140</f>
        <v>0</v>
      </c>
      <c r="S140" s="131">
        <v>0</v>
      </c>
      <c r="T140" s="132">
        <f t="shared" ref="T140:T154" si="37">S140*H140</f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33" t="s">
        <v>155</v>
      </c>
      <c r="AS140" s="17"/>
      <c r="AT140" s="133" t="s">
        <v>150</v>
      </c>
      <c r="AU140" s="133" t="s">
        <v>81</v>
      </c>
      <c r="AV140" s="17"/>
      <c r="AW140" s="17"/>
      <c r="AX140" s="17"/>
      <c r="AY140" s="3" t="s">
        <v>147</v>
      </c>
      <c r="AZ140" s="17"/>
      <c r="BA140" s="17"/>
      <c r="BB140" s="17"/>
      <c r="BC140" s="17"/>
      <c r="BD140" s="17"/>
      <c r="BE140" s="134">
        <f t="shared" ref="BE140:BE154" si="38">IF(N140="základní",J140,0)</f>
        <v>0</v>
      </c>
      <c r="BF140" s="134">
        <f t="shared" ref="BF140:BF154" si="39">IF(N140="snížená",J140,0)</f>
        <v>0</v>
      </c>
      <c r="BG140" s="134">
        <f t="shared" ref="BG140:BG154" si="40">IF(N140="zákl. přenesená",J140,0)</f>
        <v>0</v>
      </c>
      <c r="BH140" s="134">
        <f t="shared" ref="BH140:BH154" si="41">IF(N140="sníž. přenesená",J140,0)</f>
        <v>0</v>
      </c>
      <c r="BI140" s="134">
        <f t="shared" ref="BI140:BI154" si="42">IF(N140="nulová",J140,0)</f>
        <v>0</v>
      </c>
      <c r="BJ140" s="3" t="s">
        <v>81</v>
      </c>
      <c r="BK140" s="134">
        <f t="shared" ref="BK140:BK154" si="43">ROUND(I140*H140,2)</f>
        <v>0</v>
      </c>
      <c r="BL140" s="3" t="s">
        <v>155</v>
      </c>
      <c r="BM140" s="133" t="s">
        <v>784</v>
      </c>
    </row>
    <row r="141" spans="1:65" ht="24" customHeight="1">
      <c r="A141" s="17"/>
      <c r="B141" s="18"/>
      <c r="C141" s="123" t="s">
        <v>539</v>
      </c>
      <c r="D141" s="123" t="s">
        <v>150</v>
      </c>
      <c r="E141" s="124" t="s">
        <v>785</v>
      </c>
      <c r="F141" s="125" t="s">
        <v>730</v>
      </c>
      <c r="G141" s="126" t="s">
        <v>731</v>
      </c>
      <c r="H141" s="127">
        <v>1</v>
      </c>
      <c r="I141" s="294"/>
      <c r="J141" s="128">
        <f t="shared" si="34"/>
        <v>0</v>
      </c>
      <c r="K141" s="125" t="s">
        <v>19</v>
      </c>
      <c r="L141" s="18"/>
      <c r="M141" s="129" t="s">
        <v>19</v>
      </c>
      <c r="N141" s="130" t="s">
        <v>44</v>
      </c>
      <c r="O141" s="17"/>
      <c r="P141" s="131">
        <f t="shared" si="35"/>
        <v>0</v>
      </c>
      <c r="Q141" s="131">
        <v>0</v>
      </c>
      <c r="R141" s="131">
        <f t="shared" si="36"/>
        <v>0</v>
      </c>
      <c r="S141" s="131">
        <v>0</v>
      </c>
      <c r="T141" s="132">
        <f t="shared" si="37"/>
        <v>0</v>
      </c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33" t="s">
        <v>155</v>
      </c>
      <c r="AS141" s="17"/>
      <c r="AT141" s="133" t="s">
        <v>150</v>
      </c>
      <c r="AU141" s="133" t="s">
        <v>81</v>
      </c>
      <c r="AV141" s="17"/>
      <c r="AW141" s="17"/>
      <c r="AX141" s="17"/>
      <c r="AY141" s="3" t="s">
        <v>147</v>
      </c>
      <c r="AZ141" s="17"/>
      <c r="BA141" s="17"/>
      <c r="BB141" s="17"/>
      <c r="BC141" s="17"/>
      <c r="BD141" s="17"/>
      <c r="BE141" s="134">
        <f t="shared" si="38"/>
        <v>0</v>
      </c>
      <c r="BF141" s="134">
        <f t="shared" si="39"/>
        <v>0</v>
      </c>
      <c r="BG141" s="134">
        <f t="shared" si="40"/>
        <v>0</v>
      </c>
      <c r="BH141" s="134">
        <f t="shared" si="41"/>
        <v>0</v>
      </c>
      <c r="BI141" s="134">
        <f t="shared" si="42"/>
        <v>0</v>
      </c>
      <c r="BJ141" s="3" t="s">
        <v>81</v>
      </c>
      <c r="BK141" s="134">
        <f t="shared" si="43"/>
        <v>0</v>
      </c>
      <c r="BL141" s="3" t="s">
        <v>155</v>
      </c>
      <c r="BM141" s="133" t="s">
        <v>786</v>
      </c>
    </row>
    <row r="142" spans="1:65" ht="24" customHeight="1">
      <c r="A142" s="17"/>
      <c r="B142" s="18"/>
      <c r="C142" s="123" t="s">
        <v>546</v>
      </c>
      <c r="D142" s="123" t="s">
        <v>150</v>
      </c>
      <c r="E142" s="124" t="s">
        <v>787</v>
      </c>
      <c r="F142" s="125" t="s">
        <v>788</v>
      </c>
      <c r="G142" s="126" t="s">
        <v>731</v>
      </c>
      <c r="H142" s="127">
        <v>1</v>
      </c>
      <c r="I142" s="294"/>
      <c r="J142" s="128">
        <f t="shared" si="34"/>
        <v>0</v>
      </c>
      <c r="K142" s="125" t="s">
        <v>19</v>
      </c>
      <c r="L142" s="18"/>
      <c r="M142" s="129" t="s">
        <v>19</v>
      </c>
      <c r="N142" s="130" t="s">
        <v>44</v>
      </c>
      <c r="O142" s="17"/>
      <c r="P142" s="131">
        <f t="shared" si="35"/>
        <v>0</v>
      </c>
      <c r="Q142" s="131">
        <v>0</v>
      </c>
      <c r="R142" s="131">
        <f t="shared" si="36"/>
        <v>0</v>
      </c>
      <c r="S142" s="131">
        <v>0</v>
      </c>
      <c r="T142" s="132">
        <f t="shared" si="37"/>
        <v>0</v>
      </c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33" t="s">
        <v>155</v>
      </c>
      <c r="AS142" s="17"/>
      <c r="AT142" s="133" t="s">
        <v>150</v>
      </c>
      <c r="AU142" s="133" t="s">
        <v>81</v>
      </c>
      <c r="AV142" s="17"/>
      <c r="AW142" s="17"/>
      <c r="AX142" s="17"/>
      <c r="AY142" s="3" t="s">
        <v>147</v>
      </c>
      <c r="AZ142" s="17"/>
      <c r="BA142" s="17"/>
      <c r="BB142" s="17"/>
      <c r="BC142" s="17"/>
      <c r="BD142" s="17"/>
      <c r="BE142" s="134">
        <f t="shared" si="38"/>
        <v>0</v>
      </c>
      <c r="BF142" s="134">
        <f t="shared" si="39"/>
        <v>0</v>
      </c>
      <c r="BG142" s="134">
        <f t="shared" si="40"/>
        <v>0</v>
      </c>
      <c r="BH142" s="134">
        <f t="shared" si="41"/>
        <v>0</v>
      </c>
      <c r="BI142" s="134">
        <f t="shared" si="42"/>
        <v>0</v>
      </c>
      <c r="BJ142" s="3" t="s">
        <v>81</v>
      </c>
      <c r="BK142" s="134">
        <f t="shared" si="43"/>
        <v>0</v>
      </c>
      <c r="BL142" s="3" t="s">
        <v>155</v>
      </c>
      <c r="BM142" s="133" t="s">
        <v>789</v>
      </c>
    </row>
    <row r="143" spans="1:65" ht="16.5" customHeight="1">
      <c r="A143" s="17"/>
      <c r="B143" s="18"/>
      <c r="C143" s="123" t="s">
        <v>552</v>
      </c>
      <c r="D143" s="123" t="s">
        <v>150</v>
      </c>
      <c r="E143" s="124" t="s">
        <v>790</v>
      </c>
      <c r="F143" s="125" t="s">
        <v>791</v>
      </c>
      <c r="G143" s="126" t="s">
        <v>731</v>
      </c>
      <c r="H143" s="127">
        <v>1</v>
      </c>
      <c r="I143" s="294"/>
      <c r="J143" s="128">
        <f t="shared" si="34"/>
        <v>0</v>
      </c>
      <c r="K143" s="125" t="s">
        <v>19</v>
      </c>
      <c r="L143" s="18"/>
      <c r="M143" s="129" t="s">
        <v>19</v>
      </c>
      <c r="N143" s="130" t="s">
        <v>44</v>
      </c>
      <c r="O143" s="17"/>
      <c r="P143" s="131">
        <f t="shared" si="35"/>
        <v>0</v>
      </c>
      <c r="Q143" s="131">
        <v>0</v>
      </c>
      <c r="R143" s="131">
        <f t="shared" si="36"/>
        <v>0</v>
      </c>
      <c r="S143" s="131">
        <v>0</v>
      </c>
      <c r="T143" s="132">
        <f t="shared" si="37"/>
        <v>0</v>
      </c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33" t="s">
        <v>155</v>
      </c>
      <c r="AS143" s="17"/>
      <c r="AT143" s="133" t="s">
        <v>150</v>
      </c>
      <c r="AU143" s="133" t="s">
        <v>81</v>
      </c>
      <c r="AV143" s="17"/>
      <c r="AW143" s="17"/>
      <c r="AX143" s="17"/>
      <c r="AY143" s="3" t="s">
        <v>147</v>
      </c>
      <c r="AZ143" s="17"/>
      <c r="BA143" s="17"/>
      <c r="BB143" s="17"/>
      <c r="BC143" s="17"/>
      <c r="BD143" s="17"/>
      <c r="BE143" s="134">
        <f t="shared" si="38"/>
        <v>0</v>
      </c>
      <c r="BF143" s="134">
        <f t="shared" si="39"/>
        <v>0</v>
      </c>
      <c r="BG143" s="134">
        <f t="shared" si="40"/>
        <v>0</v>
      </c>
      <c r="BH143" s="134">
        <f t="shared" si="41"/>
        <v>0</v>
      </c>
      <c r="BI143" s="134">
        <f t="shared" si="42"/>
        <v>0</v>
      </c>
      <c r="BJ143" s="3" t="s">
        <v>81</v>
      </c>
      <c r="BK143" s="134">
        <f t="shared" si="43"/>
        <v>0</v>
      </c>
      <c r="BL143" s="3" t="s">
        <v>155</v>
      </c>
      <c r="BM143" s="133" t="s">
        <v>792</v>
      </c>
    </row>
    <row r="144" spans="1:65" ht="16.5" customHeight="1">
      <c r="A144" s="17"/>
      <c r="B144" s="18"/>
      <c r="C144" s="123" t="s">
        <v>557</v>
      </c>
      <c r="D144" s="123" t="s">
        <v>150</v>
      </c>
      <c r="E144" s="124" t="s">
        <v>736</v>
      </c>
      <c r="F144" s="125" t="s">
        <v>737</v>
      </c>
      <c r="G144" s="126" t="s">
        <v>731</v>
      </c>
      <c r="H144" s="127">
        <v>1</v>
      </c>
      <c r="I144" s="294"/>
      <c r="J144" s="128">
        <f t="shared" si="34"/>
        <v>0</v>
      </c>
      <c r="K144" s="125" t="s">
        <v>19</v>
      </c>
      <c r="L144" s="18"/>
      <c r="M144" s="129" t="s">
        <v>19</v>
      </c>
      <c r="N144" s="130" t="s">
        <v>44</v>
      </c>
      <c r="O144" s="17"/>
      <c r="P144" s="131">
        <f t="shared" si="35"/>
        <v>0</v>
      </c>
      <c r="Q144" s="131">
        <v>0</v>
      </c>
      <c r="R144" s="131">
        <f t="shared" si="36"/>
        <v>0</v>
      </c>
      <c r="S144" s="131">
        <v>0</v>
      </c>
      <c r="T144" s="132">
        <f t="shared" si="37"/>
        <v>0</v>
      </c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33" t="s">
        <v>155</v>
      </c>
      <c r="AS144" s="17"/>
      <c r="AT144" s="133" t="s">
        <v>150</v>
      </c>
      <c r="AU144" s="133" t="s">
        <v>81</v>
      </c>
      <c r="AV144" s="17"/>
      <c r="AW144" s="17"/>
      <c r="AX144" s="17"/>
      <c r="AY144" s="3" t="s">
        <v>147</v>
      </c>
      <c r="AZ144" s="17"/>
      <c r="BA144" s="17"/>
      <c r="BB144" s="17"/>
      <c r="BC144" s="17"/>
      <c r="BD144" s="17"/>
      <c r="BE144" s="134">
        <f t="shared" si="38"/>
        <v>0</v>
      </c>
      <c r="BF144" s="134">
        <f t="shared" si="39"/>
        <v>0</v>
      </c>
      <c r="BG144" s="134">
        <f t="shared" si="40"/>
        <v>0</v>
      </c>
      <c r="BH144" s="134">
        <f t="shared" si="41"/>
        <v>0</v>
      </c>
      <c r="BI144" s="134">
        <f t="shared" si="42"/>
        <v>0</v>
      </c>
      <c r="BJ144" s="3" t="s">
        <v>81</v>
      </c>
      <c r="BK144" s="134">
        <f t="shared" si="43"/>
        <v>0</v>
      </c>
      <c r="BL144" s="3" t="s">
        <v>155</v>
      </c>
      <c r="BM144" s="133" t="s">
        <v>793</v>
      </c>
    </row>
    <row r="145" spans="1:65" ht="16.5" customHeight="1">
      <c r="A145" s="17"/>
      <c r="B145" s="18"/>
      <c r="C145" s="123" t="s">
        <v>562</v>
      </c>
      <c r="D145" s="123" t="s">
        <v>150</v>
      </c>
      <c r="E145" s="124" t="s">
        <v>738</v>
      </c>
      <c r="F145" s="125" t="s">
        <v>739</v>
      </c>
      <c r="G145" s="126" t="s">
        <v>731</v>
      </c>
      <c r="H145" s="127">
        <v>1</v>
      </c>
      <c r="I145" s="294"/>
      <c r="J145" s="128">
        <f t="shared" si="34"/>
        <v>0</v>
      </c>
      <c r="K145" s="125" t="s">
        <v>19</v>
      </c>
      <c r="L145" s="18"/>
      <c r="M145" s="129" t="s">
        <v>19</v>
      </c>
      <c r="N145" s="130" t="s">
        <v>44</v>
      </c>
      <c r="O145" s="17"/>
      <c r="P145" s="131">
        <f t="shared" si="35"/>
        <v>0</v>
      </c>
      <c r="Q145" s="131">
        <v>0</v>
      </c>
      <c r="R145" s="131">
        <f t="shared" si="36"/>
        <v>0</v>
      </c>
      <c r="S145" s="131">
        <v>0</v>
      </c>
      <c r="T145" s="132">
        <f t="shared" si="37"/>
        <v>0</v>
      </c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33" t="s">
        <v>155</v>
      </c>
      <c r="AS145" s="17"/>
      <c r="AT145" s="133" t="s">
        <v>150</v>
      </c>
      <c r="AU145" s="133" t="s">
        <v>81</v>
      </c>
      <c r="AV145" s="17"/>
      <c r="AW145" s="17"/>
      <c r="AX145" s="17"/>
      <c r="AY145" s="3" t="s">
        <v>147</v>
      </c>
      <c r="AZ145" s="17"/>
      <c r="BA145" s="17"/>
      <c r="BB145" s="17"/>
      <c r="BC145" s="17"/>
      <c r="BD145" s="17"/>
      <c r="BE145" s="134">
        <f t="shared" si="38"/>
        <v>0</v>
      </c>
      <c r="BF145" s="134">
        <f t="shared" si="39"/>
        <v>0</v>
      </c>
      <c r="BG145" s="134">
        <f t="shared" si="40"/>
        <v>0</v>
      </c>
      <c r="BH145" s="134">
        <f t="shared" si="41"/>
        <v>0</v>
      </c>
      <c r="BI145" s="134">
        <f t="shared" si="42"/>
        <v>0</v>
      </c>
      <c r="BJ145" s="3" t="s">
        <v>81</v>
      </c>
      <c r="BK145" s="134">
        <f t="shared" si="43"/>
        <v>0</v>
      </c>
      <c r="BL145" s="3" t="s">
        <v>155</v>
      </c>
      <c r="BM145" s="133" t="s">
        <v>794</v>
      </c>
    </row>
    <row r="146" spans="1:65" ht="16.5" customHeight="1">
      <c r="A146" s="17"/>
      <c r="B146" s="18"/>
      <c r="C146" s="123" t="s">
        <v>567</v>
      </c>
      <c r="D146" s="123" t="s">
        <v>150</v>
      </c>
      <c r="E146" s="124" t="s">
        <v>740</v>
      </c>
      <c r="F146" s="125" t="s">
        <v>741</v>
      </c>
      <c r="G146" s="126" t="s">
        <v>731</v>
      </c>
      <c r="H146" s="127">
        <v>1</v>
      </c>
      <c r="I146" s="294"/>
      <c r="J146" s="128">
        <f t="shared" si="34"/>
        <v>0</v>
      </c>
      <c r="K146" s="125" t="s">
        <v>19</v>
      </c>
      <c r="L146" s="18"/>
      <c r="M146" s="129" t="s">
        <v>19</v>
      </c>
      <c r="N146" s="130" t="s">
        <v>44</v>
      </c>
      <c r="O146" s="17"/>
      <c r="P146" s="131">
        <f t="shared" si="35"/>
        <v>0</v>
      </c>
      <c r="Q146" s="131">
        <v>0</v>
      </c>
      <c r="R146" s="131">
        <f t="shared" si="36"/>
        <v>0</v>
      </c>
      <c r="S146" s="131">
        <v>0</v>
      </c>
      <c r="T146" s="132">
        <f t="shared" si="37"/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33" t="s">
        <v>155</v>
      </c>
      <c r="AS146" s="17"/>
      <c r="AT146" s="133" t="s">
        <v>150</v>
      </c>
      <c r="AU146" s="133" t="s">
        <v>81</v>
      </c>
      <c r="AV146" s="17"/>
      <c r="AW146" s="17"/>
      <c r="AX146" s="17"/>
      <c r="AY146" s="3" t="s">
        <v>147</v>
      </c>
      <c r="AZ146" s="17"/>
      <c r="BA146" s="17"/>
      <c r="BB146" s="17"/>
      <c r="BC146" s="17"/>
      <c r="BD146" s="17"/>
      <c r="BE146" s="134">
        <f t="shared" si="38"/>
        <v>0</v>
      </c>
      <c r="BF146" s="134">
        <f t="shared" si="39"/>
        <v>0</v>
      </c>
      <c r="BG146" s="134">
        <f t="shared" si="40"/>
        <v>0</v>
      </c>
      <c r="BH146" s="134">
        <f t="shared" si="41"/>
        <v>0</v>
      </c>
      <c r="BI146" s="134">
        <f t="shared" si="42"/>
        <v>0</v>
      </c>
      <c r="BJ146" s="3" t="s">
        <v>81</v>
      </c>
      <c r="BK146" s="134">
        <f t="shared" si="43"/>
        <v>0</v>
      </c>
      <c r="BL146" s="3" t="s">
        <v>155</v>
      </c>
      <c r="BM146" s="133" t="s">
        <v>795</v>
      </c>
    </row>
    <row r="147" spans="1:65" ht="16.5" customHeight="1">
      <c r="A147" s="17"/>
      <c r="B147" s="18"/>
      <c r="C147" s="123" t="s">
        <v>572</v>
      </c>
      <c r="D147" s="123" t="s">
        <v>150</v>
      </c>
      <c r="E147" s="124" t="s">
        <v>742</v>
      </c>
      <c r="F147" s="125" t="s">
        <v>743</v>
      </c>
      <c r="G147" s="126" t="s">
        <v>731</v>
      </c>
      <c r="H147" s="127">
        <v>1</v>
      </c>
      <c r="I147" s="294"/>
      <c r="J147" s="128">
        <f t="shared" si="34"/>
        <v>0</v>
      </c>
      <c r="K147" s="125" t="s">
        <v>19</v>
      </c>
      <c r="L147" s="18"/>
      <c r="M147" s="129" t="s">
        <v>19</v>
      </c>
      <c r="N147" s="130" t="s">
        <v>44</v>
      </c>
      <c r="O147" s="17"/>
      <c r="P147" s="131">
        <f t="shared" si="35"/>
        <v>0</v>
      </c>
      <c r="Q147" s="131">
        <v>0</v>
      </c>
      <c r="R147" s="131">
        <f t="shared" si="36"/>
        <v>0</v>
      </c>
      <c r="S147" s="131">
        <v>0</v>
      </c>
      <c r="T147" s="132">
        <f t="shared" si="37"/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33" t="s">
        <v>155</v>
      </c>
      <c r="AS147" s="17"/>
      <c r="AT147" s="133" t="s">
        <v>150</v>
      </c>
      <c r="AU147" s="133" t="s">
        <v>81</v>
      </c>
      <c r="AV147" s="17"/>
      <c r="AW147" s="17"/>
      <c r="AX147" s="17"/>
      <c r="AY147" s="3" t="s">
        <v>147</v>
      </c>
      <c r="AZ147" s="17"/>
      <c r="BA147" s="17"/>
      <c r="BB147" s="17"/>
      <c r="BC147" s="17"/>
      <c r="BD147" s="17"/>
      <c r="BE147" s="134">
        <f t="shared" si="38"/>
        <v>0</v>
      </c>
      <c r="BF147" s="134">
        <f t="shared" si="39"/>
        <v>0</v>
      </c>
      <c r="BG147" s="134">
        <f t="shared" si="40"/>
        <v>0</v>
      </c>
      <c r="BH147" s="134">
        <f t="shared" si="41"/>
        <v>0</v>
      </c>
      <c r="BI147" s="134">
        <f t="shared" si="42"/>
        <v>0</v>
      </c>
      <c r="BJ147" s="3" t="s">
        <v>81</v>
      </c>
      <c r="BK147" s="134">
        <f t="shared" si="43"/>
        <v>0</v>
      </c>
      <c r="BL147" s="3" t="s">
        <v>155</v>
      </c>
      <c r="BM147" s="133" t="s">
        <v>796</v>
      </c>
    </row>
    <row r="148" spans="1:65" ht="16.5" customHeight="1">
      <c r="A148" s="17"/>
      <c r="B148" s="18"/>
      <c r="C148" s="123" t="s">
        <v>577</v>
      </c>
      <c r="D148" s="123" t="s">
        <v>150</v>
      </c>
      <c r="E148" s="124" t="s">
        <v>744</v>
      </c>
      <c r="F148" s="125" t="s">
        <v>745</v>
      </c>
      <c r="G148" s="126" t="s">
        <v>731</v>
      </c>
      <c r="H148" s="127">
        <v>1</v>
      </c>
      <c r="I148" s="294"/>
      <c r="J148" s="128">
        <f t="shared" si="34"/>
        <v>0</v>
      </c>
      <c r="K148" s="125" t="s">
        <v>19</v>
      </c>
      <c r="L148" s="18"/>
      <c r="M148" s="129" t="s">
        <v>19</v>
      </c>
      <c r="N148" s="130" t="s">
        <v>44</v>
      </c>
      <c r="O148" s="17"/>
      <c r="P148" s="131">
        <f t="shared" si="35"/>
        <v>0</v>
      </c>
      <c r="Q148" s="131">
        <v>0</v>
      </c>
      <c r="R148" s="131">
        <f t="shared" si="36"/>
        <v>0</v>
      </c>
      <c r="S148" s="131">
        <v>0</v>
      </c>
      <c r="T148" s="132">
        <f t="shared" si="37"/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33" t="s">
        <v>155</v>
      </c>
      <c r="AS148" s="17"/>
      <c r="AT148" s="133" t="s">
        <v>150</v>
      </c>
      <c r="AU148" s="133" t="s">
        <v>81</v>
      </c>
      <c r="AV148" s="17"/>
      <c r="AW148" s="17"/>
      <c r="AX148" s="17"/>
      <c r="AY148" s="3" t="s">
        <v>147</v>
      </c>
      <c r="AZ148" s="17"/>
      <c r="BA148" s="17"/>
      <c r="BB148" s="17"/>
      <c r="BC148" s="17"/>
      <c r="BD148" s="17"/>
      <c r="BE148" s="134">
        <f t="shared" si="38"/>
        <v>0</v>
      </c>
      <c r="BF148" s="134">
        <f t="shared" si="39"/>
        <v>0</v>
      </c>
      <c r="BG148" s="134">
        <f t="shared" si="40"/>
        <v>0</v>
      </c>
      <c r="BH148" s="134">
        <f t="shared" si="41"/>
        <v>0</v>
      </c>
      <c r="BI148" s="134">
        <f t="shared" si="42"/>
        <v>0</v>
      </c>
      <c r="BJ148" s="3" t="s">
        <v>81</v>
      </c>
      <c r="BK148" s="134">
        <f t="shared" si="43"/>
        <v>0</v>
      </c>
      <c r="BL148" s="3" t="s">
        <v>155</v>
      </c>
      <c r="BM148" s="133" t="s">
        <v>797</v>
      </c>
    </row>
    <row r="149" spans="1:65" ht="16.5" customHeight="1">
      <c r="A149" s="17"/>
      <c r="B149" s="18"/>
      <c r="C149" s="123" t="s">
        <v>582</v>
      </c>
      <c r="D149" s="123" t="s">
        <v>150</v>
      </c>
      <c r="E149" s="124" t="s">
        <v>746</v>
      </c>
      <c r="F149" s="125" t="s">
        <v>747</v>
      </c>
      <c r="G149" s="126" t="s">
        <v>731</v>
      </c>
      <c r="H149" s="127">
        <v>1</v>
      </c>
      <c r="I149" s="294"/>
      <c r="J149" s="128">
        <f t="shared" si="34"/>
        <v>0</v>
      </c>
      <c r="K149" s="125" t="s">
        <v>19</v>
      </c>
      <c r="L149" s="18"/>
      <c r="M149" s="129" t="s">
        <v>19</v>
      </c>
      <c r="N149" s="130" t="s">
        <v>44</v>
      </c>
      <c r="O149" s="17"/>
      <c r="P149" s="131">
        <f t="shared" si="35"/>
        <v>0</v>
      </c>
      <c r="Q149" s="131">
        <v>0</v>
      </c>
      <c r="R149" s="131">
        <f t="shared" si="36"/>
        <v>0</v>
      </c>
      <c r="S149" s="131">
        <v>0</v>
      </c>
      <c r="T149" s="132">
        <f t="shared" si="37"/>
        <v>0</v>
      </c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33" t="s">
        <v>155</v>
      </c>
      <c r="AS149" s="17"/>
      <c r="AT149" s="133" t="s">
        <v>150</v>
      </c>
      <c r="AU149" s="133" t="s">
        <v>81</v>
      </c>
      <c r="AV149" s="17"/>
      <c r="AW149" s="17"/>
      <c r="AX149" s="17"/>
      <c r="AY149" s="3" t="s">
        <v>147</v>
      </c>
      <c r="AZ149" s="17"/>
      <c r="BA149" s="17"/>
      <c r="BB149" s="17"/>
      <c r="BC149" s="17"/>
      <c r="BD149" s="17"/>
      <c r="BE149" s="134">
        <f t="shared" si="38"/>
        <v>0</v>
      </c>
      <c r="BF149" s="134">
        <f t="shared" si="39"/>
        <v>0</v>
      </c>
      <c r="BG149" s="134">
        <f t="shared" si="40"/>
        <v>0</v>
      </c>
      <c r="BH149" s="134">
        <f t="shared" si="41"/>
        <v>0</v>
      </c>
      <c r="BI149" s="134">
        <f t="shared" si="42"/>
        <v>0</v>
      </c>
      <c r="BJ149" s="3" t="s">
        <v>81</v>
      </c>
      <c r="BK149" s="134">
        <f t="shared" si="43"/>
        <v>0</v>
      </c>
      <c r="BL149" s="3" t="s">
        <v>155</v>
      </c>
      <c r="BM149" s="133" t="s">
        <v>798</v>
      </c>
    </row>
    <row r="150" spans="1:65" ht="16.5" customHeight="1">
      <c r="A150" s="17"/>
      <c r="B150" s="18"/>
      <c r="C150" s="123" t="s">
        <v>589</v>
      </c>
      <c r="D150" s="123" t="s">
        <v>150</v>
      </c>
      <c r="E150" s="124" t="s">
        <v>748</v>
      </c>
      <c r="F150" s="125" t="s">
        <v>749</v>
      </c>
      <c r="G150" s="126" t="s">
        <v>731</v>
      </c>
      <c r="H150" s="127">
        <v>1</v>
      </c>
      <c r="I150" s="294"/>
      <c r="J150" s="128">
        <f t="shared" si="34"/>
        <v>0</v>
      </c>
      <c r="K150" s="125" t="s">
        <v>19</v>
      </c>
      <c r="L150" s="18"/>
      <c r="M150" s="129" t="s">
        <v>19</v>
      </c>
      <c r="N150" s="130" t="s">
        <v>44</v>
      </c>
      <c r="O150" s="17"/>
      <c r="P150" s="131">
        <f t="shared" si="35"/>
        <v>0</v>
      </c>
      <c r="Q150" s="131">
        <v>0</v>
      </c>
      <c r="R150" s="131">
        <f t="shared" si="36"/>
        <v>0</v>
      </c>
      <c r="S150" s="131">
        <v>0</v>
      </c>
      <c r="T150" s="132">
        <f t="shared" si="37"/>
        <v>0</v>
      </c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33" t="s">
        <v>155</v>
      </c>
      <c r="AS150" s="17"/>
      <c r="AT150" s="133" t="s">
        <v>150</v>
      </c>
      <c r="AU150" s="133" t="s">
        <v>81</v>
      </c>
      <c r="AV150" s="17"/>
      <c r="AW150" s="17"/>
      <c r="AX150" s="17"/>
      <c r="AY150" s="3" t="s">
        <v>147</v>
      </c>
      <c r="AZ150" s="17"/>
      <c r="BA150" s="17"/>
      <c r="BB150" s="17"/>
      <c r="BC150" s="17"/>
      <c r="BD150" s="17"/>
      <c r="BE150" s="134">
        <f t="shared" si="38"/>
        <v>0</v>
      </c>
      <c r="BF150" s="134">
        <f t="shared" si="39"/>
        <v>0</v>
      </c>
      <c r="BG150" s="134">
        <f t="shared" si="40"/>
        <v>0</v>
      </c>
      <c r="BH150" s="134">
        <f t="shared" si="41"/>
        <v>0</v>
      </c>
      <c r="BI150" s="134">
        <f t="shared" si="42"/>
        <v>0</v>
      </c>
      <c r="BJ150" s="3" t="s">
        <v>81</v>
      </c>
      <c r="BK150" s="134">
        <f t="shared" si="43"/>
        <v>0</v>
      </c>
      <c r="BL150" s="3" t="s">
        <v>155</v>
      </c>
      <c r="BM150" s="133" t="s">
        <v>799</v>
      </c>
    </row>
    <row r="151" spans="1:65" ht="16.5" customHeight="1">
      <c r="A151" s="17"/>
      <c r="B151" s="18"/>
      <c r="C151" s="123" t="s">
        <v>595</v>
      </c>
      <c r="D151" s="123" t="s">
        <v>150</v>
      </c>
      <c r="E151" s="124" t="s">
        <v>750</v>
      </c>
      <c r="F151" s="125" t="s">
        <v>751</v>
      </c>
      <c r="G151" s="126" t="s">
        <v>731</v>
      </c>
      <c r="H151" s="127">
        <v>1</v>
      </c>
      <c r="I151" s="294"/>
      <c r="J151" s="128">
        <f t="shared" si="34"/>
        <v>0</v>
      </c>
      <c r="K151" s="125" t="s">
        <v>19</v>
      </c>
      <c r="L151" s="18"/>
      <c r="M151" s="129" t="s">
        <v>19</v>
      </c>
      <c r="N151" s="130" t="s">
        <v>44</v>
      </c>
      <c r="O151" s="17"/>
      <c r="P151" s="131">
        <f t="shared" si="35"/>
        <v>0</v>
      </c>
      <c r="Q151" s="131">
        <v>0</v>
      </c>
      <c r="R151" s="131">
        <f t="shared" si="36"/>
        <v>0</v>
      </c>
      <c r="S151" s="131">
        <v>0</v>
      </c>
      <c r="T151" s="132">
        <f t="shared" si="37"/>
        <v>0</v>
      </c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33" t="s">
        <v>155</v>
      </c>
      <c r="AS151" s="17"/>
      <c r="AT151" s="133" t="s">
        <v>150</v>
      </c>
      <c r="AU151" s="133" t="s">
        <v>81</v>
      </c>
      <c r="AV151" s="17"/>
      <c r="AW151" s="17"/>
      <c r="AX151" s="17"/>
      <c r="AY151" s="3" t="s">
        <v>147</v>
      </c>
      <c r="AZ151" s="17"/>
      <c r="BA151" s="17"/>
      <c r="BB151" s="17"/>
      <c r="BC151" s="17"/>
      <c r="BD151" s="17"/>
      <c r="BE151" s="134">
        <f t="shared" si="38"/>
        <v>0</v>
      </c>
      <c r="BF151" s="134">
        <f t="shared" si="39"/>
        <v>0</v>
      </c>
      <c r="BG151" s="134">
        <f t="shared" si="40"/>
        <v>0</v>
      </c>
      <c r="BH151" s="134">
        <f t="shared" si="41"/>
        <v>0</v>
      </c>
      <c r="BI151" s="134">
        <f t="shared" si="42"/>
        <v>0</v>
      </c>
      <c r="BJ151" s="3" t="s">
        <v>81</v>
      </c>
      <c r="BK151" s="134">
        <f t="shared" si="43"/>
        <v>0</v>
      </c>
      <c r="BL151" s="3" t="s">
        <v>155</v>
      </c>
      <c r="BM151" s="133" t="s">
        <v>800</v>
      </c>
    </row>
    <row r="152" spans="1:65" ht="16.5" customHeight="1">
      <c r="A152" s="17"/>
      <c r="B152" s="18"/>
      <c r="C152" s="123" t="s">
        <v>600</v>
      </c>
      <c r="D152" s="123" t="s">
        <v>150</v>
      </c>
      <c r="E152" s="124" t="s">
        <v>752</v>
      </c>
      <c r="F152" s="125" t="s">
        <v>753</v>
      </c>
      <c r="G152" s="126" t="s">
        <v>754</v>
      </c>
      <c r="H152" s="127">
        <v>3</v>
      </c>
      <c r="I152" s="294"/>
      <c r="J152" s="128">
        <f t="shared" si="34"/>
        <v>0</v>
      </c>
      <c r="K152" s="125" t="s">
        <v>19</v>
      </c>
      <c r="L152" s="18"/>
      <c r="M152" s="129" t="s">
        <v>19</v>
      </c>
      <c r="N152" s="130" t="s">
        <v>44</v>
      </c>
      <c r="O152" s="17"/>
      <c r="P152" s="131">
        <f t="shared" si="35"/>
        <v>0</v>
      </c>
      <c r="Q152" s="131">
        <v>0</v>
      </c>
      <c r="R152" s="131">
        <f t="shared" si="36"/>
        <v>0</v>
      </c>
      <c r="S152" s="131">
        <v>0</v>
      </c>
      <c r="T152" s="132">
        <f t="shared" si="37"/>
        <v>0</v>
      </c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33" t="s">
        <v>155</v>
      </c>
      <c r="AS152" s="17"/>
      <c r="AT152" s="133" t="s">
        <v>150</v>
      </c>
      <c r="AU152" s="133" t="s">
        <v>81</v>
      </c>
      <c r="AV152" s="17"/>
      <c r="AW152" s="17"/>
      <c r="AX152" s="17"/>
      <c r="AY152" s="3" t="s">
        <v>147</v>
      </c>
      <c r="AZ152" s="17"/>
      <c r="BA152" s="17"/>
      <c r="BB152" s="17"/>
      <c r="BC152" s="17"/>
      <c r="BD152" s="17"/>
      <c r="BE152" s="134">
        <f t="shared" si="38"/>
        <v>0</v>
      </c>
      <c r="BF152" s="134">
        <f t="shared" si="39"/>
        <v>0</v>
      </c>
      <c r="BG152" s="134">
        <f t="shared" si="40"/>
        <v>0</v>
      </c>
      <c r="BH152" s="134">
        <f t="shared" si="41"/>
        <v>0</v>
      </c>
      <c r="BI152" s="134">
        <f t="shared" si="42"/>
        <v>0</v>
      </c>
      <c r="BJ152" s="3" t="s">
        <v>81</v>
      </c>
      <c r="BK152" s="134">
        <f t="shared" si="43"/>
        <v>0</v>
      </c>
      <c r="BL152" s="3" t="s">
        <v>155</v>
      </c>
      <c r="BM152" s="133" t="s">
        <v>801</v>
      </c>
    </row>
    <row r="153" spans="1:65" ht="16.5" customHeight="1">
      <c r="A153" s="17"/>
      <c r="B153" s="18"/>
      <c r="C153" s="123" t="s">
        <v>605</v>
      </c>
      <c r="D153" s="123" t="s">
        <v>150</v>
      </c>
      <c r="E153" s="124" t="s">
        <v>755</v>
      </c>
      <c r="F153" s="125" t="s">
        <v>756</v>
      </c>
      <c r="G153" s="126" t="s">
        <v>306</v>
      </c>
      <c r="H153" s="127">
        <v>1</v>
      </c>
      <c r="I153" s="294"/>
      <c r="J153" s="128">
        <f t="shared" si="34"/>
        <v>0</v>
      </c>
      <c r="K153" s="125" t="s">
        <v>19</v>
      </c>
      <c r="L153" s="18"/>
      <c r="M153" s="129" t="s">
        <v>19</v>
      </c>
      <c r="N153" s="130" t="s">
        <v>44</v>
      </c>
      <c r="O153" s="17"/>
      <c r="P153" s="131">
        <f t="shared" si="35"/>
        <v>0</v>
      </c>
      <c r="Q153" s="131">
        <v>0</v>
      </c>
      <c r="R153" s="131">
        <f t="shared" si="36"/>
        <v>0</v>
      </c>
      <c r="S153" s="131">
        <v>0</v>
      </c>
      <c r="T153" s="132">
        <f t="shared" si="37"/>
        <v>0</v>
      </c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33" t="s">
        <v>155</v>
      </c>
      <c r="AS153" s="17"/>
      <c r="AT153" s="133" t="s">
        <v>150</v>
      </c>
      <c r="AU153" s="133" t="s">
        <v>81</v>
      </c>
      <c r="AV153" s="17"/>
      <c r="AW153" s="17"/>
      <c r="AX153" s="17"/>
      <c r="AY153" s="3" t="s">
        <v>147</v>
      </c>
      <c r="AZ153" s="17"/>
      <c r="BA153" s="17"/>
      <c r="BB153" s="17"/>
      <c r="BC153" s="17"/>
      <c r="BD153" s="17"/>
      <c r="BE153" s="134">
        <f t="shared" si="38"/>
        <v>0</v>
      </c>
      <c r="BF153" s="134">
        <f t="shared" si="39"/>
        <v>0</v>
      </c>
      <c r="BG153" s="134">
        <f t="shared" si="40"/>
        <v>0</v>
      </c>
      <c r="BH153" s="134">
        <f t="shared" si="41"/>
        <v>0</v>
      </c>
      <c r="BI153" s="134">
        <f t="shared" si="42"/>
        <v>0</v>
      </c>
      <c r="BJ153" s="3" t="s">
        <v>81</v>
      </c>
      <c r="BK153" s="134">
        <f t="shared" si="43"/>
        <v>0</v>
      </c>
      <c r="BL153" s="3" t="s">
        <v>155</v>
      </c>
      <c r="BM153" s="133" t="s">
        <v>802</v>
      </c>
    </row>
    <row r="154" spans="1:65" ht="16.5" customHeight="1">
      <c r="A154" s="17"/>
      <c r="B154" s="18"/>
      <c r="C154" s="123" t="s">
        <v>610</v>
      </c>
      <c r="D154" s="123" t="s">
        <v>150</v>
      </c>
      <c r="E154" s="124" t="s">
        <v>757</v>
      </c>
      <c r="F154" s="125" t="s">
        <v>758</v>
      </c>
      <c r="G154" s="126" t="s">
        <v>188</v>
      </c>
      <c r="H154" s="127">
        <v>5</v>
      </c>
      <c r="I154" s="294"/>
      <c r="J154" s="128">
        <f t="shared" si="34"/>
        <v>0</v>
      </c>
      <c r="K154" s="125" t="s">
        <v>19</v>
      </c>
      <c r="L154" s="18"/>
      <c r="M154" s="129" t="s">
        <v>19</v>
      </c>
      <c r="N154" s="130" t="s">
        <v>44</v>
      </c>
      <c r="O154" s="17"/>
      <c r="P154" s="131">
        <f t="shared" si="35"/>
        <v>0</v>
      </c>
      <c r="Q154" s="131">
        <v>0</v>
      </c>
      <c r="R154" s="131">
        <f t="shared" si="36"/>
        <v>0</v>
      </c>
      <c r="S154" s="131">
        <v>0</v>
      </c>
      <c r="T154" s="132">
        <f t="shared" si="37"/>
        <v>0</v>
      </c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33" t="s">
        <v>155</v>
      </c>
      <c r="AS154" s="17"/>
      <c r="AT154" s="133" t="s">
        <v>150</v>
      </c>
      <c r="AU154" s="133" t="s">
        <v>81</v>
      </c>
      <c r="AV154" s="17"/>
      <c r="AW154" s="17"/>
      <c r="AX154" s="17"/>
      <c r="AY154" s="3" t="s">
        <v>147</v>
      </c>
      <c r="AZ154" s="17"/>
      <c r="BA154" s="17"/>
      <c r="BB154" s="17"/>
      <c r="BC154" s="17"/>
      <c r="BD154" s="17"/>
      <c r="BE154" s="134">
        <f t="shared" si="38"/>
        <v>0</v>
      </c>
      <c r="BF154" s="134">
        <f t="shared" si="39"/>
        <v>0</v>
      </c>
      <c r="BG154" s="134">
        <f t="shared" si="40"/>
        <v>0</v>
      </c>
      <c r="BH154" s="134">
        <f t="shared" si="41"/>
        <v>0</v>
      </c>
      <c r="BI154" s="134">
        <f t="shared" si="42"/>
        <v>0</v>
      </c>
      <c r="BJ154" s="3" t="s">
        <v>81</v>
      </c>
      <c r="BK154" s="134">
        <f t="shared" si="43"/>
        <v>0</v>
      </c>
      <c r="BL154" s="3" t="s">
        <v>155</v>
      </c>
      <c r="BM154" s="133" t="s">
        <v>803</v>
      </c>
    </row>
    <row r="155" spans="1:65" ht="25.5" customHeight="1">
      <c r="A155" s="111"/>
      <c r="B155" s="112"/>
      <c r="C155" s="111"/>
      <c r="D155" s="113" t="s">
        <v>72</v>
      </c>
      <c r="E155" s="114" t="s">
        <v>804</v>
      </c>
      <c r="F155" s="114" t="s">
        <v>805</v>
      </c>
      <c r="G155" s="111"/>
      <c r="H155" s="111"/>
      <c r="I155" s="111"/>
      <c r="J155" s="115">
        <f>BK155</f>
        <v>0</v>
      </c>
      <c r="K155" s="111"/>
      <c r="L155" s="112"/>
      <c r="M155" s="116"/>
      <c r="N155" s="111"/>
      <c r="O155" s="111"/>
      <c r="P155" s="117">
        <f>SUM(P156:P168)</f>
        <v>0</v>
      </c>
      <c r="Q155" s="111"/>
      <c r="R155" s="117">
        <f>SUM(R156:R168)</f>
        <v>0</v>
      </c>
      <c r="S155" s="111"/>
      <c r="T155" s="118">
        <f>SUM(T156:T168)</f>
        <v>0</v>
      </c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3" t="s">
        <v>81</v>
      </c>
      <c r="AS155" s="111"/>
      <c r="AT155" s="119" t="s">
        <v>72</v>
      </c>
      <c r="AU155" s="119" t="s">
        <v>73</v>
      </c>
      <c r="AV155" s="111"/>
      <c r="AW155" s="111"/>
      <c r="AX155" s="111"/>
      <c r="AY155" s="113" t="s">
        <v>147</v>
      </c>
      <c r="AZ155" s="111"/>
      <c r="BA155" s="111"/>
      <c r="BB155" s="111"/>
      <c r="BC155" s="111"/>
      <c r="BD155" s="111"/>
      <c r="BE155" s="111"/>
      <c r="BF155" s="111"/>
      <c r="BG155" s="111"/>
      <c r="BH155" s="111"/>
      <c r="BI155" s="111"/>
      <c r="BJ155" s="111"/>
      <c r="BK155" s="120">
        <f>SUM(BK156:BK168)</f>
        <v>0</v>
      </c>
      <c r="BL155" s="111"/>
      <c r="BM155" s="111"/>
    </row>
    <row r="156" spans="1:65" ht="24" customHeight="1">
      <c r="A156" s="17"/>
      <c r="B156" s="18"/>
      <c r="C156" s="123" t="s">
        <v>615</v>
      </c>
      <c r="D156" s="123" t="s">
        <v>150</v>
      </c>
      <c r="E156" s="124" t="s">
        <v>806</v>
      </c>
      <c r="F156" s="125" t="s">
        <v>807</v>
      </c>
      <c r="G156" s="126" t="s">
        <v>731</v>
      </c>
      <c r="H156" s="127">
        <v>1</v>
      </c>
      <c r="I156" s="294"/>
      <c r="J156" s="128">
        <f t="shared" ref="J156:J168" si="44">ROUND(I156*H156,2)</f>
        <v>0</v>
      </c>
      <c r="K156" s="125" t="s">
        <v>19</v>
      </c>
      <c r="L156" s="18"/>
      <c r="M156" s="129" t="s">
        <v>19</v>
      </c>
      <c r="N156" s="130" t="s">
        <v>44</v>
      </c>
      <c r="O156" s="17"/>
      <c r="P156" s="131">
        <f t="shared" ref="P156:P168" si="45">O156*H156</f>
        <v>0</v>
      </c>
      <c r="Q156" s="131">
        <v>0</v>
      </c>
      <c r="R156" s="131">
        <f t="shared" ref="R156:R168" si="46">Q156*H156</f>
        <v>0</v>
      </c>
      <c r="S156" s="131">
        <v>0</v>
      </c>
      <c r="T156" s="132">
        <f t="shared" ref="T156:T168" si="47">S156*H156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33" t="s">
        <v>155</v>
      </c>
      <c r="AS156" s="17"/>
      <c r="AT156" s="133" t="s">
        <v>150</v>
      </c>
      <c r="AU156" s="133" t="s">
        <v>81</v>
      </c>
      <c r="AV156" s="17"/>
      <c r="AW156" s="17"/>
      <c r="AX156" s="17"/>
      <c r="AY156" s="3" t="s">
        <v>147</v>
      </c>
      <c r="AZ156" s="17"/>
      <c r="BA156" s="17"/>
      <c r="BB156" s="17"/>
      <c r="BC156" s="17"/>
      <c r="BD156" s="17"/>
      <c r="BE156" s="134">
        <f t="shared" ref="BE156:BE168" si="48">IF(N156="základní",J156,0)</f>
        <v>0</v>
      </c>
      <c r="BF156" s="134">
        <f t="shared" ref="BF156:BF168" si="49">IF(N156="snížená",J156,0)</f>
        <v>0</v>
      </c>
      <c r="BG156" s="134">
        <f t="shared" ref="BG156:BG168" si="50">IF(N156="zákl. přenesená",J156,0)</f>
        <v>0</v>
      </c>
      <c r="BH156" s="134">
        <f t="shared" ref="BH156:BH168" si="51">IF(N156="sníž. přenesená",J156,0)</f>
        <v>0</v>
      </c>
      <c r="BI156" s="134">
        <f t="shared" ref="BI156:BI168" si="52">IF(N156="nulová",J156,0)</f>
        <v>0</v>
      </c>
      <c r="BJ156" s="3" t="s">
        <v>81</v>
      </c>
      <c r="BK156" s="134">
        <f t="shared" ref="BK156:BK168" si="53">ROUND(I156*H156,2)</f>
        <v>0</v>
      </c>
      <c r="BL156" s="3" t="s">
        <v>155</v>
      </c>
      <c r="BM156" s="133" t="s">
        <v>808</v>
      </c>
    </row>
    <row r="157" spans="1:65" ht="16.5" customHeight="1">
      <c r="A157" s="17"/>
      <c r="B157" s="18"/>
      <c r="C157" s="123" t="s">
        <v>620</v>
      </c>
      <c r="D157" s="123" t="s">
        <v>150</v>
      </c>
      <c r="E157" s="124" t="s">
        <v>809</v>
      </c>
      <c r="F157" s="125" t="s">
        <v>810</v>
      </c>
      <c r="G157" s="126" t="s">
        <v>731</v>
      </c>
      <c r="H157" s="127">
        <v>1</v>
      </c>
      <c r="I157" s="294"/>
      <c r="J157" s="128">
        <f t="shared" si="44"/>
        <v>0</v>
      </c>
      <c r="K157" s="125" t="s">
        <v>19</v>
      </c>
      <c r="L157" s="18"/>
      <c r="M157" s="129" t="s">
        <v>19</v>
      </c>
      <c r="N157" s="130" t="s">
        <v>44</v>
      </c>
      <c r="O157" s="17"/>
      <c r="P157" s="131">
        <f t="shared" si="45"/>
        <v>0</v>
      </c>
      <c r="Q157" s="131">
        <v>0</v>
      </c>
      <c r="R157" s="131">
        <f t="shared" si="46"/>
        <v>0</v>
      </c>
      <c r="S157" s="131">
        <v>0</v>
      </c>
      <c r="T157" s="132">
        <f t="shared" si="47"/>
        <v>0</v>
      </c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33" t="s">
        <v>155</v>
      </c>
      <c r="AS157" s="17"/>
      <c r="AT157" s="133" t="s">
        <v>150</v>
      </c>
      <c r="AU157" s="133" t="s">
        <v>81</v>
      </c>
      <c r="AV157" s="17"/>
      <c r="AW157" s="17"/>
      <c r="AX157" s="17"/>
      <c r="AY157" s="3" t="s">
        <v>147</v>
      </c>
      <c r="AZ157" s="17"/>
      <c r="BA157" s="17"/>
      <c r="BB157" s="17"/>
      <c r="BC157" s="17"/>
      <c r="BD157" s="17"/>
      <c r="BE157" s="134">
        <f t="shared" si="48"/>
        <v>0</v>
      </c>
      <c r="BF157" s="134">
        <f t="shared" si="49"/>
        <v>0</v>
      </c>
      <c r="BG157" s="134">
        <f t="shared" si="50"/>
        <v>0</v>
      </c>
      <c r="BH157" s="134">
        <f t="shared" si="51"/>
        <v>0</v>
      </c>
      <c r="BI157" s="134">
        <f t="shared" si="52"/>
        <v>0</v>
      </c>
      <c r="BJ157" s="3" t="s">
        <v>81</v>
      </c>
      <c r="BK157" s="134">
        <f t="shared" si="53"/>
        <v>0</v>
      </c>
      <c r="BL157" s="3" t="s">
        <v>155</v>
      </c>
      <c r="BM157" s="133" t="s">
        <v>811</v>
      </c>
    </row>
    <row r="158" spans="1:65" ht="16.5" customHeight="1">
      <c r="A158" s="17"/>
      <c r="B158" s="18"/>
      <c r="C158" s="123" t="s">
        <v>625</v>
      </c>
      <c r="D158" s="123" t="s">
        <v>150</v>
      </c>
      <c r="E158" s="124" t="s">
        <v>736</v>
      </c>
      <c r="F158" s="125" t="s">
        <v>737</v>
      </c>
      <c r="G158" s="126" t="s">
        <v>731</v>
      </c>
      <c r="H158" s="127">
        <v>1</v>
      </c>
      <c r="I158" s="294"/>
      <c r="J158" s="128">
        <f t="shared" si="44"/>
        <v>0</v>
      </c>
      <c r="K158" s="125" t="s">
        <v>19</v>
      </c>
      <c r="L158" s="18"/>
      <c r="M158" s="129" t="s">
        <v>19</v>
      </c>
      <c r="N158" s="130" t="s">
        <v>44</v>
      </c>
      <c r="O158" s="17"/>
      <c r="P158" s="131">
        <f t="shared" si="45"/>
        <v>0</v>
      </c>
      <c r="Q158" s="131">
        <v>0</v>
      </c>
      <c r="R158" s="131">
        <f t="shared" si="46"/>
        <v>0</v>
      </c>
      <c r="S158" s="131">
        <v>0</v>
      </c>
      <c r="T158" s="132">
        <f t="shared" si="47"/>
        <v>0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33" t="s">
        <v>155</v>
      </c>
      <c r="AS158" s="17"/>
      <c r="AT158" s="133" t="s">
        <v>150</v>
      </c>
      <c r="AU158" s="133" t="s">
        <v>81</v>
      </c>
      <c r="AV158" s="17"/>
      <c r="AW158" s="17"/>
      <c r="AX158" s="17"/>
      <c r="AY158" s="3" t="s">
        <v>147</v>
      </c>
      <c r="AZ158" s="17"/>
      <c r="BA158" s="17"/>
      <c r="BB158" s="17"/>
      <c r="BC158" s="17"/>
      <c r="BD158" s="17"/>
      <c r="BE158" s="134">
        <f t="shared" si="48"/>
        <v>0</v>
      </c>
      <c r="BF158" s="134">
        <f t="shared" si="49"/>
        <v>0</v>
      </c>
      <c r="BG158" s="134">
        <f t="shared" si="50"/>
        <v>0</v>
      </c>
      <c r="BH158" s="134">
        <f t="shared" si="51"/>
        <v>0</v>
      </c>
      <c r="BI158" s="134">
        <f t="shared" si="52"/>
        <v>0</v>
      </c>
      <c r="BJ158" s="3" t="s">
        <v>81</v>
      </c>
      <c r="BK158" s="134">
        <f t="shared" si="53"/>
        <v>0</v>
      </c>
      <c r="BL158" s="3" t="s">
        <v>155</v>
      </c>
      <c r="BM158" s="133" t="s">
        <v>812</v>
      </c>
    </row>
    <row r="159" spans="1:65" ht="16.5" customHeight="1">
      <c r="A159" s="17"/>
      <c r="B159" s="18"/>
      <c r="C159" s="123" t="s">
        <v>631</v>
      </c>
      <c r="D159" s="123" t="s">
        <v>150</v>
      </c>
      <c r="E159" s="124" t="s">
        <v>738</v>
      </c>
      <c r="F159" s="125" t="s">
        <v>739</v>
      </c>
      <c r="G159" s="126" t="s">
        <v>731</v>
      </c>
      <c r="H159" s="127">
        <v>1</v>
      </c>
      <c r="I159" s="294"/>
      <c r="J159" s="128">
        <f t="shared" si="44"/>
        <v>0</v>
      </c>
      <c r="K159" s="125" t="s">
        <v>19</v>
      </c>
      <c r="L159" s="18"/>
      <c r="M159" s="129" t="s">
        <v>19</v>
      </c>
      <c r="N159" s="130" t="s">
        <v>44</v>
      </c>
      <c r="O159" s="17"/>
      <c r="P159" s="131">
        <f t="shared" si="45"/>
        <v>0</v>
      </c>
      <c r="Q159" s="131">
        <v>0</v>
      </c>
      <c r="R159" s="131">
        <f t="shared" si="46"/>
        <v>0</v>
      </c>
      <c r="S159" s="131">
        <v>0</v>
      </c>
      <c r="T159" s="132">
        <f t="shared" si="47"/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33" t="s">
        <v>155</v>
      </c>
      <c r="AS159" s="17"/>
      <c r="AT159" s="133" t="s">
        <v>150</v>
      </c>
      <c r="AU159" s="133" t="s">
        <v>81</v>
      </c>
      <c r="AV159" s="17"/>
      <c r="AW159" s="17"/>
      <c r="AX159" s="17"/>
      <c r="AY159" s="3" t="s">
        <v>147</v>
      </c>
      <c r="AZ159" s="17"/>
      <c r="BA159" s="17"/>
      <c r="BB159" s="17"/>
      <c r="BC159" s="17"/>
      <c r="BD159" s="17"/>
      <c r="BE159" s="134">
        <f t="shared" si="48"/>
        <v>0</v>
      </c>
      <c r="BF159" s="134">
        <f t="shared" si="49"/>
        <v>0</v>
      </c>
      <c r="BG159" s="134">
        <f t="shared" si="50"/>
        <v>0</v>
      </c>
      <c r="BH159" s="134">
        <f t="shared" si="51"/>
        <v>0</v>
      </c>
      <c r="BI159" s="134">
        <f t="shared" si="52"/>
        <v>0</v>
      </c>
      <c r="BJ159" s="3" t="s">
        <v>81</v>
      </c>
      <c r="BK159" s="134">
        <f t="shared" si="53"/>
        <v>0</v>
      </c>
      <c r="BL159" s="3" t="s">
        <v>155</v>
      </c>
      <c r="BM159" s="133" t="s">
        <v>813</v>
      </c>
    </row>
    <row r="160" spans="1:65" ht="16.5" customHeight="1">
      <c r="A160" s="17"/>
      <c r="B160" s="18"/>
      <c r="C160" s="123" t="s">
        <v>636</v>
      </c>
      <c r="D160" s="123" t="s">
        <v>150</v>
      </c>
      <c r="E160" s="124" t="s">
        <v>764</v>
      </c>
      <c r="F160" s="125" t="s">
        <v>765</v>
      </c>
      <c r="G160" s="126" t="s">
        <v>731</v>
      </c>
      <c r="H160" s="127">
        <v>1</v>
      </c>
      <c r="I160" s="294"/>
      <c r="J160" s="128">
        <f t="shared" si="44"/>
        <v>0</v>
      </c>
      <c r="K160" s="125" t="s">
        <v>19</v>
      </c>
      <c r="L160" s="18"/>
      <c r="M160" s="129" t="s">
        <v>19</v>
      </c>
      <c r="N160" s="130" t="s">
        <v>44</v>
      </c>
      <c r="O160" s="17"/>
      <c r="P160" s="131">
        <f t="shared" si="45"/>
        <v>0</v>
      </c>
      <c r="Q160" s="131">
        <v>0</v>
      </c>
      <c r="R160" s="131">
        <f t="shared" si="46"/>
        <v>0</v>
      </c>
      <c r="S160" s="131">
        <v>0</v>
      </c>
      <c r="T160" s="132">
        <f t="shared" si="47"/>
        <v>0</v>
      </c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33" t="s">
        <v>155</v>
      </c>
      <c r="AS160" s="17"/>
      <c r="AT160" s="133" t="s">
        <v>150</v>
      </c>
      <c r="AU160" s="133" t="s">
        <v>81</v>
      </c>
      <c r="AV160" s="17"/>
      <c r="AW160" s="17"/>
      <c r="AX160" s="17"/>
      <c r="AY160" s="3" t="s">
        <v>147</v>
      </c>
      <c r="AZ160" s="17"/>
      <c r="BA160" s="17"/>
      <c r="BB160" s="17"/>
      <c r="BC160" s="17"/>
      <c r="BD160" s="17"/>
      <c r="BE160" s="134">
        <f t="shared" si="48"/>
        <v>0</v>
      </c>
      <c r="BF160" s="134">
        <f t="shared" si="49"/>
        <v>0</v>
      </c>
      <c r="BG160" s="134">
        <f t="shared" si="50"/>
        <v>0</v>
      </c>
      <c r="BH160" s="134">
        <f t="shared" si="51"/>
        <v>0</v>
      </c>
      <c r="BI160" s="134">
        <f t="shared" si="52"/>
        <v>0</v>
      </c>
      <c r="BJ160" s="3" t="s">
        <v>81</v>
      </c>
      <c r="BK160" s="134">
        <f t="shared" si="53"/>
        <v>0</v>
      </c>
      <c r="BL160" s="3" t="s">
        <v>155</v>
      </c>
      <c r="BM160" s="133" t="s">
        <v>814</v>
      </c>
    </row>
    <row r="161" spans="1:65" ht="16.5" customHeight="1">
      <c r="A161" s="17"/>
      <c r="B161" s="18"/>
      <c r="C161" s="123" t="s">
        <v>641</v>
      </c>
      <c r="D161" s="123" t="s">
        <v>150</v>
      </c>
      <c r="E161" s="124" t="s">
        <v>766</v>
      </c>
      <c r="F161" s="125" t="s">
        <v>767</v>
      </c>
      <c r="G161" s="126" t="s">
        <v>731</v>
      </c>
      <c r="H161" s="127">
        <v>1</v>
      </c>
      <c r="I161" s="294"/>
      <c r="J161" s="128">
        <f t="shared" si="44"/>
        <v>0</v>
      </c>
      <c r="K161" s="125" t="s">
        <v>19</v>
      </c>
      <c r="L161" s="18"/>
      <c r="M161" s="129" t="s">
        <v>19</v>
      </c>
      <c r="N161" s="130" t="s">
        <v>44</v>
      </c>
      <c r="O161" s="17"/>
      <c r="P161" s="131">
        <f t="shared" si="45"/>
        <v>0</v>
      </c>
      <c r="Q161" s="131">
        <v>0</v>
      </c>
      <c r="R161" s="131">
        <f t="shared" si="46"/>
        <v>0</v>
      </c>
      <c r="S161" s="131">
        <v>0</v>
      </c>
      <c r="T161" s="132">
        <f t="shared" si="47"/>
        <v>0</v>
      </c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33" t="s">
        <v>155</v>
      </c>
      <c r="AS161" s="17"/>
      <c r="AT161" s="133" t="s">
        <v>150</v>
      </c>
      <c r="AU161" s="133" t="s">
        <v>81</v>
      </c>
      <c r="AV161" s="17"/>
      <c r="AW161" s="17"/>
      <c r="AX161" s="17"/>
      <c r="AY161" s="3" t="s">
        <v>147</v>
      </c>
      <c r="AZ161" s="17"/>
      <c r="BA161" s="17"/>
      <c r="BB161" s="17"/>
      <c r="BC161" s="17"/>
      <c r="BD161" s="17"/>
      <c r="BE161" s="134">
        <f t="shared" si="48"/>
        <v>0</v>
      </c>
      <c r="BF161" s="134">
        <f t="shared" si="49"/>
        <v>0</v>
      </c>
      <c r="BG161" s="134">
        <f t="shared" si="50"/>
        <v>0</v>
      </c>
      <c r="BH161" s="134">
        <f t="shared" si="51"/>
        <v>0</v>
      </c>
      <c r="BI161" s="134">
        <f t="shared" si="52"/>
        <v>0</v>
      </c>
      <c r="BJ161" s="3" t="s">
        <v>81</v>
      </c>
      <c r="BK161" s="134">
        <f t="shared" si="53"/>
        <v>0</v>
      </c>
      <c r="BL161" s="3" t="s">
        <v>155</v>
      </c>
      <c r="BM161" s="133" t="s">
        <v>815</v>
      </c>
    </row>
    <row r="162" spans="1:65" ht="16.5" customHeight="1">
      <c r="A162" s="17"/>
      <c r="B162" s="18"/>
      <c r="C162" s="123" t="s">
        <v>646</v>
      </c>
      <c r="D162" s="123" t="s">
        <v>150</v>
      </c>
      <c r="E162" s="124" t="s">
        <v>768</v>
      </c>
      <c r="F162" s="125" t="s">
        <v>769</v>
      </c>
      <c r="G162" s="126" t="s">
        <v>731</v>
      </c>
      <c r="H162" s="127">
        <v>1</v>
      </c>
      <c r="I162" s="294"/>
      <c r="J162" s="128">
        <f t="shared" si="44"/>
        <v>0</v>
      </c>
      <c r="K162" s="125" t="s">
        <v>19</v>
      </c>
      <c r="L162" s="18"/>
      <c r="M162" s="129" t="s">
        <v>19</v>
      </c>
      <c r="N162" s="130" t="s">
        <v>44</v>
      </c>
      <c r="O162" s="17"/>
      <c r="P162" s="131">
        <f t="shared" si="45"/>
        <v>0</v>
      </c>
      <c r="Q162" s="131">
        <v>0</v>
      </c>
      <c r="R162" s="131">
        <f t="shared" si="46"/>
        <v>0</v>
      </c>
      <c r="S162" s="131">
        <v>0</v>
      </c>
      <c r="T162" s="132">
        <f t="shared" si="47"/>
        <v>0</v>
      </c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33" t="s">
        <v>155</v>
      </c>
      <c r="AS162" s="17"/>
      <c r="AT162" s="133" t="s">
        <v>150</v>
      </c>
      <c r="AU162" s="133" t="s">
        <v>81</v>
      </c>
      <c r="AV162" s="17"/>
      <c r="AW162" s="17"/>
      <c r="AX162" s="17"/>
      <c r="AY162" s="3" t="s">
        <v>147</v>
      </c>
      <c r="AZ162" s="17"/>
      <c r="BA162" s="17"/>
      <c r="BB162" s="17"/>
      <c r="BC162" s="17"/>
      <c r="BD162" s="17"/>
      <c r="BE162" s="134">
        <f t="shared" si="48"/>
        <v>0</v>
      </c>
      <c r="BF162" s="134">
        <f t="shared" si="49"/>
        <v>0</v>
      </c>
      <c r="BG162" s="134">
        <f t="shared" si="50"/>
        <v>0</v>
      </c>
      <c r="BH162" s="134">
        <f t="shared" si="51"/>
        <v>0</v>
      </c>
      <c r="BI162" s="134">
        <f t="shared" si="52"/>
        <v>0</v>
      </c>
      <c r="BJ162" s="3" t="s">
        <v>81</v>
      </c>
      <c r="BK162" s="134">
        <f t="shared" si="53"/>
        <v>0</v>
      </c>
      <c r="BL162" s="3" t="s">
        <v>155</v>
      </c>
      <c r="BM162" s="133" t="s">
        <v>816</v>
      </c>
    </row>
    <row r="163" spans="1:65" ht="16.5" customHeight="1">
      <c r="A163" s="17"/>
      <c r="B163" s="18"/>
      <c r="C163" s="123" t="s">
        <v>651</v>
      </c>
      <c r="D163" s="123" t="s">
        <v>150</v>
      </c>
      <c r="E163" s="124" t="s">
        <v>771</v>
      </c>
      <c r="F163" s="125" t="s">
        <v>772</v>
      </c>
      <c r="G163" s="126" t="s">
        <v>731</v>
      </c>
      <c r="H163" s="127">
        <v>1</v>
      </c>
      <c r="I163" s="294"/>
      <c r="J163" s="128">
        <f t="shared" si="44"/>
        <v>0</v>
      </c>
      <c r="K163" s="125" t="s">
        <v>19</v>
      </c>
      <c r="L163" s="18"/>
      <c r="M163" s="129" t="s">
        <v>19</v>
      </c>
      <c r="N163" s="130" t="s">
        <v>44</v>
      </c>
      <c r="O163" s="17"/>
      <c r="P163" s="131">
        <f t="shared" si="45"/>
        <v>0</v>
      </c>
      <c r="Q163" s="131">
        <v>0</v>
      </c>
      <c r="R163" s="131">
        <f t="shared" si="46"/>
        <v>0</v>
      </c>
      <c r="S163" s="131">
        <v>0</v>
      </c>
      <c r="T163" s="132">
        <f t="shared" si="47"/>
        <v>0</v>
      </c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33" t="s">
        <v>155</v>
      </c>
      <c r="AS163" s="17"/>
      <c r="AT163" s="133" t="s">
        <v>150</v>
      </c>
      <c r="AU163" s="133" t="s">
        <v>81</v>
      </c>
      <c r="AV163" s="17"/>
      <c r="AW163" s="17"/>
      <c r="AX163" s="17"/>
      <c r="AY163" s="3" t="s">
        <v>147</v>
      </c>
      <c r="AZ163" s="17"/>
      <c r="BA163" s="17"/>
      <c r="BB163" s="17"/>
      <c r="BC163" s="17"/>
      <c r="BD163" s="17"/>
      <c r="BE163" s="134">
        <f t="shared" si="48"/>
        <v>0</v>
      </c>
      <c r="BF163" s="134">
        <f t="shared" si="49"/>
        <v>0</v>
      </c>
      <c r="BG163" s="134">
        <f t="shared" si="50"/>
        <v>0</v>
      </c>
      <c r="BH163" s="134">
        <f t="shared" si="51"/>
        <v>0</v>
      </c>
      <c r="BI163" s="134">
        <f t="shared" si="52"/>
        <v>0</v>
      </c>
      <c r="BJ163" s="3" t="s">
        <v>81</v>
      </c>
      <c r="BK163" s="134">
        <f t="shared" si="53"/>
        <v>0</v>
      </c>
      <c r="BL163" s="3" t="s">
        <v>155</v>
      </c>
      <c r="BM163" s="133" t="s">
        <v>817</v>
      </c>
    </row>
    <row r="164" spans="1:65" ht="16.5" customHeight="1">
      <c r="A164" s="17"/>
      <c r="B164" s="18"/>
      <c r="C164" s="123" t="s">
        <v>657</v>
      </c>
      <c r="D164" s="123" t="s">
        <v>150</v>
      </c>
      <c r="E164" s="124" t="s">
        <v>774</v>
      </c>
      <c r="F164" s="125" t="s">
        <v>775</v>
      </c>
      <c r="G164" s="126" t="s">
        <v>731</v>
      </c>
      <c r="H164" s="127">
        <v>1</v>
      </c>
      <c r="I164" s="294"/>
      <c r="J164" s="128">
        <f t="shared" si="44"/>
        <v>0</v>
      </c>
      <c r="K164" s="125" t="s">
        <v>19</v>
      </c>
      <c r="L164" s="18"/>
      <c r="M164" s="129" t="s">
        <v>19</v>
      </c>
      <c r="N164" s="130" t="s">
        <v>44</v>
      </c>
      <c r="O164" s="17"/>
      <c r="P164" s="131">
        <f t="shared" si="45"/>
        <v>0</v>
      </c>
      <c r="Q164" s="131">
        <v>0</v>
      </c>
      <c r="R164" s="131">
        <f t="shared" si="46"/>
        <v>0</v>
      </c>
      <c r="S164" s="131">
        <v>0</v>
      </c>
      <c r="T164" s="132">
        <f t="shared" si="47"/>
        <v>0</v>
      </c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33" t="s">
        <v>155</v>
      </c>
      <c r="AS164" s="17"/>
      <c r="AT164" s="133" t="s">
        <v>150</v>
      </c>
      <c r="AU164" s="133" t="s">
        <v>81</v>
      </c>
      <c r="AV164" s="17"/>
      <c r="AW164" s="17"/>
      <c r="AX164" s="17"/>
      <c r="AY164" s="3" t="s">
        <v>147</v>
      </c>
      <c r="AZ164" s="17"/>
      <c r="BA164" s="17"/>
      <c r="BB164" s="17"/>
      <c r="BC164" s="17"/>
      <c r="BD164" s="17"/>
      <c r="BE164" s="134">
        <f t="shared" si="48"/>
        <v>0</v>
      </c>
      <c r="BF164" s="134">
        <f t="shared" si="49"/>
        <v>0</v>
      </c>
      <c r="BG164" s="134">
        <f t="shared" si="50"/>
        <v>0</v>
      </c>
      <c r="BH164" s="134">
        <f t="shared" si="51"/>
        <v>0</v>
      </c>
      <c r="BI164" s="134">
        <f t="shared" si="52"/>
        <v>0</v>
      </c>
      <c r="BJ164" s="3" t="s">
        <v>81</v>
      </c>
      <c r="BK164" s="134">
        <f t="shared" si="53"/>
        <v>0</v>
      </c>
      <c r="BL164" s="3" t="s">
        <v>155</v>
      </c>
      <c r="BM164" s="133" t="s">
        <v>818</v>
      </c>
    </row>
    <row r="165" spans="1:65" ht="16.5" customHeight="1">
      <c r="A165" s="17"/>
      <c r="B165" s="18"/>
      <c r="C165" s="123" t="s">
        <v>662</v>
      </c>
      <c r="D165" s="123" t="s">
        <v>150</v>
      </c>
      <c r="E165" s="124" t="s">
        <v>819</v>
      </c>
      <c r="F165" s="125" t="s">
        <v>820</v>
      </c>
      <c r="G165" s="126" t="s">
        <v>731</v>
      </c>
      <c r="H165" s="127">
        <v>1</v>
      </c>
      <c r="I165" s="294"/>
      <c r="J165" s="128">
        <f t="shared" si="44"/>
        <v>0</v>
      </c>
      <c r="K165" s="125" t="s">
        <v>19</v>
      </c>
      <c r="L165" s="18"/>
      <c r="M165" s="129" t="s">
        <v>19</v>
      </c>
      <c r="N165" s="130" t="s">
        <v>44</v>
      </c>
      <c r="O165" s="17"/>
      <c r="P165" s="131">
        <f t="shared" si="45"/>
        <v>0</v>
      </c>
      <c r="Q165" s="131">
        <v>0</v>
      </c>
      <c r="R165" s="131">
        <f t="shared" si="46"/>
        <v>0</v>
      </c>
      <c r="S165" s="131">
        <v>0</v>
      </c>
      <c r="T165" s="132">
        <f t="shared" si="47"/>
        <v>0</v>
      </c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33" t="s">
        <v>155</v>
      </c>
      <c r="AS165" s="17"/>
      <c r="AT165" s="133" t="s">
        <v>150</v>
      </c>
      <c r="AU165" s="133" t="s">
        <v>81</v>
      </c>
      <c r="AV165" s="17"/>
      <c r="AW165" s="17"/>
      <c r="AX165" s="17"/>
      <c r="AY165" s="3" t="s">
        <v>147</v>
      </c>
      <c r="AZ165" s="17"/>
      <c r="BA165" s="17"/>
      <c r="BB165" s="17"/>
      <c r="BC165" s="17"/>
      <c r="BD165" s="17"/>
      <c r="BE165" s="134">
        <f t="shared" si="48"/>
        <v>0</v>
      </c>
      <c r="BF165" s="134">
        <f t="shared" si="49"/>
        <v>0</v>
      </c>
      <c r="BG165" s="134">
        <f t="shared" si="50"/>
        <v>0</v>
      </c>
      <c r="BH165" s="134">
        <f t="shared" si="51"/>
        <v>0</v>
      </c>
      <c r="BI165" s="134">
        <f t="shared" si="52"/>
        <v>0</v>
      </c>
      <c r="BJ165" s="3" t="s">
        <v>81</v>
      </c>
      <c r="BK165" s="134">
        <f t="shared" si="53"/>
        <v>0</v>
      </c>
      <c r="BL165" s="3" t="s">
        <v>155</v>
      </c>
      <c r="BM165" s="133" t="s">
        <v>821</v>
      </c>
    </row>
    <row r="166" spans="1:65" ht="16.5" customHeight="1">
      <c r="A166" s="17"/>
      <c r="B166" s="18"/>
      <c r="C166" s="123" t="s">
        <v>669</v>
      </c>
      <c r="D166" s="123" t="s">
        <v>150</v>
      </c>
      <c r="E166" s="124" t="s">
        <v>752</v>
      </c>
      <c r="F166" s="125" t="s">
        <v>753</v>
      </c>
      <c r="G166" s="126" t="s">
        <v>754</v>
      </c>
      <c r="H166" s="127">
        <v>3</v>
      </c>
      <c r="I166" s="294"/>
      <c r="J166" s="128">
        <f t="shared" si="44"/>
        <v>0</v>
      </c>
      <c r="K166" s="125" t="s">
        <v>19</v>
      </c>
      <c r="L166" s="18"/>
      <c r="M166" s="129" t="s">
        <v>19</v>
      </c>
      <c r="N166" s="130" t="s">
        <v>44</v>
      </c>
      <c r="O166" s="17"/>
      <c r="P166" s="131">
        <f t="shared" si="45"/>
        <v>0</v>
      </c>
      <c r="Q166" s="131">
        <v>0</v>
      </c>
      <c r="R166" s="131">
        <f t="shared" si="46"/>
        <v>0</v>
      </c>
      <c r="S166" s="131">
        <v>0</v>
      </c>
      <c r="T166" s="132">
        <f t="shared" si="47"/>
        <v>0</v>
      </c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33" t="s">
        <v>155</v>
      </c>
      <c r="AS166" s="17"/>
      <c r="AT166" s="133" t="s">
        <v>150</v>
      </c>
      <c r="AU166" s="133" t="s">
        <v>81</v>
      </c>
      <c r="AV166" s="17"/>
      <c r="AW166" s="17"/>
      <c r="AX166" s="17"/>
      <c r="AY166" s="3" t="s">
        <v>147</v>
      </c>
      <c r="AZ166" s="17"/>
      <c r="BA166" s="17"/>
      <c r="BB166" s="17"/>
      <c r="BC166" s="17"/>
      <c r="BD166" s="17"/>
      <c r="BE166" s="134">
        <f t="shared" si="48"/>
        <v>0</v>
      </c>
      <c r="BF166" s="134">
        <f t="shared" si="49"/>
        <v>0</v>
      </c>
      <c r="BG166" s="134">
        <f t="shared" si="50"/>
        <v>0</v>
      </c>
      <c r="BH166" s="134">
        <f t="shared" si="51"/>
        <v>0</v>
      </c>
      <c r="BI166" s="134">
        <f t="shared" si="52"/>
        <v>0</v>
      </c>
      <c r="BJ166" s="3" t="s">
        <v>81</v>
      </c>
      <c r="BK166" s="134">
        <f t="shared" si="53"/>
        <v>0</v>
      </c>
      <c r="BL166" s="3" t="s">
        <v>155</v>
      </c>
      <c r="BM166" s="133" t="s">
        <v>822</v>
      </c>
    </row>
    <row r="167" spans="1:65" ht="16.5" customHeight="1">
      <c r="A167" s="17"/>
      <c r="B167" s="18"/>
      <c r="C167" s="123" t="s">
        <v>676</v>
      </c>
      <c r="D167" s="123" t="s">
        <v>150</v>
      </c>
      <c r="E167" s="124" t="s">
        <v>755</v>
      </c>
      <c r="F167" s="125" t="s">
        <v>756</v>
      </c>
      <c r="G167" s="126" t="s">
        <v>306</v>
      </c>
      <c r="H167" s="127">
        <v>1</v>
      </c>
      <c r="I167" s="294"/>
      <c r="J167" s="128">
        <f t="shared" si="44"/>
        <v>0</v>
      </c>
      <c r="K167" s="125" t="s">
        <v>19</v>
      </c>
      <c r="L167" s="18"/>
      <c r="M167" s="129" t="s">
        <v>19</v>
      </c>
      <c r="N167" s="130" t="s">
        <v>44</v>
      </c>
      <c r="O167" s="17"/>
      <c r="P167" s="131">
        <f t="shared" si="45"/>
        <v>0</v>
      </c>
      <c r="Q167" s="131">
        <v>0</v>
      </c>
      <c r="R167" s="131">
        <f t="shared" si="46"/>
        <v>0</v>
      </c>
      <c r="S167" s="131">
        <v>0</v>
      </c>
      <c r="T167" s="132">
        <f t="shared" si="47"/>
        <v>0</v>
      </c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33" t="s">
        <v>155</v>
      </c>
      <c r="AS167" s="17"/>
      <c r="AT167" s="133" t="s">
        <v>150</v>
      </c>
      <c r="AU167" s="133" t="s">
        <v>81</v>
      </c>
      <c r="AV167" s="17"/>
      <c r="AW167" s="17"/>
      <c r="AX167" s="17"/>
      <c r="AY167" s="3" t="s">
        <v>147</v>
      </c>
      <c r="AZ167" s="17"/>
      <c r="BA167" s="17"/>
      <c r="BB167" s="17"/>
      <c r="BC167" s="17"/>
      <c r="BD167" s="17"/>
      <c r="BE167" s="134">
        <f t="shared" si="48"/>
        <v>0</v>
      </c>
      <c r="BF167" s="134">
        <f t="shared" si="49"/>
        <v>0</v>
      </c>
      <c r="BG167" s="134">
        <f t="shared" si="50"/>
        <v>0</v>
      </c>
      <c r="BH167" s="134">
        <f t="shared" si="51"/>
        <v>0</v>
      </c>
      <c r="BI167" s="134">
        <f t="shared" si="52"/>
        <v>0</v>
      </c>
      <c r="BJ167" s="3" t="s">
        <v>81</v>
      </c>
      <c r="BK167" s="134">
        <f t="shared" si="53"/>
        <v>0</v>
      </c>
      <c r="BL167" s="3" t="s">
        <v>155</v>
      </c>
      <c r="BM167" s="133" t="s">
        <v>823</v>
      </c>
    </row>
    <row r="168" spans="1:65" ht="16.5" customHeight="1">
      <c r="A168" s="17"/>
      <c r="B168" s="18"/>
      <c r="C168" s="123" t="s">
        <v>681</v>
      </c>
      <c r="D168" s="123" t="s">
        <v>150</v>
      </c>
      <c r="E168" s="124" t="s">
        <v>757</v>
      </c>
      <c r="F168" s="125" t="s">
        <v>758</v>
      </c>
      <c r="G168" s="126" t="s">
        <v>188</v>
      </c>
      <c r="H168" s="127">
        <v>5</v>
      </c>
      <c r="I168" s="294"/>
      <c r="J168" s="128">
        <f t="shared" si="44"/>
        <v>0</v>
      </c>
      <c r="K168" s="125" t="s">
        <v>19</v>
      </c>
      <c r="L168" s="18"/>
      <c r="M168" s="129" t="s">
        <v>19</v>
      </c>
      <c r="N168" s="130" t="s">
        <v>44</v>
      </c>
      <c r="O168" s="17"/>
      <c r="P168" s="131">
        <f t="shared" si="45"/>
        <v>0</v>
      </c>
      <c r="Q168" s="131">
        <v>0</v>
      </c>
      <c r="R168" s="131">
        <f t="shared" si="46"/>
        <v>0</v>
      </c>
      <c r="S168" s="131">
        <v>0</v>
      </c>
      <c r="T168" s="132">
        <f t="shared" si="47"/>
        <v>0</v>
      </c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33" t="s">
        <v>155</v>
      </c>
      <c r="AS168" s="17"/>
      <c r="AT168" s="133" t="s">
        <v>150</v>
      </c>
      <c r="AU168" s="133" t="s">
        <v>81</v>
      </c>
      <c r="AV168" s="17"/>
      <c r="AW168" s="17"/>
      <c r="AX168" s="17"/>
      <c r="AY168" s="3" t="s">
        <v>147</v>
      </c>
      <c r="AZ168" s="17"/>
      <c r="BA168" s="17"/>
      <c r="BB168" s="17"/>
      <c r="BC168" s="17"/>
      <c r="BD168" s="17"/>
      <c r="BE168" s="134">
        <f t="shared" si="48"/>
        <v>0</v>
      </c>
      <c r="BF168" s="134">
        <f t="shared" si="49"/>
        <v>0</v>
      </c>
      <c r="BG168" s="134">
        <f t="shared" si="50"/>
        <v>0</v>
      </c>
      <c r="BH168" s="134">
        <f t="shared" si="51"/>
        <v>0</v>
      </c>
      <c r="BI168" s="134">
        <f t="shared" si="52"/>
        <v>0</v>
      </c>
      <c r="BJ168" s="3" t="s">
        <v>81</v>
      </c>
      <c r="BK168" s="134">
        <f t="shared" si="53"/>
        <v>0</v>
      </c>
      <c r="BL168" s="3" t="s">
        <v>155</v>
      </c>
      <c r="BM168" s="133" t="s">
        <v>824</v>
      </c>
    </row>
    <row r="169" spans="1:65" ht="25.5" customHeight="1">
      <c r="A169" s="111"/>
      <c r="B169" s="112"/>
      <c r="C169" s="111"/>
      <c r="D169" s="113" t="s">
        <v>72</v>
      </c>
      <c r="E169" s="114" t="s">
        <v>825</v>
      </c>
      <c r="F169" s="114" t="s">
        <v>826</v>
      </c>
      <c r="G169" s="111"/>
      <c r="H169" s="111"/>
      <c r="I169" s="111"/>
      <c r="J169" s="115">
        <f>BK169</f>
        <v>0</v>
      </c>
      <c r="K169" s="111"/>
      <c r="L169" s="112"/>
      <c r="M169" s="116"/>
      <c r="N169" s="111"/>
      <c r="O169" s="111"/>
      <c r="P169" s="117">
        <f>SUM(P170:P172)</f>
        <v>0</v>
      </c>
      <c r="Q169" s="111"/>
      <c r="R169" s="117">
        <f>SUM(R170:R172)</f>
        <v>0</v>
      </c>
      <c r="S169" s="111"/>
      <c r="T169" s="118">
        <f>SUM(T170:T172)</f>
        <v>0</v>
      </c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  <c r="AL169" s="111"/>
      <c r="AM169" s="111"/>
      <c r="AN169" s="111"/>
      <c r="AO169" s="111"/>
      <c r="AP169" s="111"/>
      <c r="AQ169" s="111"/>
      <c r="AR169" s="113" t="s">
        <v>81</v>
      </c>
      <c r="AS169" s="111"/>
      <c r="AT169" s="119" t="s">
        <v>72</v>
      </c>
      <c r="AU169" s="119" t="s">
        <v>73</v>
      </c>
      <c r="AV169" s="111"/>
      <c r="AW169" s="111"/>
      <c r="AX169" s="111"/>
      <c r="AY169" s="113" t="s">
        <v>147</v>
      </c>
      <c r="AZ169" s="111"/>
      <c r="BA169" s="111"/>
      <c r="BB169" s="111"/>
      <c r="BC169" s="111"/>
      <c r="BD169" s="111"/>
      <c r="BE169" s="111"/>
      <c r="BF169" s="111"/>
      <c r="BG169" s="111"/>
      <c r="BH169" s="111"/>
      <c r="BI169" s="111"/>
      <c r="BJ169" s="111"/>
      <c r="BK169" s="120">
        <f>SUM(BK170:BK172)</f>
        <v>0</v>
      </c>
      <c r="BL169" s="111"/>
      <c r="BM169" s="111"/>
    </row>
    <row r="170" spans="1:65" ht="37.5" customHeight="1">
      <c r="A170" s="17"/>
      <c r="B170" s="18"/>
      <c r="C170" s="123" t="s">
        <v>688</v>
      </c>
      <c r="D170" s="123" t="s">
        <v>150</v>
      </c>
      <c r="E170" s="124" t="s">
        <v>827</v>
      </c>
      <c r="F170" s="125" t="s">
        <v>828</v>
      </c>
      <c r="G170" s="126" t="s">
        <v>731</v>
      </c>
      <c r="H170" s="127">
        <v>1</v>
      </c>
      <c r="I170" s="294"/>
      <c r="J170" s="128">
        <f>ROUND(I170*H170,2)</f>
        <v>0</v>
      </c>
      <c r="K170" s="125" t="s">
        <v>19</v>
      </c>
      <c r="L170" s="18"/>
      <c r="M170" s="129" t="s">
        <v>19</v>
      </c>
      <c r="N170" s="130" t="s">
        <v>44</v>
      </c>
      <c r="O170" s="17"/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33" t="s">
        <v>155</v>
      </c>
      <c r="AS170" s="17"/>
      <c r="AT170" s="133" t="s">
        <v>150</v>
      </c>
      <c r="AU170" s="133" t="s">
        <v>81</v>
      </c>
      <c r="AV170" s="17"/>
      <c r="AW170" s="17"/>
      <c r="AX170" s="17"/>
      <c r="AY170" s="3" t="s">
        <v>147</v>
      </c>
      <c r="AZ170" s="17"/>
      <c r="BA170" s="17"/>
      <c r="BB170" s="17"/>
      <c r="BC170" s="17"/>
      <c r="BD170" s="17"/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3" t="s">
        <v>81</v>
      </c>
      <c r="BK170" s="134">
        <f>ROUND(I170*H170,2)</f>
        <v>0</v>
      </c>
      <c r="BL170" s="3" t="s">
        <v>155</v>
      </c>
      <c r="BM170" s="133" t="s">
        <v>829</v>
      </c>
    </row>
    <row r="171" spans="1:65" ht="15.75" customHeight="1">
      <c r="A171" s="17"/>
      <c r="B171" s="18"/>
      <c r="C171" s="17"/>
      <c r="D171" s="140" t="s">
        <v>391</v>
      </c>
      <c r="E171" s="17"/>
      <c r="F171" s="171" t="s">
        <v>830</v>
      </c>
      <c r="G171" s="17"/>
      <c r="H171" s="17"/>
      <c r="I171" s="17"/>
      <c r="J171" s="17"/>
      <c r="K171" s="17"/>
      <c r="L171" s="18"/>
      <c r="M171" s="137"/>
      <c r="N171" s="17"/>
      <c r="O171" s="17"/>
      <c r="P171" s="17"/>
      <c r="Q171" s="17"/>
      <c r="R171" s="17"/>
      <c r="S171" s="17"/>
      <c r="T171" s="41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3" t="s">
        <v>391</v>
      </c>
      <c r="AU171" s="3" t="s">
        <v>81</v>
      </c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</row>
    <row r="172" spans="1:65" ht="24" customHeight="1">
      <c r="A172" s="17"/>
      <c r="B172" s="18"/>
      <c r="C172" s="123" t="s">
        <v>694</v>
      </c>
      <c r="D172" s="123" t="s">
        <v>150</v>
      </c>
      <c r="E172" s="124" t="s">
        <v>831</v>
      </c>
      <c r="F172" s="125" t="s">
        <v>832</v>
      </c>
      <c r="G172" s="126" t="s">
        <v>731</v>
      </c>
      <c r="H172" s="127">
        <v>2</v>
      </c>
      <c r="I172" s="294"/>
      <c r="J172" s="128">
        <f>ROUND(I172*H172,2)</f>
        <v>0</v>
      </c>
      <c r="K172" s="125" t="s">
        <v>19</v>
      </c>
      <c r="L172" s="18"/>
      <c r="M172" s="129" t="s">
        <v>19</v>
      </c>
      <c r="N172" s="130" t="s">
        <v>44</v>
      </c>
      <c r="O172" s="17"/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33" t="s">
        <v>155</v>
      </c>
      <c r="AS172" s="17"/>
      <c r="AT172" s="133" t="s">
        <v>150</v>
      </c>
      <c r="AU172" s="133" t="s">
        <v>81</v>
      </c>
      <c r="AV172" s="17"/>
      <c r="AW172" s="17"/>
      <c r="AX172" s="17"/>
      <c r="AY172" s="3" t="s">
        <v>147</v>
      </c>
      <c r="AZ172" s="17"/>
      <c r="BA172" s="17"/>
      <c r="BB172" s="17"/>
      <c r="BC172" s="17"/>
      <c r="BD172" s="17"/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3" t="s">
        <v>81</v>
      </c>
      <c r="BK172" s="134">
        <f>ROUND(I172*H172,2)</f>
        <v>0</v>
      </c>
      <c r="BL172" s="3" t="s">
        <v>155</v>
      </c>
      <c r="BM172" s="133" t="s">
        <v>833</v>
      </c>
    </row>
    <row r="173" spans="1:65" ht="25.5" customHeight="1">
      <c r="A173" s="111"/>
      <c r="B173" s="112"/>
      <c r="C173" s="111"/>
      <c r="D173" s="113" t="s">
        <v>72</v>
      </c>
      <c r="E173" s="114" t="s">
        <v>834</v>
      </c>
      <c r="F173" s="114" t="s">
        <v>835</v>
      </c>
      <c r="G173" s="111"/>
      <c r="H173" s="111"/>
      <c r="I173" s="111"/>
      <c r="J173" s="115">
        <f t="shared" ref="J173:J174" si="54">BK173</f>
        <v>0</v>
      </c>
      <c r="K173" s="111"/>
      <c r="L173" s="112"/>
      <c r="M173" s="116"/>
      <c r="N173" s="111"/>
      <c r="O173" s="111"/>
      <c r="P173" s="117">
        <f>P174+P177+P184+P190</f>
        <v>0</v>
      </c>
      <c r="Q173" s="111"/>
      <c r="R173" s="117">
        <f>R174+R177+R184+R190</f>
        <v>0</v>
      </c>
      <c r="S173" s="111"/>
      <c r="T173" s="118">
        <f>T174+T177+T184+T190</f>
        <v>0</v>
      </c>
      <c r="U173" s="111"/>
      <c r="V173" s="111"/>
      <c r="W173" s="111"/>
      <c r="X173" s="111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  <c r="AL173" s="111"/>
      <c r="AM173" s="111"/>
      <c r="AN173" s="111"/>
      <c r="AO173" s="111"/>
      <c r="AP173" s="111"/>
      <c r="AQ173" s="111"/>
      <c r="AR173" s="113" t="s">
        <v>81</v>
      </c>
      <c r="AS173" s="111"/>
      <c r="AT173" s="119" t="s">
        <v>72</v>
      </c>
      <c r="AU173" s="119" t="s">
        <v>73</v>
      </c>
      <c r="AV173" s="111"/>
      <c r="AW173" s="111"/>
      <c r="AX173" s="111"/>
      <c r="AY173" s="113" t="s">
        <v>147</v>
      </c>
      <c r="AZ173" s="111"/>
      <c r="BA173" s="111"/>
      <c r="BB173" s="111"/>
      <c r="BC173" s="111"/>
      <c r="BD173" s="111"/>
      <c r="BE173" s="111"/>
      <c r="BF173" s="111"/>
      <c r="BG173" s="111"/>
      <c r="BH173" s="111"/>
      <c r="BI173" s="111"/>
      <c r="BJ173" s="111"/>
      <c r="BK173" s="120">
        <f>BK174+BK177+BK184+BK190</f>
        <v>0</v>
      </c>
      <c r="BL173" s="111"/>
      <c r="BM173" s="111"/>
    </row>
    <row r="174" spans="1:65" ht="22.5" customHeight="1">
      <c r="A174" s="111"/>
      <c r="B174" s="112"/>
      <c r="C174" s="111"/>
      <c r="D174" s="113" t="s">
        <v>72</v>
      </c>
      <c r="E174" s="121" t="s">
        <v>836</v>
      </c>
      <c r="F174" s="121" t="s">
        <v>837</v>
      </c>
      <c r="G174" s="111"/>
      <c r="H174" s="111"/>
      <c r="I174" s="111"/>
      <c r="J174" s="122">
        <f t="shared" si="54"/>
        <v>0</v>
      </c>
      <c r="K174" s="111"/>
      <c r="L174" s="112"/>
      <c r="M174" s="116"/>
      <c r="N174" s="111"/>
      <c r="O174" s="111"/>
      <c r="P174" s="117">
        <f>SUM(P175:P176)</f>
        <v>0</v>
      </c>
      <c r="Q174" s="111"/>
      <c r="R174" s="117">
        <f>SUM(R175:R176)</f>
        <v>0</v>
      </c>
      <c r="S174" s="111"/>
      <c r="T174" s="118">
        <f>SUM(T175:T176)</f>
        <v>0</v>
      </c>
      <c r="U174" s="111"/>
      <c r="V174" s="111"/>
      <c r="W174" s="111"/>
      <c r="X174" s="111"/>
      <c r="Y174" s="111"/>
      <c r="Z174" s="111"/>
      <c r="AA174" s="111"/>
      <c r="AB174" s="111"/>
      <c r="AC174" s="111"/>
      <c r="AD174" s="111"/>
      <c r="AE174" s="111"/>
      <c r="AF174" s="111"/>
      <c r="AG174" s="111"/>
      <c r="AH174" s="111"/>
      <c r="AI174" s="111"/>
      <c r="AJ174" s="111"/>
      <c r="AK174" s="111"/>
      <c r="AL174" s="111"/>
      <c r="AM174" s="111"/>
      <c r="AN174" s="111"/>
      <c r="AO174" s="111"/>
      <c r="AP174" s="111"/>
      <c r="AQ174" s="111"/>
      <c r="AR174" s="113" t="s">
        <v>81</v>
      </c>
      <c r="AS174" s="111"/>
      <c r="AT174" s="119" t="s">
        <v>72</v>
      </c>
      <c r="AU174" s="119" t="s">
        <v>81</v>
      </c>
      <c r="AV174" s="111"/>
      <c r="AW174" s="111"/>
      <c r="AX174" s="111"/>
      <c r="AY174" s="113" t="s">
        <v>147</v>
      </c>
      <c r="AZ174" s="111"/>
      <c r="BA174" s="111"/>
      <c r="BB174" s="111"/>
      <c r="BC174" s="111"/>
      <c r="BD174" s="111"/>
      <c r="BE174" s="111"/>
      <c r="BF174" s="111"/>
      <c r="BG174" s="111"/>
      <c r="BH174" s="111"/>
      <c r="BI174" s="111"/>
      <c r="BJ174" s="111"/>
      <c r="BK174" s="120">
        <f>SUM(BK175:BK176)</f>
        <v>0</v>
      </c>
      <c r="BL174" s="111"/>
      <c r="BM174" s="111"/>
    </row>
    <row r="175" spans="1:65" ht="16.5" customHeight="1">
      <c r="A175" s="17"/>
      <c r="B175" s="18"/>
      <c r="C175" s="123" t="s">
        <v>699</v>
      </c>
      <c r="D175" s="123" t="s">
        <v>150</v>
      </c>
      <c r="E175" s="124" t="s">
        <v>838</v>
      </c>
      <c r="F175" s="125" t="s">
        <v>839</v>
      </c>
      <c r="G175" s="126" t="s">
        <v>188</v>
      </c>
      <c r="H175" s="127">
        <v>10</v>
      </c>
      <c r="I175" s="294"/>
      <c r="J175" s="128">
        <f t="shared" ref="J175:J176" si="55">ROUND(I175*H175,2)</f>
        <v>0</v>
      </c>
      <c r="K175" s="125" t="s">
        <v>19</v>
      </c>
      <c r="L175" s="18"/>
      <c r="M175" s="129" t="s">
        <v>19</v>
      </c>
      <c r="N175" s="130" t="s">
        <v>44</v>
      </c>
      <c r="O175" s="17"/>
      <c r="P175" s="131">
        <f t="shared" ref="P175:P176" si="56">O175*H175</f>
        <v>0</v>
      </c>
      <c r="Q175" s="131">
        <v>0</v>
      </c>
      <c r="R175" s="131">
        <f t="shared" ref="R175:R176" si="57">Q175*H175</f>
        <v>0</v>
      </c>
      <c r="S175" s="131">
        <v>0</v>
      </c>
      <c r="T175" s="132">
        <f t="shared" ref="T175:T176" si="58">S175*H175</f>
        <v>0</v>
      </c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33" t="s">
        <v>155</v>
      </c>
      <c r="AS175" s="17"/>
      <c r="AT175" s="133" t="s">
        <v>150</v>
      </c>
      <c r="AU175" s="133" t="s">
        <v>83</v>
      </c>
      <c r="AV175" s="17"/>
      <c r="AW175" s="17"/>
      <c r="AX175" s="17"/>
      <c r="AY175" s="3" t="s">
        <v>147</v>
      </c>
      <c r="AZ175" s="17"/>
      <c r="BA175" s="17"/>
      <c r="BB175" s="17"/>
      <c r="BC175" s="17"/>
      <c r="BD175" s="17"/>
      <c r="BE175" s="134">
        <f t="shared" ref="BE175:BE176" si="59">IF(N175="základní",J175,0)</f>
        <v>0</v>
      </c>
      <c r="BF175" s="134">
        <f t="shared" ref="BF175:BF176" si="60">IF(N175="snížená",J175,0)</f>
        <v>0</v>
      </c>
      <c r="BG175" s="134">
        <f t="shared" ref="BG175:BG176" si="61">IF(N175="zákl. přenesená",J175,0)</f>
        <v>0</v>
      </c>
      <c r="BH175" s="134">
        <f t="shared" ref="BH175:BH176" si="62">IF(N175="sníž. přenesená",J175,0)</f>
        <v>0</v>
      </c>
      <c r="BI175" s="134">
        <f t="shared" ref="BI175:BI176" si="63">IF(N175="nulová",J175,0)</f>
        <v>0</v>
      </c>
      <c r="BJ175" s="3" t="s">
        <v>81</v>
      </c>
      <c r="BK175" s="134">
        <f t="shared" ref="BK175:BK176" si="64">ROUND(I175*H175,2)</f>
        <v>0</v>
      </c>
      <c r="BL175" s="3" t="s">
        <v>155</v>
      </c>
      <c r="BM175" s="133" t="s">
        <v>840</v>
      </c>
    </row>
    <row r="176" spans="1:65" ht="16.5" customHeight="1">
      <c r="A176" s="17"/>
      <c r="B176" s="18"/>
      <c r="C176" s="123" t="s">
        <v>706</v>
      </c>
      <c r="D176" s="123" t="s">
        <v>150</v>
      </c>
      <c r="E176" s="124" t="s">
        <v>841</v>
      </c>
      <c r="F176" s="125" t="s">
        <v>842</v>
      </c>
      <c r="G176" s="126" t="s">
        <v>188</v>
      </c>
      <c r="H176" s="127">
        <v>10</v>
      </c>
      <c r="I176" s="294"/>
      <c r="J176" s="128">
        <f t="shared" si="55"/>
        <v>0</v>
      </c>
      <c r="K176" s="125" t="s">
        <v>19</v>
      </c>
      <c r="L176" s="18"/>
      <c r="M176" s="129" t="s">
        <v>19</v>
      </c>
      <c r="N176" s="130" t="s">
        <v>44</v>
      </c>
      <c r="O176" s="17"/>
      <c r="P176" s="131">
        <f t="shared" si="56"/>
        <v>0</v>
      </c>
      <c r="Q176" s="131">
        <v>0</v>
      </c>
      <c r="R176" s="131">
        <f t="shared" si="57"/>
        <v>0</v>
      </c>
      <c r="S176" s="131">
        <v>0</v>
      </c>
      <c r="T176" s="132">
        <f t="shared" si="58"/>
        <v>0</v>
      </c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33" t="s">
        <v>155</v>
      </c>
      <c r="AS176" s="17"/>
      <c r="AT176" s="133" t="s">
        <v>150</v>
      </c>
      <c r="AU176" s="133" t="s">
        <v>83</v>
      </c>
      <c r="AV176" s="17"/>
      <c r="AW176" s="17"/>
      <c r="AX176" s="17"/>
      <c r="AY176" s="3" t="s">
        <v>147</v>
      </c>
      <c r="AZ176" s="17"/>
      <c r="BA176" s="17"/>
      <c r="BB176" s="17"/>
      <c r="BC176" s="17"/>
      <c r="BD176" s="17"/>
      <c r="BE176" s="134">
        <f t="shared" si="59"/>
        <v>0</v>
      </c>
      <c r="BF176" s="134">
        <f t="shared" si="60"/>
        <v>0</v>
      </c>
      <c r="BG176" s="134">
        <f t="shared" si="61"/>
        <v>0</v>
      </c>
      <c r="BH176" s="134">
        <f t="shared" si="62"/>
        <v>0</v>
      </c>
      <c r="BI176" s="134">
        <f t="shared" si="63"/>
        <v>0</v>
      </c>
      <c r="BJ176" s="3" t="s">
        <v>81</v>
      </c>
      <c r="BK176" s="134">
        <f t="shared" si="64"/>
        <v>0</v>
      </c>
      <c r="BL176" s="3" t="s">
        <v>155</v>
      </c>
      <c r="BM176" s="133" t="s">
        <v>843</v>
      </c>
    </row>
    <row r="177" spans="1:65" ht="22.5" customHeight="1">
      <c r="A177" s="111"/>
      <c r="B177" s="112"/>
      <c r="C177" s="111"/>
      <c r="D177" s="113" t="s">
        <v>72</v>
      </c>
      <c r="E177" s="121" t="s">
        <v>844</v>
      </c>
      <c r="F177" s="121" t="s">
        <v>845</v>
      </c>
      <c r="G177" s="111"/>
      <c r="H177" s="111"/>
      <c r="I177" s="111"/>
      <c r="J177" s="122">
        <f>BK177</f>
        <v>0</v>
      </c>
      <c r="K177" s="111"/>
      <c r="L177" s="112"/>
      <c r="M177" s="116"/>
      <c r="N177" s="111"/>
      <c r="O177" s="111"/>
      <c r="P177" s="117">
        <f>SUM(P178:P183)</f>
        <v>0</v>
      </c>
      <c r="Q177" s="111"/>
      <c r="R177" s="117">
        <f>SUM(R178:R183)</f>
        <v>0</v>
      </c>
      <c r="S177" s="111"/>
      <c r="T177" s="118">
        <f>SUM(T178:T183)</f>
        <v>0</v>
      </c>
      <c r="U177" s="111"/>
      <c r="V177" s="111"/>
      <c r="W177" s="111"/>
      <c r="X177" s="111"/>
      <c r="Y177" s="111"/>
      <c r="Z177" s="111"/>
      <c r="AA177" s="111"/>
      <c r="AB177" s="111"/>
      <c r="AC177" s="111"/>
      <c r="AD177" s="111"/>
      <c r="AE177" s="111"/>
      <c r="AF177" s="111"/>
      <c r="AG177" s="111"/>
      <c r="AH177" s="111"/>
      <c r="AI177" s="111"/>
      <c r="AJ177" s="111"/>
      <c r="AK177" s="111"/>
      <c r="AL177" s="111"/>
      <c r="AM177" s="111"/>
      <c r="AN177" s="111"/>
      <c r="AO177" s="111"/>
      <c r="AP177" s="111"/>
      <c r="AQ177" s="111"/>
      <c r="AR177" s="113" t="s">
        <v>81</v>
      </c>
      <c r="AS177" s="111"/>
      <c r="AT177" s="119" t="s">
        <v>72</v>
      </c>
      <c r="AU177" s="119" t="s">
        <v>81</v>
      </c>
      <c r="AV177" s="111"/>
      <c r="AW177" s="111"/>
      <c r="AX177" s="111"/>
      <c r="AY177" s="113" t="s">
        <v>147</v>
      </c>
      <c r="AZ177" s="111"/>
      <c r="BA177" s="111"/>
      <c r="BB177" s="111"/>
      <c r="BC177" s="111"/>
      <c r="BD177" s="111"/>
      <c r="BE177" s="111"/>
      <c r="BF177" s="111"/>
      <c r="BG177" s="111"/>
      <c r="BH177" s="111"/>
      <c r="BI177" s="111"/>
      <c r="BJ177" s="111"/>
      <c r="BK177" s="120">
        <f>SUM(BK178:BK183)</f>
        <v>0</v>
      </c>
      <c r="BL177" s="111"/>
      <c r="BM177" s="111"/>
    </row>
    <row r="178" spans="1:65" ht="16.5" customHeight="1">
      <c r="A178" s="17"/>
      <c r="B178" s="18"/>
      <c r="C178" s="123" t="s">
        <v>770</v>
      </c>
      <c r="D178" s="123" t="s">
        <v>150</v>
      </c>
      <c r="E178" s="124" t="s">
        <v>846</v>
      </c>
      <c r="F178" s="125" t="s">
        <v>847</v>
      </c>
      <c r="G178" s="126" t="s">
        <v>188</v>
      </c>
      <c r="H178" s="127">
        <v>20</v>
      </c>
      <c r="I178" s="294"/>
      <c r="J178" s="128">
        <f t="shared" ref="J178:J183" si="65">ROUND(I178*H178,2)</f>
        <v>0</v>
      </c>
      <c r="K178" s="125" t="s">
        <v>19</v>
      </c>
      <c r="L178" s="18"/>
      <c r="M178" s="129" t="s">
        <v>19</v>
      </c>
      <c r="N178" s="130" t="s">
        <v>44</v>
      </c>
      <c r="O178" s="17"/>
      <c r="P178" s="131">
        <f t="shared" ref="P178:P183" si="66">O178*H178</f>
        <v>0</v>
      </c>
      <c r="Q178" s="131">
        <v>0</v>
      </c>
      <c r="R178" s="131">
        <f t="shared" ref="R178:R183" si="67">Q178*H178</f>
        <v>0</v>
      </c>
      <c r="S178" s="131">
        <v>0</v>
      </c>
      <c r="T178" s="132">
        <f t="shared" ref="T178:T183" si="68">S178*H178</f>
        <v>0</v>
      </c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33" t="s">
        <v>155</v>
      </c>
      <c r="AS178" s="17"/>
      <c r="AT178" s="133" t="s">
        <v>150</v>
      </c>
      <c r="AU178" s="133" t="s">
        <v>83</v>
      </c>
      <c r="AV178" s="17"/>
      <c r="AW178" s="17"/>
      <c r="AX178" s="17"/>
      <c r="AY178" s="3" t="s">
        <v>147</v>
      </c>
      <c r="AZ178" s="17"/>
      <c r="BA178" s="17"/>
      <c r="BB178" s="17"/>
      <c r="BC178" s="17"/>
      <c r="BD178" s="17"/>
      <c r="BE178" s="134">
        <f t="shared" ref="BE178:BE183" si="69">IF(N178="základní",J178,0)</f>
        <v>0</v>
      </c>
      <c r="BF178" s="134">
        <f t="shared" ref="BF178:BF183" si="70">IF(N178="snížená",J178,0)</f>
        <v>0</v>
      </c>
      <c r="BG178" s="134">
        <f t="shared" ref="BG178:BG183" si="71">IF(N178="zákl. přenesená",J178,0)</f>
        <v>0</v>
      </c>
      <c r="BH178" s="134">
        <f t="shared" ref="BH178:BH183" si="72">IF(N178="sníž. přenesená",J178,0)</f>
        <v>0</v>
      </c>
      <c r="BI178" s="134">
        <f t="shared" ref="BI178:BI183" si="73">IF(N178="nulová",J178,0)</f>
        <v>0</v>
      </c>
      <c r="BJ178" s="3" t="s">
        <v>81</v>
      </c>
      <c r="BK178" s="134">
        <f t="shared" ref="BK178:BK183" si="74">ROUND(I178*H178,2)</f>
        <v>0</v>
      </c>
      <c r="BL178" s="3" t="s">
        <v>155</v>
      </c>
      <c r="BM178" s="133" t="s">
        <v>848</v>
      </c>
    </row>
    <row r="179" spans="1:65" ht="16.5" customHeight="1">
      <c r="A179" s="17"/>
      <c r="B179" s="18"/>
      <c r="C179" s="123" t="s">
        <v>849</v>
      </c>
      <c r="D179" s="123" t="s">
        <v>150</v>
      </c>
      <c r="E179" s="124" t="s">
        <v>850</v>
      </c>
      <c r="F179" s="125" t="s">
        <v>851</v>
      </c>
      <c r="G179" s="126" t="s">
        <v>188</v>
      </c>
      <c r="H179" s="127">
        <v>20</v>
      </c>
      <c r="I179" s="294"/>
      <c r="J179" s="128">
        <f t="shared" si="65"/>
        <v>0</v>
      </c>
      <c r="K179" s="125" t="s">
        <v>19</v>
      </c>
      <c r="L179" s="18"/>
      <c r="M179" s="129" t="s">
        <v>19</v>
      </c>
      <c r="N179" s="130" t="s">
        <v>44</v>
      </c>
      <c r="O179" s="17"/>
      <c r="P179" s="131">
        <f t="shared" si="66"/>
        <v>0</v>
      </c>
      <c r="Q179" s="131">
        <v>0</v>
      </c>
      <c r="R179" s="131">
        <f t="shared" si="67"/>
        <v>0</v>
      </c>
      <c r="S179" s="131">
        <v>0</v>
      </c>
      <c r="T179" s="132">
        <f t="shared" si="68"/>
        <v>0</v>
      </c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33" t="s">
        <v>155</v>
      </c>
      <c r="AS179" s="17"/>
      <c r="AT179" s="133" t="s">
        <v>150</v>
      </c>
      <c r="AU179" s="133" t="s">
        <v>83</v>
      </c>
      <c r="AV179" s="17"/>
      <c r="AW179" s="17"/>
      <c r="AX179" s="17"/>
      <c r="AY179" s="3" t="s">
        <v>147</v>
      </c>
      <c r="AZ179" s="17"/>
      <c r="BA179" s="17"/>
      <c r="BB179" s="17"/>
      <c r="BC179" s="17"/>
      <c r="BD179" s="17"/>
      <c r="BE179" s="134">
        <f t="shared" si="69"/>
        <v>0</v>
      </c>
      <c r="BF179" s="134">
        <f t="shared" si="70"/>
        <v>0</v>
      </c>
      <c r="BG179" s="134">
        <f t="shared" si="71"/>
        <v>0</v>
      </c>
      <c r="BH179" s="134">
        <f t="shared" si="72"/>
        <v>0</v>
      </c>
      <c r="BI179" s="134">
        <f t="shared" si="73"/>
        <v>0</v>
      </c>
      <c r="BJ179" s="3" t="s">
        <v>81</v>
      </c>
      <c r="BK179" s="134">
        <f t="shared" si="74"/>
        <v>0</v>
      </c>
      <c r="BL179" s="3" t="s">
        <v>155</v>
      </c>
      <c r="BM179" s="133" t="s">
        <v>852</v>
      </c>
    </row>
    <row r="180" spans="1:65" ht="16.5" customHeight="1">
      <c r="A180" s="17"/>
      <c r="B180" s="18"/>
      <c r="C180" s="123" t="s">
        <v>773</v>
      </c>
      <c r="D180" s="123" t="s">
        <v>150</v>
      </c>
      <c r="E180" s="124" t="s">
        <v>853</v>
      </c>
      <c r="F180" s="125" t="s">
        <v>854</v>
      </c>
      <c r="G180" s="126" t="s">
        <v>188</v>
      </c>
      <c r="H180" s="127">
        <v>15</v>
      </c>
      <c r="I180" s="294"/>
      <c r="J180" s="128">
        <f t="shared" si="65"/>
        <v>0</v>
      </c>
      <c r="K180" s="125" t="s">
        <v>19</v>
      </c>
      <c r="L180" s="18"/>
      <c r="M180" s="129" t="s">
        <v>19</v>
      </c>
      <c r="N180" s="130" t="s">
        <v>44</v>
      </c>
      <c r="O180" s="17"/>
      <c r="P180" s="131">
        <f t="shared" si="66"/>
        <v>0</v>
      </c>
      <c r="Q180" s="131">
        <v>0</v>
      </c>
      <c r="R180" s="131">
        <f t="shared" si="67"/>
        <v>0</v>
      </c>
      <c r="S180" s="131">
        <v>0</v>
      </c>
      <c r="T180" s="132">
        <f t="shared" si="68"/>
        <v>0</v>
      </c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33" t="s">
        <v>155</v>
      </c>
      <c r="AS180" s="17"/>
      <c r="AT180" s="133" t="s">
        <v>150</v>
      </c>
      <c r="AU180" s="133" t="s">
        <v>83</v>
      </c>
      <c r="AV180" s="17"/>
      <c r="AW180" s="17"/>
      <c r="AX180" s="17"/>
      <c r="AY180" s="3" t="s">
        <v>147</v>
      </c>
      <c r="AZ180" s="17"/>
      <c r="BA180" s="17"/>
      <c r="BB180" s="17"/>
      <c r="BC180" s="17"/>
      <c r="BD180" s="17"/>
      <c r="BE180" s="134">
        <f t="shared" si="69"/>
        <v>0</v>
      </c>
      <c r="BF180" s="134">
        <f t="shared" si="70"/>
        <v>0</v>
      </c>
      <c r="BG180" s="134">
        <f t="shared" si="71"/>
        <v>0</v>
      </c>
      <c r="BH180" s="134">
        <f t="shared" si="72"/>
        <v>0</v>
      </c>
      <c r="BI180" s="134">
        <f t="shared" si="73"/>
        <v>0</v>
      </c>
      <c r="BJ180" s="3" t="s">
        <v>81</v>
      </c>
      <c r="BK180" s="134">
        <f t="shared" si="74"/>
        <v>0</v>
      </c>
      <c r="BL180" s="3" t="s">
        <v>155</v>
      </c>
      <c r="BM180" s="133" t="s">
        <v>855</v>
      </c>
    </row>
    <row r="181" spans="1:65" ht="16.5" customHeight="1">
      <c r="A181" s="17"/>
      <c r="B181" s="18"/>
      <c r="C181" s="123" t="s">
        <v>856</v>
      </c>
      <c r="D181" s="123" t="s">
        <v>150</v>
      </c>
      <c r="E181" s="124" t="s">
        <v>857</v>
      </c>
      <c r="F181" s="125" t="s">
        <v>858</v>
      </c>
      <c r="G181" s="126" t="s">
        <v>188</v>
      </c>
      <c r="H181" s="127">
        <v>40</v>
      </c>
      <c r="I181" s="294"/>
      <c r="J181" s="128">
        <f t="shared" si="65"/>
        <v>0</v>
      </c>
      <c r="K181" s="125" t="s">
        <v>19</v>
      </c>
      <c r="L181" s="18"/>
      <c r="M181" s="129" t="s">
        <v>19</v>
      </c>
      <c r="N181" s="130" t="s">
        <v>44</v>
      </c>
      <c r="O181" s="17"/>
      <c r="P181" s="131">
        <f t="shared" si="66"/>
        <v>0</v>
      </c>
      <c r="Q181" s="131">
        <v>0</v>
      </c>
      <c r="R181" s="131">
        <f t="shared" si="67"/>
        <v>0</v>
      </c>
      <c r="S181" s="131">
        <v>0</v>
      </c>
      <c r="T181" s="132">
        <f t="shared" si="68"/>
        <v>0</v>
      </c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33" t="s">
        <v>155</v>
      </c>
      <c r="AS181" s="17"/>
      <c r="AT181" s="133" t="s">
        <v>150</v>
      </c>
      <c r="AU181" s="133" t="s">
        <v>83</v>
      </c>
      <c r="AV181" s="17"/>
      <c r="AW181" s="17"/>
      <c r="AX181" s="17"/>
      <c r="AY181" s="3" t="s">
        <v>147</v>
      </c>
      <c r="AZ181" s="17"/>
      <c r="BA181" s="17"/>
      <c r="BB181" s="17"/>
      <c r="BC181" s="17"/>
      <c r="BD181" s="17"/>
      <c r="BE181" s="134">
        <f t="shared" si="69"/>
        <v>0</v>
      </c>
      <c r="BF181" s="134">
        <f t="shared" si="70"/>
        <v>0</v>
      </c>
      <c r="BG181" s="134">
        <f t="shared" si="71"/>
        <v>0</v>
      </c>
      <c r="BH181" s="134">
        <f t="shared" si="72"/>
        <v>0</v>
      </c>
      <c r="BI181" s="134">
        <f t="shared" si="73"/>
        <v>0</v>
      </c>
      <c r="BJ181" s="3" t="s">
        <v>81</v>
      </c>
      <c r="BK181" s="134">
        <f t="shared" si="74"/>
        <v>0</v>
      </c>
      <c r="BL181" s="3" t="s">
        <v>155</v>
      </c>
      <c r="BM181" s="133" t="s">
        <v>859</v>
      </c>
    </row>
    <row r="182" spans="1:65" ht="16.5" customHeight="1">
      <c r="A182" s="17"/>
      <c r="B182" s="18"/>
      <c r="C182" s="123" t="s">
        <v>776</v>
      </c>
      <c r="D182" s="123" t="s">
        <v>150</v>
      </c>
      <c r="E182" s="124" t="s">
        <v>860</v>
      </c>
      <c r="F182" s="125" t="s">
        <v>861</v>
      </c>
      <c r="G182" s="126" t="s">
        <v>188</v>
      </c>
      <c r="H182" s="127">
        <v>15</v>
      </c>
      <c r="I182" s="294"/>
      <c r="J182" s="128">
        <f t="shared" si="65"/>
        <v>0</v>
      </c>
      <c r="K182" s="125" t="s">
        <v>19</v>
      </c>
      <c r="L182" s="18"/>
      <c r="M182" s="129" t="s">
        <v>19</v>
      </c>
      <c r="N182" s="130" t="s">
        <v>44</v>
      </c>
      <c r="O182" s="17"/>
      <c r="P182" s="131">
        <f t="shared" si="66"/>
        <v>0</v>
      </c>
      <c r="Q182" s="131">
        <v>0</v>
      </c>
      <c r="R182" s="131">
        <f t="shared" si="67"/>
        <v>0</v>
      </c>
      <c r="S182" s="131">
        <v>0</v>
      </c>
      <c r="T182" s="132">
        <f t="shared" si="68"/>
        <v>0</v>
      </c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33" t="s">
        <v>155</v>
      </c>
      <c r="AS182" s="17"/>
      <c r="AT182" s="133" t="s">
        <v>150</v>
      </c>
      <c r="AU182" s="133" t="s">
        <v>83</v>
      </c>
      <c r="AV182" s="17"/>
      <c r="AW182" s="17"/>
      <c r="AX182" s="17"/>
      <c r="AY182" s="3" t="s">
        <v>147</v>
      </c>
      <c r="AZ182" s="17"/>
      <c r="BA182" s="17"/>
      <c r="BB182" s="17"/>
      <c r="BC182" s="17"/>
      <c r="BD182" s="17"/>
      <c r="BE182" s="134">
        <f t="shared" si="69"/>
        <v>0</v>
      </c>
      <c r="BF182" s="134">
        <f t="shared" si="70"/>
        <v>0</v>
      </c>
      <c r="BG182" s="134">
        <f t="shared" si="71"/>
        <v>0</v>
      </c>
      <c r="BH182" s="134">
        <f t="shared" si="72"/>
        <v>0</v>
      </c>
      <c r="BI182" s="134">
        <f t="shared" si="73"/>
        <v>0</v>
      </c>
      <c r="BJ182" s="3" t="s">
        <v>81</v>
      </c>
      <c r="BK182" s="134">
        <f t="shared" si="74"/>
        <v>0</v>
      </c>
      <c r="BL182" s="3" t="s">
        <v>155</v>
      </c>
      <c r="BM182" s="133" t="s">
        <v>862</v>
      </c>
    </row>
    <row r="183" spans="1:65" ht="16.5" customHeight="1">
      <c r="A183" s="17"/>
      <c r="B183" s="18"/>
      <c r="C183" s="123" t="s">
        <v>863</v>
      </c>
      <c r="D183" s="123" t="s">
        <v>150</v>
      </c>
      <c r="E183" s="124" t="s">
        <v>864</v>
      </c>
      <c r="F183" s="125" t="s">
        <v>865</v>
      </c>
      <c r="G183" s="126" t="s">
        <v>306</v>
      </c>
      <c r="H183" s="127">
        <v>1</v>
      </c>
      <c r="I183" s="294"/>
      <c r="J183" s="128">
        <f t="shared" si="65"/>
        <v>0</v>
      </c>
      <c r="K183" s="125" t="s">
        <v>19</v>
      </c>
      <c r="L183" s="18"/>
      <c r="M183" s="129" t="s">
        <v>19</v>
      </c>
      <c r="N183" s="130" t="s">
        <v>44</v>
      </c>
      <c r="O183" s="17"/>
      <c r="P183" s="131">
        <f t="shared" si="66"/>
        <v>0</v>
      </c>
      <c r="Q183" s="131">
        <v>0</v>
      </c>
      <c r="R183" s="131">
        <f t="shared" si="67"/>
        <v>0</v>
      </c>
      <c r="S183" s="131">
        <v>0</v>
      </c>
      <c r="T183" s="132">
        <f t="shared" si="68"/>
        <v>0</v>
      </c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33" t="s">
        <v>155</v>
      </c>
      <c r="AS183" s="17"/>
      <c r="AT183" s="133" t="s">
        <v>150</v>
      </c>
      <c r="AU183" s="133" t="s">
        <v>83</v>
      </c>
      <c r="AV183" s="17"/>
      <c r="AW183" s="17"/>
      <c r="AX183" s="17"/>
      <c r="AY183" s="3" t="s">
        <v>147</v>
      </c>
      <c r="AZ183" s="17"/>
      <c r="BA183" s="17"/>
      <c r="BB183" s="17"/>
      <c r="BC183" s="17"/>
      <c r="BD183" s="17"/>
      <c r="BE183" s="134">
        <f t="shared" si="69"/>
        <v>0</v>
      </c>
      <c r="BF183" s="134">
        <f t="shared" si="70"/>
        <v>0</v>
      </c>
      <c r="BG183" s="134">
        <f t="shared" si="71"/>
        <v>0</v>
      </c>
      <c r="BH183" s="134">
        <f t="shared" si="72"/>
        <v>0</v>
      </c>
      <c r="BI183" s="134">
        <f t="shared" si="73"/>
        <v>0</v>
      </c>
      <c r="BJ183" s="3" t="s">
        <v>81</v>
      </c>
      <c r="BK183" s="134">
        <f t="shared" si="74"/>
        <v>0</v>
      </c>
      <c r="BL183" s="3" t="s">
        <v>155</v>
      </c>
      <c r="BM183" s="133" t="s">
        <v>866</v>
      </c>
    </row>
    <row r="184" spans="1:65" ht="22.5" customHeight="1">
      <c r="A184" s="111"/>
      <c r="B184" s="112"/>
      <c r="C184" s="111"/>
      <c r="D184" s="113" t="s">
        <v>72</v>
      </c>
      <c r="E184" s="121" t="s">
        <v>867</v>
      </c>
      <c r="F184" s="121" t="s">
        <v>868</v>
      </c>
      <c r="G184" s="111"/>
      <c r="H184" s="111"/>
      <c r="I184" s="111"/>
      <c r="J184" s="122">
        <f>BK184</f>
        <v>0</v>
      </c>
      <c r="K184" s="111"/>
      <c r="L184" s="112"/>
      <c r="M184" s="116"/>
      <c r="N184" s="111"/>
      <c r="O184" s="111"/>
      <c r="P184" s="117">
        <f>SUM(P185:P189)</f>
        <v>0</v>
      </c>
      <c r="Q184" s="111"/>
      <c r="R184" s="117">
        <f>SUM(R185:R189)</f>
        <v>0</v>
      </c>
      <c r="S184" s="111"/>
      <c r="T184" s="118">
        <f>SUM(T185:T189)</f>
        <v>0</v>
      </c>
      <c r="U184" s="111"/>
      <c r="V184" s="111"/>
      <c r="W184" s="111"/>
      <c r="X184" s="111"/>
      <c r="Y184" s="111"/>
      <c r="Z184" s="111"/>
      <c r="AA184" s="111"/>
      <c r="AB184" s="111"/>
      <c r="AC184" s="111"/>
      <c r="AD184" s="111"/>
      <c r="AE184" s="111"/>
      <c r="AF184" s="111"/>
      <c r="AG184" s="111"/>
      <c r="AH184" s="111"/>
      <c r="AI184" s="111"/>
      <c r="AJ184" s="111"/>
      <c r="AK184" s="111"/>
      <c r="AL184" s="111"/>
      <c r="AM184" s="111"/>
      <c r="AN184" s="111"/>
      <c r="AO184" s="111"/>
      <c r="AP184" s="111"/>
      <c r="AQ184" s="111"/>
      <c r="AR184" s="113" t="s">
        <v>81</v>
      </c>
      <c r="AS184" s="111"/>
      <c r="AT184" s="119" t="s">
        <v>72</v>
      </c>
      <c r="AU184" s="119" t="s">
        <v>81</v>
      </c>
      <c r="AV184" s="111"/>
      <c r="AW184" s="111"/>
      <c r="AX184" s="111"/>
      <c r="AY184" s="113" t="s">
        <v>147</v>
      </c>
      <c r="AZ184" s="111"/>
      <c r="BA184" s="111"/>
      <c r="BB184" s="111"/>
      <c r="BC184" s="111"/>
      <c r="BD184" s="111"/>
      <c r="BE184" s="111"/>
      <c r="BF184" s="111"/>
      <c r="BG184" s="111"/>
      <c r="BH184" s="111"/>
      <c r="BI184" s="111"/>
      <c r="BJ184" s="111"/>
      <c r="BK184" s="120">
        <f>SUM(BK185:BK189)</f>
        <v>0</v>
      </c>
      <c r="BL184" s="111"/>
      <c r="BM184" s="111"/>
    </row>
    <row r="185" spans="1:65" ht="16.5" customHeight="1">
      <c r="A185" s="17"/>
      <c r="B185" s="18"/>
      <c r="C185" s="123" t="s">
        <v>778</v>
      </c>
      <c r="D185" s="123" t="s">
        <v>150</v>
      </c>
      <c r="E185" s="124" t="s">
        <v>869</v>
      </c>
      <c r="F185" s="125" t="s">
        <v>870</v>
      </c>
      <c r="G185" s="126" t="s">
        <v>188</v>
      </c>
      <c r="H185" s="127">
        <v>20</v>
      </c>
      <c r="I185" s="294"/>
      <c r="J185" s="128">
        <f t="shared" ref="J185:J189" si="75">ROUND(I185*H185,2)</f>
        <v>0</v>
      </c>
      <c r="K185" s="125" t="s">
        <v>19</v>
      </c>
      <c r="L185" s="18"/>
      <c r="M185" s="129" t="s">
        <v>19</v>
      </c>
      <c r="N185" s="130" t="s">
        <v>44</v>
      </c>
      <c r="O185" s="17"/>
      <c r="P185" s="131">
        <f t="shared" ref="P185:P189" si="76">O185*H185</f>
        <v>0</v>
      </c>
      <c r="Q185" s="131">
        <v>0</v>
      </c>
      <c r="R185" s="131">
        <f t="shared" ref="R185:R189" si="77">Q185*H185</f>
        <v>0</v>
      </c>
      <c r="S185" s="131">
        <v>0</v>
      </c>
      <c r="T185" s="132">
        <f t="shared" ref="T185:T189" si="78">S185*H185</f>
        <v>0</v>
      </c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33" t="s">
        <v>155</v>
      </c>
      <c r="AS185" s="17"/>
      <c r="AT185" s="133" t="s">
        <v>150</v>
      </c>
      <c r="AU185" s="133" t="s">
        <v>83</v>
      </c>
      <c r="AV185" s="17"/>
      <c r="AW185" s="17"/>
      <c r="AX185" s="17"/>
      <c r="AY185" s="3" t="s">
        <v>147</v>
      </c>
      <c r="AZ185" s="17"/>
      <c r="BA185" s="17"/>
      <c r="BB185" s="17"/>
      <c r="BC185" s="17"/>
      <c r="BD185" s="17"/>
      <c r="BE185" s="134">
        <f t="shared" ref="BE185:BE189" si="79">IF(N185="základní",J185,0)</f>
        <v>0</v>
      </c>
      <c r="BF185" s="134">
        <f t="shared" ref="BF185:BF189" si="80">IF(N185="snížená",J185,0)</f>
        <v>0</v>
      </c>
      <c r="BG185" s="134">
        <f t="shared" ref="BG185:BG189" si="81">IF(N185="zákl. přenesená",J185,0)</f>
        <v>0</v>
      </c>
      <c r="BH185" s="134">
        <f t="shared" ref="BH185:BH189" si="82">IF(N185="sníž. přenesená",J185,0)</f>
        <v>0</v>
      </c>
      <c r="BI185" s="134">
        <f t="shared" ref="BI185:BI189" si="83">IF(N185="nulová",J185,0)</f>
        <v>0</v>
      </c>
      <c r="BJ185" s="3" t="s">
        <v>81</v>
      </c>
      <c r="BK185" s="134">
        <f t="shared" ref="BK185:BK189" si="84">ROUND(I185*H185,2)</f>
        <v>0</v>
      </c>
      <c r="BL185" s="3" t="s">
        <v>155</v>
      </c>
      <c r="BM185" s="133" t="s">
        <v>871</v>
      </c>
    </row>
    <row r="186" spans="1:65" ht="16.5" customHeight="1">
      <c r="A186" s="17"/>
      <c r="B186" s="18"/>
      <c r="C186" s="123" t="s">
        <v>872</v>
      </c>
      <c r="D186" s="123" t="s">
        <v>150</v>
      </c>
      <c r="E186" s="124" t="s">
        <v>873</v>
      </c>
      <c r="F186" s="125" t="s">
        <v>874</v>
      </c>
      <c r="G186" s="126" t="s">
        <v>188</v>
      </c>
      <c r="H186" s="127">
        <v>20</v>
      </c>
      <c r="I186" s="294"/>
      <c r="J186" s="128">
        <f t="shared" si="75"/>
        <v>0</v>
      </c>
      <c r="K186" s="125" t="s">
        <v>19</v>
      </c>
      <c r="L186" s="18"/>
      <c r="M186" s="129" t="s">
        <v>19</v>
      </c>
      <c r="N186" s="130" t="s">
        <v>44</v>
      </c>
      <c r="O186" s="17"/>
      <c r="P186" s="131">
        <f t="shared" si="76"/>
        <v>0</v>
      </c>
      <c r="Q186" s="131">
        <v>0</v>
      </c>
      <c r="R186" s="131">
        <f t="shared" si="77"/>
        <v>0</v>
      </c>
      <c r="S186" s="131">
        <v>0</v>
      </c>
      <c r="T186" s="132">
        <f t="shared" si="78"/>
        <v>0</v>
      </c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33" t="s">
        <v>155</v>
      </c>
      <c r="AS186" s="17"/>
      <c r="AT186" s="133" t="s">
        <v>150</v>
      </c>
      <c r="AU186" s="133" t="s">
        <v>83</v>
      </c>
      <c r="AV186" s="17"/>
      <c r="AW186" s="17"/>
      <c r="AX186" s="17"/>
      <c r="AY186" s="3" t="s">
        <v>147</v>
      </c>
      <c r="AZ186" s="17"/>
      <c r="BA186" s="17"/>
      <c r="BB186" s="17"/>
      <c r="BC186" s="17"/>
      <c r="BD186" s="17"/>
      <c r="BE186" s="134">
        <f t="shared" si="79"/>
        <v>0</v>
      </c>
      <c r="BF186" s="134">
        <f t="shared" si="80"/>
        <v>0</v>
      </c>
      <c r="BG186" s="134">
        <f t="shared" si="81"/>
        <v>0</v>
      </c>
      <c r="BH186" s="134">
        <f t="shared" si="82"/>
        <v>0</v>
      </c>
      <c r="BI186" s="134">
        <f t="shared" si="83"/>
        <v>0</v>
      </c>
      <c r="BJ186" s="3" t="s">
        <v>81</v>
      </c>
      <c r="BK186" s="134">
        <f t="shared" si="84"/>
        <v>0</v>
      </c>
      <c r="BL186" s="3" t="s">
        <v>155</v>
      </c>
      <c r="BM186" s="133" t="s">
        <v>875</v>
      </c>
    </row>
    <row r="187" spans="1:65" ht="16.5" customHeight="1">
      <c r="A187" s="17"/>
      <c r="B187" s="18"/>
      <c r="C187" s="123" t="s">
        <v>779</v>
      </c>
      <c r="D187" s="123" t="s">
        <v>150</v>
      </c>
      <c r="E187" s="124" t="s">
        <v>876</v>
      </c>
      <c r="F187" s="125" t="s">
        <v>877</v>
      </c>
      <c r="G187" s="126" t="s">
        <v>188</v>
      </c>
      <c r="H187" s="127">
        <v>15</v>
      </c>
      <c r="I187" s="294"/>
      <c r="J187" s="128">
        <f t="shared" si="75"/>
        <v>0</v>
      </c>
      <c r="K187" s="125" t="s">
        <v>19</v>
      </c>
      <c r="L187" s="18"/>
      <c r="M187" s="129" t="s">
        <v>19</v>
      </c>
      <c r="N187" s="130" t="s">
        <v>44</v>
      </c>
      <c r="O187" s="17"/>
      <c r="P187" s="131">
        <f t="shared" si="76"/>
        <v>0</v>
      </c>
      <c r="Q187" s="131">
        <v>0</v>
      </c>
      <c r="R187" s="131">
        <f t="shared" si="77"/>
        <v>0</v>
      </c>
      <c r="S187" s="131">
        <v>0</v>
      </c>
      <c r="T187" s="132">
        <f t="shared" si="78"/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33" t="s">
        <v>155</v>
      </c>
      <c r="AS187" s="17"/>
      <c r="AT187" s="133" t="s">
        <v>150</v>
      </c>
      <c r="AU187" s="133" t="s">
        <v>83</v>
      </c>
      <c r="AV187" s="17"/>
      <c r="AW187" s="17"/>
      <c r="AX187" s="17"/>
      <c r="AY187" s="3" t="s">
        <v>147</v>
      </c>
      <c r="AZ187" s="17"/>
      <c r="BA187" s="17"/>
      <c r="BB187" s="17"/>
      <c r="BC187" s="17"/>
      <c r="BD187" s="17"/>
      <c r="BE187" s="134">
        <f t="shared" si="79"/>
        <v>0</v>
      </c>
      <c r="BF187" s="134">
        <f t="shared" si="80"/>
        <v>0</v>
      </c>
      <c r="BG187" s="134">
        <f t="shared" si="81"/>
        <v>0</v>
      </c>
      <c r="BH187" s="134">
        <f t="shared" si="82"/>
        <v>0</v>
      </c>
      <c r="BI187" s="134">
        <f t="shared" si="83"/>
        <v>0</v>
      </c>
      <c r="BJ187" s="3" t="s">
        <v>81</v>
      </c>
      <c r="BK187" s="134">
        <f t="shared" si="84"/>
        <v>0</v>
      </c>
      <c r="BL187" s="3" t="s">
        <v>155</v>
      </c>
      <c r="BM187" s="133" t="s">
        <v>878</v>
      </c>
    </row>
    <row r="188" spans="1:65" ht="16.5" customHeight="1">
      <c r="A188" s="17"/>
      <c r="B188" s="18"/>
      <c r="C188" s="123" t="s">
        <v>879</v>
      </c>
      <c r="D188" s="123" t="s">
        <v>150</v>
      </c>
      <c r="E188" s="124" t="s">
        <v>880</v>
      </c>
      <c r="F188" s="125" t="s">
        <v>881</v>
      </c>
      <c r="G188" s="126" t="s">
        <v>188</v>
      </c>
      <c r="H188" s="127">
        <v>40</v>
      </c>
      <c r="I188" s="294"/>
      <c r="J188" s="128">
        <f t="shared" si="75"/>
        <v>0</v>
      </c>
      <c r="K188" s="125" t="s">
        <v>19</v>
      </c>
      <c r="L188" s="18"/>
      <c r="M188" s="129" t="s">
        <v>19</v>
      </c>
      <c r="N188" s="130" t="s">
        <v>44</v>
      </c>
      <c r="O188" s="17"/>
      <c r="P188" s="131">
        <f t="shared" si="76"/>
        <v>0</v>
      </c>
      <c r="Q188" s="131">
        <v>0</v>
      </c>
      <c r="R188" s="131">
        <f t="shared" si="77"/>
        <v>0</v>
      </c>
      <c r="S188" s="131">
        <v>0</v>
      </c>
      <c r="T188" s="132">
        <f t="shared" si="78"/>
        <v>0</v>
      </c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33" t="s">
        <v>155</v>
      </c>
      <c r="AS188" s="17"/>
      <c r="AT188" s="133" t="s">
        <v>150</v>
      </c>
      <c r="AU188" s="133" t="s">
        <v>83</v>
      </c>
      <c r="AV188" s="17"/>
      <c r="AW188" s="17"/>
      <c r="AX188" s="17"/>
      <c r="AY188" s="3" t="s">
        <v>147</v>
      </c>
      <c r="AZ188" s="17"/>
      <c r="BA188" s="17"/>
      <c r="BB188" s="17"/>
      <c r="BC188" s="17"/>
      <c r="BD188" s="17"/>
      <c r="BE188" s="134">
        <f t="shared" si="79"/>
        <v>0</v>
      </c>
      <c r="BF188" s="134">
        <f t="shared" si="80"/>
        <v>0</v>
      </c>
      <c r="BG188" s="134">
        <f t="shared" si="81"/>
        <v>0</v>
      </c>
      <c r="BH188" s="134">
        <f t="shared" si="82"/>
        <v>0</v>
      </c>
      <c r="BI188" s="134">
        <f t="shared" si="83"/>
        <v>0</v>
      </c>
      <c r="BJ188" s="3" t="s">
        <v>81</v>
      </c>
      <c r="BK188" s="134">
        <f t="shared" si="84"/>
        <v>0</v>
      </c>
      <c r="BL188" s="3" t="s">
        <v>155</v>
      </c>
      <c r="BM188" s="133" t="s">
        <v>882</v>
      </c>
    </row>
    <row r="189" spans="1:65" ht="16.5" customHeight="1">
      <c r="A189" s="17"/>
      <c r="B189" s="18"/>
      <c r="C189" s="123" t="s">
        <v>780</v>
      </c>
      <c r="D189" s="123" t="s">
        <v>150</v>
      </c>
      <c r="E189" s="124" t="s">
        <v>883</v>
      </c>
      <c r="F189" s="125" t="s">
        <v>884</v>
      </c>
      <c r="G189" s="126" t="s">
        <v>188</v>
      </c>
      <c r="H189" s="127">
        <v>15</v>
      </c>
      <c r="I189" s="294"/>
      <c r="J189" s="128">
        <f t="shared" si="75"/>
        <v>0</v>
      </c>
      <c r="K189" s="125" t="s">
        <v>19</v>
      </c>
      <c r="L189" s="18"/>
      <c r="M189" s="129" t="s">
        <v>19</v>
      </c>
      <c r="N189" s="130" t="s">
        <v>44</v>
      </c>
      <c r="O189" s="17"/>
      <c r="P189" s="131">
        <f t="shared" si="76"/>
        <v>0</v>
      </c>
      <c r="Q189" s="131">
        <v>0</v>
      </c>
      <c r="R189" s="131">
        <f t="shared" si="77"/>
        <v>0</v>
      </c>
      <c r="S189" s="131">
        <v>0</v>
      </c>
      <c r="T189" s="132">
        <f t="shared" si="78"/>
        <v>0</v>
      </c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33" t="s">
        <v>155</v>
      </c>
      <c r="AS189" s="17"/>
      <c r="AT189" s="133" t="s">
        <v>150</v>
      </c>
      <c r="AU189" s="133" t="s">
        <v>83</v>
      </c>
      <c r="AV189" s="17"/>
      <c r="AW189" s="17"/>
      <c r="AX189" s="17"/>
      <c r="AY189" s="3" t="s">
        <v>147</v>
      </c>
      <c r="AZ189" s="17"/>
      <c r="BA189" s="17"/>
      <c r="BB189" s="17"/>
      <c r="BC189" s="17"/>
      <c r="BD189" s="17"/>
      <c r="BE189" s="134">
        <f t="shared" si="79"/>
        <v>0</v>
      </c>
      <c r="BF189" s="134">
        <f t="shared" si="80"/>
        <v>0</v>
      </c>
      <c r="BG189" s="134">
        <f t="shared" si="81"/>
        <v>0</v>
      </c>
      <c r="BH189" s="134">
        <f t="shared" si="82"/>
        <v>0</v>
      </c>
      <c r="BI189" s="134">
        <f t="shared" si="83"/>
        <v>0</v>
      </c>
      <c r="BJ189" s="3" t="s">
        <v>81</v>
      </c>
      <c r="BK189" s="134">
        <f t="shared" si="84"/>
        <v>0</v>
      </c>
      <c r="BL189" s="3" t="s">
        <v>155</v>
      </c>
      <c r="BM189" s="133" t="s">
        <v>885</v>
      </c>
    </row>
    <row r="190" spans="1:65" ht="22.5" customHeight="1">
      <c r="A190" s="111"/>
      <c r="B190" s="112"/>
      <c r="C190" s="111"/>
      <c r="D190" s="113" t="s">
        <v>72</v>
      </c>
      <c r="E190" s="121" t="s">
        <v>886</v>
      </c>
      <c r="F190" s="121" t="s">
        <v>887</v>
      </c>
      <c r="G190" s="111"/>
      <c r="H190" s="111"/>
      <c r="I190" s="111"/>
      <c r="J190" s="122">
        <f>BK190</f>
        <v>0</v>
      </c>
      <c r="K190" s="111"/>
      <c r="L190" s="112"/>
      <c r="M190" s="116"/>
      <c r="N190" s="111"/>
      <c r="O190" s="111"/>
      <c r="P190" s="117">
        <f>SUM(P191:P200)</f>
        <v>0</v>
      </c>
      <c r="Q190" s="111"/>
      <c r="R190" s="117">
        <f>SUM(R191:R200)</f>
        <v>0</v>
      </c>
      <c r="S190" s="111"/>
      <c r="T190" s="118">
        <f>SUM(T191:T200)</f>
        <v>0</v>
      </c>
      <c r="U190" s="111"/>
      <c r="V190" s="111"/>
      <c r="W190" s="111"/>
      <c r="X190" s="111"/>
      <c r="Y190" s="111"/>
      <c r="Z190" s="111"/>
      <c r="AA190" s="111"/>
      <c r="AB190" s="111"/>
      <c r="AC190" s="111"/>
      <c r="AD190" s="111"/>
      <c r="AE190" s="111"/>
      <c r="AF190" s="111"/>
      <c r="AG190" s="111"/>
      <c r="AH190" s="111"/>
      <c r="AI190" s="111"/>
      <c r="AJ190" s="111"/>
      <c r="AK190" s="111"/>
      <c r="AL190" s="111"/>
      <c r="AM190" s="111"/>
      <c r="AN190" s="111"/>
      <c r="AO190" s="111"/>
      <c r="AP190" s="111"/>
      <c r="AQ190" s="111"/>
      <c r="AR190" s="113" t="s">
        <v>81</v>
      </c>
      <c r="AS190" s="111"/>
      <c r="AT190" s="119" t="s">
        <v>72</v>
      </c>
      <c r="AU190" s="119" t="s">
        <v>81</v>
      </c>
      <c r="AV190" s="111"/>
      <c r="AW190" s="111"/>
      <c r="AX190" s="111"/>
      <c r="AY190" s="113" t="s">
        <v>147</v>
      </c>
      <c r="AZ190" s="111"/>
      <c r="BA190" s="111"/>
      <c r="BB190" s="111"/>
      <c r="BC190" s="111"/>
      <c r="BD190" s="111"/>
      <c r="BE190" s="111"/>
      <c r="BF190" s="111"/>
      <c r="BG190" s="111"/>
      <c r="BH190" s="111"/>
      <c r="BI190" s="111"/>
      <c r="BJ190" s="111"/>
      <c r="BK190" s="120">
        <f>SUM(BK191:BK200)</f>
        <v>0</v>
      </c>
      <c r="BL190" s="111"/>
      <c r="BM190" s="111"/>
    </row>
    <row r="191" spans="1:65" ht="16.5" customHeight="1">
      <c r="A191" s="17"/>
      <c r="B191" s="18"/>
      <c r="C191" s="123" t="s">
        <v>888</v>
      </c>
      <c r="D191" s="123" t="s">
        <v>150</v>
      </c>
      <c r="E191" s="124" t="s">
        <v>889</v>
      </c>
      <c r="F191" s="125" t="s">
        <v>890</v>
      </c>
      <c r="G191" s="126" t="s">
        <v>188</v>
      </c>
      <c r="H191" s="127">
        <v>5</v>
      </c>
      <c r="I191" s="294"/>
      <c r="J191" s="128">
        <f t="shared" ref="J191:J200" si="85">ROUND(I191*H191,2)</f>
        <v>0</v>
      </c>
      <c r="K191" s="125" t="s">
        <v>19</v>
      </c>
      <c r="L191" s="18"/>
      <c r="M191" s="129" t="s">
        <v>19</v>
      </c>
      <c r="N191" s="130" t="s">
        <v>44</v>
      </c>
      <c r="O191" s="17"/>
      <c r="P191" s="131">
        <f t="shared" ref="P191:P200" si="86">O191*H191</f>
        <v>0</v>
      </c>
      <c r="Q191" s="131">
        <v>0</v>
      </c>
      <c r="R191" s="131">
        <f t="shared" ref="R191:R200" si="87">Q191*H191</f>
        <v>0</v>
      </c>
      <c r="S191" s="131">
        <v>0</v>
      </c>
      <c r="T191" s="132">
        <f t="shared" ref="T191:T200" si="88">S191*H191</f>
        <v>0</v>
      </c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33" t="s">
        <v>155</v>
      </c>
      <c r="AS191" s="17"/>
      <c r="AT191" s="133" t="s">
        <v>150</v>
      </c>
      <c r="AU191" s="133" t="s">
        <v>83</v>
      </c>
      <c r="AV191" s="17"/>
      <c r="AW191" s="17"/>
      <c r="AX191" s="17"/>
      <c r="AY191" s="3" t="s">
        <v>147</v>
      </c>
      <c r="AZ191" s="17"/>
      <c r="BA191" s="17"/>
      <c r="BB191" s="17"/>
      <c r="BC191" s="17"/>
      <c r="BD191" s="17"/>
      <c r="BE191" s="134">
        <f t="shared" ref="BE191:BE200" si="89">IF(N191="základní",J191,0)</f>
        <v>0</v>
      </c>
      <c r="BF191" s="134">
        <f t="shared" ref="BF191:BF200" si="90">IF(N191="snížená",J191,0)</f>
        <v>0</v>
      </c>
      <c r="BG191" s="134">
        <f t="shared" ref="BG191:BG200" si="91">IF(N191="zákl. přenesená",J191,0)</f>
        <v>0</v>
      </c>
      <c r="BH191" s="134">
        <f t="shared" ref="BH191:BH200" si="92">IF(N191="sníž. přenesená",J191,0)</f>
        <v>0</v>
      </c>
      <c r="BI191" s="134">
        <f t="shared" ref="BI191:BI200" si="93">IF(N191="nulová",J191,0)</f>
        <v>0</v>
      </c>
      <c r="BJ191" s="3" t="s">
        <v>81</v>
      </c>
      <c r="BK191" s="134">
        <f t="shared" ref="BK191:BK200" si="94">ROUND(I191*H191,2)</f>
        <v>0</v>
      </c>
      <c r="BL191" s="3" t="s">
        <v>155</v>
      </c>
      <c r="BM191" s="133" t="s">
        <v>891</v>
      </c>
    </row>
    <row r="192" spans="1:65" ht="16.5" customHeight="1">
      <c r="A192" s="17"/>
      <c r="B192" s="18"/>
      <c r="C192" s="123" t="s">
        <v>781</v>
      </c>
      <c r="D192" s="123" t="s">
        <v>150</v>
      </c>
      <c r="E192" s="124" t="s">
        <v>892</v>
      </c>
      <c r="F192" s="125" t="s">
        <v>893</v>
      </c>
      <c r="G192" s="126" t="s">
        <v>754</v>
      </c>
      <c r="H192" s="127">
        <v>0.5</v>
      </c>
      <c r="I192" s="294"/>
      <c r="J192" s="128">
        <f t="shared" si="85"/>
        <v>0</v>
      </c>
      <c r="K192" s="125" t="s">
        <v>19</v>
      </c>
      <c r="L192" s="18"/>
      <c r="M192" s="129" t="s">
        <v>19</v>
      </c>
      <c r="N192" s="130" t="s">
        <v>44</v>
      </c>
      <c r="O192" s="17"/>
      <c r="P192" s="131">
        <f t="shared" si="86"/>
        <v>0</v>
      </c>
      <c r="Q192" s="131">
        <v>0</v>
      </c>
      <c r="R192" s="131">
        <f t="shared" si="87"/>
        <v>0</v>
      </c>
      <c r="S192" s="131">
        <v>0</v>
      </c>
      <c r="T192" s="132">
        <f t="shared" si="88"/>
        <v>0</v>
      </c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33" t="s">
        <v>155</v>
      </c>
      <c r="AS192" s="17"/>
      <c r="AT192" s="133" t="s">
        <v>150</v>
      </c>
      <c r="AU192" s="133" t="s">
        <v>83</v>
      </c>
      <c r="AV192" s="17"/>
      <c r="AW192" s="17"/>
      <c r="AX192" s="17"/>
      <c r="AY192" s="3" t="s">
        <v>147</v>
      </c>
      <c r="AZ192" s="17"/>
      <c r="BA192" s="17"/>
      <c r="BB192" s="17"/>
      <c r="BC192" s="17"/>
      <c r="BD192" s="17"/>
      <c r="BE192" s="134">
        <f t="shared" si="89"/>
        <v>0</v>
      </c>
      <c r="BF192" s="134">
        <f t="shared" si="90"/>
        <v>0</v>
      </c>
      <c r="BG192" s="134">
        <f t="shared" si="91"/>
        <v>0</v>
      </c>
      <c r="BH192" s="134">
        <f t="shared" si="92"/>
        <v>0</v>
      </c>
      <c r="BI192" s="134">
        <f t="shared" si="93"/>
        <v>0</v>
      </c>
      <c r="BJ192" s="3" t="s">
        <v>81</v>
      </c>
      <c r="BK192" s="134">
        <f t="shared" si="94"/>
        <v>0</v>
      </c>
      <c r="BL192" s="3" t="s">
        <v>155</v>
      </c>
      <c r="BM192" s="133" t="s">
        <v>894</v>
      </c>
    </row>
    <row r="193" spans="1:65" ht="16.5" customHeight="1">
      <c r="A193" s="17"/>
      <c r="B193" s="18"/>
      <c r="C193" s="123" t="s">
        <v>895</v>
      </c>
      <c r="D193" s="123" t="s">
        <v>150</v>
      </c>
      <c r="E193" s="124" t="s">
        <v>896</v>
      </c>
      <c r="F193" s="125" t="s">
        <v>897</v>
      </c>
      <c r="G193" s="126" t="s">
        <v>754</v>
      </c>
      <c r="H193" s="127">
        <v>0.5</v>
      </c>
      <c r="I193" s="294"/>
      <c r="J193" s="128">
        <f t="shared" si="85"/>
        <v>0</v>
      </c>
      <c r="K193" s="125" t="s">
        <v>19</v>
      </c>
      <c r="L193" s="18"/>
      <c r="M193" s="129" t="s">
        <v>19</v>
      </c>
      <c r="N193" s="130" t="s">
        <v>44</v>
      </c>
      <c r="O193" s="17"/>
      <c r="P193" s="131">
        <f t="shared" si="86"/>
        <v>0</v>
      </c>
      <c r="Q193" s="131">
        <v>0</v>
      </c>
      <c r="R193" s="131">
        <f t="shared" si="87"/>
        <v>0</v>
      </c>
      <c r="S193" s="131">
        <v>0</v>
      </c>
      <c r="T193" s="132">
        <f t="shared" si="88"/>
        <v>0</v>
      </c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33" t="s">
        <v>155</v>
      </c>
      <c r="AS193" s="17"/>
      <c r="AT193" s="133" t="s">
        <v>150</v>
      </c>
      <c r="AU193" s="133" t="s">
        <v>83</v>
      </c>
      <c r="AV193" s="17"/>
      <c r="AW193" s="17"/>
      <c r="AX193" s="17"/>
      <c r="AY193" s="3" t="s">
        <v>147</v>
      </c>
      <c r="AZ193" s="17"/>
      <c r="BA193" s="17"/>
      <c r="BB193" s="17"/>
      <c r="BC193" s="17"/>
      <c r="BD193" s="17"/>
      <c r="BE193" s="134">
        <f t="shared" si="89"/>
        <v>0</v>
      </c>
      <c r="BF193" s="134">
        <f t="shared" si="90"/>
        <v>0</v>
      </c>
      <c r="BG193" s="134">
        <f t="shared" si="91"/>
        <v>0</v>
      </c>
      <c r="BH193" s="134">
        <f t="shared" si="92"/>
        <v>0</v>
      </c>
      <c r="BI193" s="134">
        <f t="shared" si="93"/>
        <v>0</v>
      </c>
      <c r="BJ193" s="3" t="s">
        <v>81</v>
      </c>
      <c r="BK193" s="134">
        <f t="shared" si="94"/>
        <v>0</v>
      </c>
      <c r="BL193" s="3" t="s">
        <v>155</v>
      </c>
      <c r="BM193" s="133" t="s">
        <v>898</v>
      </c>
    </row>
    <row r="194" spans="1:65" ht="16.5" customHeight="1">
      <c r="A194" s="17"/>
      <c r="B194" s="18"/>
      <c r="C194" s="123" t="s">
        <v>784</v>
      </c>
      <c r="D194" s="123" t="s">
        <v>150</v>
      </c>
      <c r="E194" s="124" t="s">
        <v>899</v>
      </c>
      <c r="F194" s="125" t="s">
        <v>900</v>
      </c>
      <c r="G194" s="126" t="s">
        <v>754</v>
      </c>
      <c r="H194" s="127">
        <v>0.5</v>
      </c>
      <c r="I194" s="294"/>
      <c r="J194" s="128">
        <f t="shared" si="85"/>
        <v>0</v>
      </c>
      <c r="K194" s="125" t="s">
        <v>19</v>
      </c>
      <c r="L194" s="18"/>
      <c r="M194" s="129" t="s">
        <v>19</v>
      </c>
      <c r="N194" s="130" t="s">
        <v>44</v>
      </c>
      <c r="O194" s="17"/>
      <c r="P194" s="131">
        <f t="shared" si="86"/>
        <v>0</v>
      </c>
      <c r="Q194" s="131">
        <v>0</v>
      </c>
      <c r="R194" s="131">
        <f t="shared" si="87"/>
        <v>0</v>
      </c>
      <c r="S194" s="131">
        <v>0</v>
      </c>
      <c r="T194" s="132">
        <f t="shared" si="88"/>
        <v>0</v>
      </c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33" t="s">
        <v>155</v>
      </c>
      <c r="AS194" s="17"/>
      <c r="AT194" s="133" t="s">
        <v>150</v>
      </c>
      <c r="AU194" s="133" t="s">
        <v>83</v>
      </c>
      <c r="AV194" s="17"/>
      <c r="AW194" s="17"/>
      <c r="AX194" s="17"/>
      <c r="AY194" s="3" t="s">
        <v>147</v>
      </c>
      <c r="AZ194" s="17"/>
      <c r="BA194" s="17"/>
      <c r="BB194" s="17"/>
      <c r="BC194" s="17"/>
      <c r="BD194" s="17"/>
      <c r="BE194" s="134">
        <f t="shared" si="89"/>
        <v>0</v>
      </c>
      <c r="BF194" s="134">
        <f t="shared" si="90"/>
        <v>0</v>
      </c>
      <c r="BG194" s="134">
        <f t="shared" si="91"/>
        <v>0</v>
      </c>
      <c r="BH194" s="134">
        <f t="shared" si="92"/>
        <v>0</v>
      </c>
      <c r="BI194" s="134">
        <f t="shared" si="93"/>
        <v>0</v>
      </c>
      <c r="BJ194" s="3" t="s">
        <v>81</v>
      </c>
      <c r="BK194" s="134">
        <f t="shared" si="94"/>
        <v>0</v>
      </c>
      <c r="BL194" s="3" t="s">
        <v>155</v>
      </c>
      <c r="BM194" s="133" t="s">
        <v>901</v>
      </c>
    </row>
    <row r="195" spans="1:65" ht="37.5" customHeight="1">
      <c r="A195" s="17"/>
      <c r="B195" s="18"/>
      <c r="C195" s="123" t="s">
        <v>902</v>
      </c>
      <c r="D195" s="123" t="s">
        <v>150</v>
      </c>
      <c r="E195" s="124" t="s">
        <v>903</v>
      </c>
      <c r="F195" s="125" t="s">
        <v>904</v>
      </c>
      <c r="G195" s="126" t="s">
        <v>731</v>
      </c>
      <c r="H195" s="127">
        <v>1</v>
      </c>
      <c r="I195" s="294"/>
      <c r="J195" s="128">
        <f t="shared" si="85"/>
        <v>0</v>
      </c>
      <c r="K195" s="125" t="s">
        <v>19</v>
      </c>
      <c r="L195" s="18"/>
      <c r="M195" s="129" t="s">
        <v>19</v>
      </c>
      <c r="N195" s="130" t="s">
        <v>44</v>
      </c>
      <c r="O195" s="17"/>
      <c r="P195" s="131">
        <f t="shared" si="86"/>
        <v>0</v>
      </c>
      <c r="Q195" s="131">
        <v>0</v>
      </c>
      <c r="R195" s="131">
        <f t="shared" si="87"/>
        <v>0</v>
      </c>
      <c r="S195" s="131">
        <v>0</v>
      </c>
      <c r="T195" s="132">
        <f t="shared" si="88"/>
        <v>0</v>
      </c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33" t="s">
        <v>155</v>
      </c>
      <c r="AS195" s="17"/>
      <c r="AT195" s="133" t="s">
        <v>150</v>
      </c>
      <c r="AU195" s="133" t="s">
        <v>83</v>
      </c>
      <c r="AV195" s="17"/>
      <c r="AW195" s="17"/>
      <c r="AX195" s="17"/>
      <c r="AY195" s="3" t="s">
        <v>147</v>
      </c>
      <c r="AZ195" s="17"/>
      <c r="BA195" s="17"/>
      <c r="BB195" s="17"/>
      <c r="BC195" s="17"/>
      <c r="BD195" s="17"/>
      <c r="BE195" s="134">
        <f t="shared" si="89"/>
        <v>0</v>
      </c>
      <c r="BF195" s="134">
        <f t="shared" si="90"/>
        <v>0</v>
      </c>
      <c r="BG195" s="134">
        <f t="shared" si="91"/>
        <v>0</v>
      </c>
      <c r="BH195" s="134">
        <f t="shared" si="92"/>
        <v>0</v>
      </c>
      <c r="BI195" s="134">
        <f t="shared" si="93"/>
        <v>0</v>
      </c>
      <c r="BJ195" s="3" t="s">
        <v>81</v>
      </c>
      <c r="BK195" s="134">
        <f t="shared" si="94"/>
        <v>0</v>
      </c>
      <c r="BL195" s="3" t="s">
        <v>155</v>
      </c>
      <c r="BM195" s="133" t="s">
        <v>905</v>
      </c>
    </row>
    <row r="196" spans="1:65" ht="16.5" customHeight="1">
      <c r="A196" s="17"/>
      <c r="B196" s="18"/>
      <c r="C196" s="123" t="s">
        <v>786</v>
      </c>
      <c r="D196" s="123" t="s">
        <v>150</v>
      </c>
      <c r="E196" s="124" t="s">
        <v>906</v>
      </c>
      <c r="F196" s="125" t="s">
        <v>907</v>
      </c>
      <c r="G196" s="126" t="s">
        <v>754</v>
      </c>
      <c r="H196" s="127">
        <v>10</v>
      </c>
      <c r="I196" s="294"/>
      <c r="J196" s="128">
        <f t="shared" si="85"/>
        <v>0</v>
      </c>
      <c r="K196" s="125" t="s">
        <v>19</v>
      </c>
      <c r="L196" s="18"/>
      <c r="M196" s="129" t="s">
        <v>19</v>
      </c>
      <c r="N196" s="130" t="s">
        <v>44</v>
      </c>
      <c r="O196" s="17"/>
      <c r="P196" s="131">
        <f t="shared" si="86"/>
        <v>0</v>
      </c>
      <c r="Q196" s="131">
        <v>0</v>
      </c>
      <c r="R196" s="131">
        <f t="shared" si="87"/>
        <v>0</v>
      </c>
      <c r="S196" s="131">
        <v>0</v>
      </c>
      <c r="T196" s="132">
        <f t="shared" si="88"/>
        <v>0</v>
      </c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33" t="s">
        <v>155</v>
      </c>
      <c r="AS196" s="17"/>
      <c r="AT196" s="133" t="s">
        <v>150</v>
      </c>
      <c r="AU196" s="133" t="s">
        <v>83</v>
      </c>
      <c r="AV196" s="17"/>
      <c r="AW196" s="17"/>
      <c r="AX196" s="17"/>
      <c r="AY196" s="3" t="s">
        <v>147</v>
      </c>
      <c r="AZ196" s="17"/>
      <c r="BA196" s="17"/>
      <c r="BB196" s="17"/>
      <c r="BC196" s="17"/>
      <c r="BD196" s="17"/>
      <c r="BE196" s="134">
        <f t="shared" si="89"/>
        <v>0</v>
      </c>
      <c r="BF196" s="134">
        <f t="shared" si="90"/>
        <v>0</v>
      </c>
      <c r="BG196" s="134">
        <f t="shared" si="91"/>
        <v>0</v>
      </c>
      <c r="BH196" s="134">
        <f t="shared" si="92"/>
        <v>0</v>
      </c>
      <c r="BI196" s="134">
        <f t="shared" si="93"/>
        <v>0</v>
      </c>
      <c r="BJ196" s="3" t="s">
        <v>81</v>
      </c>
      <c r="BK196" s="134">
        <f t="shared" si="94"/>
        <v>0</v>
      </c>
      <c r="BL196" s="3" t="s">
        <v>155</v>
      </c>
      <c r="BM196" s="133" t="s">
        <v>908</v>
      </c>
    </row>
    <row r="197" spans="1:65" ht="16.5" customHeight="1">
      <c r="A197" s="17"/>
      <c r="B197" s="18"/>
      <c r="C197" s="123" t="s">
        <v>909</v>
      </c>
      <c r="D197" s="123" t="s">
        <v>150</v>
      </c>
      <c r="E197" s="124" t="s">
        <v>910</v>
      </c>
      <c r="F197" s="125" t="s">
        <v>911</v>
      </c>
      <c r="G197" s="126" t="s">
        <v>306</v>
      </c>
      <c r="H197" s="127">
        <v>1</v>
      </c>
      <c r="I197" s="294"/>
      <c r="J197" s="128">
        <f t="shared" si="85"/>
        <v>0</v>
      </c>
      <c r="K197" s="125" t="s">
        <v>19</v>
      </c>
      <c r="L197" s="18"/>
      <c r="M197" s="129" t="s">
        <v>19</v>
      </c>
      <c r="N197" s="130" t="s">
        <v>44</v>
      </c>
      <c r="O197" s="17"/>
      <c r="P197" s="131">
        <f t="shared" si="86"/>
        <v>0</v>
      </c>
      <c r="Q197" s="131">
        <v>0</v>
      </c>
      <c r="R197" s="131">
        <f t="shared" si="87"/>
        <v>0</v>
      </c>
      <c r="S197" s="131">
        <v>0</v>
      </c>
      <c r="T197" s="132">
        <f t="shared" si="88"/>
        <v>0</v>
      </c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33" t="s">
        <v>155</v>
      </c>
      <c r="AS197" s="17"/>
      <c r="AT197" s="133" t="s">
        <v>150</v>
      </c>
      <c r="AU197" s="133" t="s">
        <v>83</v>
      </c>
      <c r="AV197" s="17"/>
      <c r="AW197" s="17"/>
      <c r="AX197" s="17"/>
      <c r="AY197" s="3" t="s">
        <v>147</v>
      </c>
      <c r="AZ197" s="17"/>
      <c r="BA197" s="17"/>
      <c r="BB197" s="17"/>
      <c r="BC197" s="17"/>
      <c r="BD197" s="17"/>
      <c r="BE197" s="134">
        <f t="shared" si="89"/>
        <v>0</v>
      </c>
      <c r="BF197" s="134">
        <f t="shared" si="90"/>
        <v>0</v>
      </c>
      <c r="BG197" s="134">
        <f t="shared" si="91"/>
        <v>0</v>
      </c>
      <c r="BH197" s="134">
        <f t="shared" si="92"/>
        <v>0</v>
      </c>
      <c r="BI197" s="134">
        <f t="shared" si="93"/>
        <v>0</v>
      </c>
      <c r="BJ197" s="3" t="s">
        <v>81</v>
      </c>
      <c r="BK197" s="134">
        <f t="shared" si="94"/>
        <v>0</v>
      </c>
      <c r="BL197" s="3" t="s">
        <v>155</v>
      </c>
      <c r="BM197" s="133" t="s">
        <v>912</v>
      </c>
    </row>
    <row r="198" spans="1:65" ht="16.5" customHeight="1">
      <c r="A198" s="17"/>
      <c r="B198" s="18"/>
      <c r="C198" s="123" t="s">
        <v>789</v>
      </c>
      <c r="D198" s="123" t="s">
        <v>150</v>
      </c>
      <c r="E198" s="124" t="s">
        <v>913</v>
      </c>
      <c r="F198" s="125" t="s">
        <v>914</v>
      </c>
      <c r="G198" s="126" t="s">
        <v>306</v>
      </c>
      <c r="H198" s="127">
        <v>1</v>
      </c>
      <c r="I198" s="294"/>
      <c r="J198" s="128">
        <f t="shared" si="85"/>
        <v>0</v>
      </c>
      <c r="K198" s="125" t="s">
        <v>19</v>
      </c>
      <c r="L198" s="18"/>
      <c r="M198" s="129" t="s">
        <v>19</v>
      </c>
      <c r="N198" s="130" t="s">
        <v>44</v>
      </c>
      <c r="O198" s="17"/>
      <c r="P198" s="131">
        <f t="shared" si="86"/>
        <v>0</v>
      </c>
      <c r="Q198" s="131">
        <v>0</v>
      </c>
      <c r="R198" s="131">
        <f t="shared" si="87"/>
        <v>0</v>
      </c>
      <c r="S198" s="131">
        <v>0</v>
      </c>
      <c r="T198" s="132">
        <f t="shared" si="88"/>
        <v>0</v>
      </c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33" t="s">
        <v>155</v>
      </c>
      <c r="AS198" s="17"/>
      <c r="AT198" s="133" t="s">
        <v>150</v>
      </c>
      <c r="AU198" s="133" t="s">
        <v>83</v>
      </c>
      <c r="AV198" s="17"/>
      <c r="AW198" s="17"/>
      <c r="AX198" s="17"/>
      <c r="AY198" s="3" t="s">
        <v>147</v>
      </c>
      <c r="AZ198" s="17"/>
      <c r="BA198" s="17"/>
      <c r="BB198" s="17"/>
      <c r="BC198" s="17"/>
      <c r="BD198" s="17"/>
      <c r="BE198" s="134">
        <f t="shared" si="89"/>
        <v>0</v>
      </c>
      <c r="BF198" s="134">
        <f t="shared" si="90"/>
        <v>0</v>
      </c>
      <c r="BG198" s="134">
        <f t="shared" si="91"/>
        <v>0</v>
      </c>
      <c r="BH198" s="134">
        <f t="shared" si="92"/>
        <v>0</v>
      </c>
      <c r="BI198" s="134">
        <f t="shared" si="93"/>
        <v>0</v>
      </c>
      <c r="BJ198" s="3" t="s">
        <v>81</v>
      </c>
      <c r="BK198" s="134">
        <f t="shared" si="94"/>
        <v>0</v>
      </c>
      <c r="BL198" s="3" t="s">
        <v>155</v>
      </c>
      <c r="BM198" s="133" t="s">
        <v>915</v>
      </c>
    </row>
    <row r="199" spans="1:65" ht="16.5" customHeight="1">
      <c r="A199" s="17"/>
      <c r="B199" s="18"/>
      <c r="C199" s="123" t="s">
        <v>916</v>
      </c>
      <c r="D199" s="123" t="s">
        <v>150</v>
      </c>
      <c r="E199" s="124" t="s">
        <v>917</v>
      </c>
      <c r="F199" s="125" t="s">
        <v>918</v>
      </c>
      <c r="G199" s="126" t="s">
        <v>306</v>
      </c>
      <c r="H199" s="127">
        <v>1</v>
      </c>
      <c r="I199" s="294"/>
      <c r="J199" s="128">
        <f t="shared" si="85"/>
        <v>0</v>
      </c>
      <c r="K199" s="125" t="s">
        <v>19</v>
      </c>
      <c r="L199" s="18"/>
      <c r="M199" s="129" t="s">
        <v>19</v>
      </c>
      <c r="N199" s="130" t="s">
        <v>44</v>
      </c>
      <c r="O199" s="17"/>
      <c r="P199" s="131">
        <f t="shared" si="86"/>
        <v>0</v>
      </c>
      <c r="Q199" s="131">
        <v>0</v>
      </c>
      <c r="R199" s="131">
        <f t="shared" si="87"/>
        <v>0</v>
      </c>
      <c r="S199" s="131">
        <v>0</v>
      </c>
      <c r="T199" s="132">
        <f t="shared" si="88"/>
        <v>0</v>
      </c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33" t="s">
        <v>155</v>
      </c>
      <c r="AS199" s="17"/>
      <c r="AT199" s="133" t="s">
        <v>150</v>
      </c>
      <c r="AU199" s="133" t="s">
        <v>83</v>
      </c>
      <c r="AV199" s="17"/>
      <c r="AW199" s="17"/>
      <c r="AX199" s="17"/>
      <c r="AY199" s="3" t="s">
        <v>147</v>
      </c>
      <c r="AZ199" s="17"/>
      <c r="BA199" s="17"/>
      <c r="BB199" s="17"/>
      <c r="BC199" s="17"/>
      <c r="BD199" s="17"/>
      <c r="BE199" s="134">
        <f t="shared" si="89"/>
        <v>0</v>
      </c>
      <c r="BF199" s="134">
        <f t="shared" si="90"/>
        <v>0</v>
      </c>
      <c r="BG199" s="134">
        <f t="shared" si="91"/>
        <v>0</v>
      </c>
      <c r="BH199" s="134">
        <f t="shared" si="92"/>
        <v>0</v>
      </c>
      <c r="BI199" s="134">
        <f t="shared" si="93"/>
        <v>0</v>
      </c>
      <c r="BJ199" s="3" t="s">
        <v>81</v>
      </c>
      <c r="BK199" s="134">
        <f t="shared" si="94"/>
        <v>0</v>
      </c>
      <c r="BL199" s="3" t="s">
        <v>155</v>
      </c>
      <c r="BM199" s="133" t="s">
        <v>919</v>
      </c>
    </row>
    <row r="200" spans="1:65" ht="16.5" customHeight="1">
      <c r="A200" s="17"/>
      <c r="B200" s="18"/>
      <c r="C200" s="123" t="s">
        <v>792</v>
      </c>
      <c r="D200" s="123" t="s">
        <v>150</v>
      </c>
      <c r="E200" s="124" t="s">
        <v>920</v>
      </c>
      <c r="F200" s="125" t="s">
        <v>921</v>
      </c>
      <c r="G200" s="126" t="s">
        <v>306</v>
      </c>
      <c r="H200" s="127">
        <v>1</v>
      </c>
      <c r="I200" s="294"/>
      <c r="J200" s="128">
        <f t="shared" si="85"/>
        <v>0</v>
      </c>
      <c r="K200" s="125" t="s">
        <v>19</v>
      </c>
      <c r="L200" s="18"/>
      <c r="M200" s="175" t="s">
        <v>19</v>
      </c>
      <c r="N200" s="176" t="s">
        <v>44</v>
      </c>
      <c r="O200" s="173"/>
      <c r="P200" s="177">
        <f t="shared" si="86"/>
        <v>0</v>
      </c>
      <c r="Q200" s="177">
        <v>0</v>
      </c>
      <c r="R200" s="177">
        <f t="shared" si="87"/>
        <v>0</v>
      </c>
      <c r="S200" s="177">
        <v>0</v>
      </c>
      <c r="T200" s="178">
        <f t="shared" si="88"/>
        <v>0</v>
      </c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33" t="s">
        <v>155</v>
      </c>
      <c r="AS200" s="17"/>
      <c r="AT200" s="133" t="s">
        <v>150</v>
      </c>
      <c r="AU200" s="133" t="s">
        <v>83</v>
      </c>
      <c r="AV200" s="17"/>
      <c r="AW200" s="17"/>
      <c r="AX200" s="17"/>
      <c r="AY200" s="3" t="s">
        <v>147</v>
      </c>
      <c r="AZ200" s="17"/>
      <c r="BA200" s="17"/>
      <c r="BB200" s="17"/>
      <c r="BC200" s="17"/>
      <c r="BD200" s="17"/>
      <c r="BE200" s="134">
        <f t="shared" si="89"/>
        <v>0</v>
      </c>
      <c r="BF200" s="134">
        <f t="shared" si="90"/>
        <v>0</v>
      </c>
      <c r="BG200" s="134">
        <f t="shared" si="91"/>
        <v>0</v>
      </c>
      <c r="BH200" s="134">
        <f t="shared" si="92"/>
        <v>0</v>
      </c>
      <c r="BI200" s="134">
        <f t="shared" si="93"/>
        <v>0</v>
      </c>
      <c r="BJ200" s="3" t="s">
        <v>81</v>
      </c>
      <c r="BK200" s="134">
        <f t="shared" si="94"/>
        <v>0</v>
      </c>
      <c r="BL200" s="3" t="s">
        <v>155</v>
      </c>
      <c r="BM200" s="133" t="s">
        <v>922</v>
      </c>
    </row>
    <row r="201" spans="1:65" ht="6.75" customHeight="1">
      <c r="A201" s="17"/>
      <c r="B201" s="28"/>
      <c r="C201" s="29"/>
      <c r="D201" s="29"/>
      <c r="E201" s="29"/>
      <c r="F201" s="29"/>
      <c r="G201" s="29"/>
      <c r="H201" s="29"/>
      <c r="I201" s="29"/>
      <c r="J201" s="29"/>
      <c r="K201" s="29"/>
      <c r="L201" s="18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A201" s="17"/>
      <c r="BB201" s="17"/>
      <c r="BC201" s="17"/>
      <c r="BD201" s="17"/>
      <c r="BE201" s="17"/>
      <c r="BF201" s="17"/>
      <c r="BG201" s="17"/>
      <c r="BH201" s="17"/>
      <c r="BI201" s="17"/>
      <c r="BJ201" s="17"/>
      <c r="BK201" s="17"/>
      <c r="BL201" s="17"/>
      <c r="BM201" s="17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kLF7tnANvnWV0TaRDpmvYsLfQ2PAVMZ7sys/FCTNF8LGemOy0ATzJ75TEFA+gYS9Pspk8V8mgW5R0NSdwpvUqQ==" saltValue="Fc3aWAowiDV/UAuyozG0rA==" spinCount="100000" sheet="1" objects="1" scenarios="1"/>
  <autoFilter ref="C89:K200" xr:uid="{00000000-0009-0000-0000-000003000000}"/>
  <mergeCells count="9">
    <mergeCell ref="E80:H80"/>
    <mergeCell ref="E82:H82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M1000"/>
  <sheetViews>
    <sheetView showGridLines="0" topLeftCell="A140" workbookViewId="0">
      <selection activeCell="Z158" sqref="Z158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92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923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ROUND(J85,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ROUND((SUM(BE85:BE179)),  2)</f>
        <v>0</v>
      </c>
      <c r="G33" s="17"/>
      <c r="H33" s="17"/>
      <c r="I33" s="81">
        <v>0.21</v>
      </c>
      <c r="J33" s="80">
        <f>ROUND(((SUM(BE85:BE179))*I33),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ROUND((SUM(BF85:BF179)),  2)</f>
        <v>0</v>
      </c>
      <c r="G34" s="17"/>
      <c r="H34" s="17"/>
      <c r="I34" s="81">
        <v>0.12</v>
      </c>
      <c r="J34" s="80">
        <f>ROUND(((SUM(BF85:BF179))*I34),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ROUND((SUM(BG85:BG179)),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ROUND((SUM(BH85:BH179)),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ROUND((SUM(BI85:BI179)),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04 - VZT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0" si="1">J85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924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24.75" customHeight="1">
      <c r="A61" s="92"/>
      <c r="B61" s="93"/>
      <c r="C61" s="92"/>
      <c r="D61" s="94" t="s">
        <v>925</v>
      </c>
      <c r="E61" s="95"/>
      <c r="F61" s="95"/>
      <c r="G61" s="95"/>
      <c r="H61" s="95"/>
      <c r="I61" s="95"/>
      <c r="J61" s="96">
        <f>J121</f>
        <v>0</v>
      </c>
      <c r="K61" s="92"/>
      <c r="L61" s="93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</row>
    <row r="62" spans="1:65" ht="24.75" customHeight="1">
      <c r="A62" s="92"/>
      <c r="B62" s="93"/>
      <c r="C62" s="92"/>
      <c r="D62" s="94" t="s">
        <v>926</v>
      </c>
      <c r="E62" s="95"/>
      <c r="F62" s="95"/>
      <c r="G62" s="95"/>
      <c r="H62" s="95"/>
      <c r="I62" s="95"/>
      <c r="J62" s="96">
        <f>J134</f>
        <v>0</v>
      </c>
      <c r="K62" s="92"/>
      <c r="L62" s="93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</row>
    <row r="63" spans="1:65" ht="24.75" customHeight="1">
      <c r="A63" s="92"/>
      <c r="B63" s="93"/>
      <c r="C63" s="92"/>
      <c r="D63" s="94" t="s">
        <v>927</v>
      </c>
      <c r="E63" s="95"/>
      <c r="F63" s="95"/>
      <c r="G63" s="95"/>
      <c r="H63" s="95"/>
      <c r="I63" s="95"/>
      <c r="J63" s="96">
        <f>J148</f>
        <v>0</v>
      </c>
      <c r="K63" s="92"/>
      <c r="L63" s="93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1:65" ht="24.75" customHeight="1">
      <c r="A64" s="92"/>
      <c r="B64" s="93"/>
      <c r="C64" s="92"/>
      <c r="D64" s="94" t="s">
        <v>928</v>
      </c>
      <c r="E64" s="95"/>
      <c r="F64" s="95"/>
      <c r="G64" s="95"/>
      <c r="H64" s="95"/>
      <c r="I64" s="95"/>
      <c r="J64" s="96">
        <f>J164</f>
        <v>0</v>
      </c>
      <c r="K64" s="92"/>
      <c r="L64" s="93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</row>
    <row r="65" spans="1:65" ht="24.75" customHeight="1">
      <c r="A65" s="92"/>
      <c r="B65" s="93"/>
      <c r="C65" s="92"/>
      <c r="D65" s="94" t="s">
        <v>929</v>
      </c>
      <c r="E65" s="95"/>
      <c r="F65" s="95"/>
      <c r="G65" s="95"/>
      <c r="H65" s="95"/>
      <c r="I65" s="95"/>
      <c r="J65" s="96">
        <f>J173</f>
        <v>0</v>
      </c>
      <c r="K65" s="92"/>
      <c r="L65" s="93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1:65" ht="21.75" customHeight="1">
      <c r="A66" s="17"/>
      <c r="B66" s="18"/>
      <c r="C66" s="17"/>
      <c r="D66" s="17"/>
      <c r="E66" s="17"/>
      <c r="F66" s="17"/>
      <c r="G66" s="17"/>
      <c r="H66" s="17"/>
      <c r="I66" s="17"/>
      <c r="J66" s="17"/>
      <c r="K66" s="17"/>
      <c r="L66" s="18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</row>
    <row r="67" spans="1:65" ht="6.75" customHeight="1">
      <c r="A67" s="17"/>
      <c r="B67" s="28"/>
      <c r="C67" s="29"/>
      <c r="D67" s="29"/>
      <c r="E67" s="29"/>
      <c r="F67" s="29"/>
      <c r="G67" s="29"/>
      <c r="H67" s="29"/>
      <c r="I67" s="29"/>
      <c r="J67" s="29"/>
      <c r="K67" s="29"/>
      <c r="L67" s="18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</row>
    <row r="68" spans="1:65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</row>
    <row r="69" spans="1:65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</row>
    <row r="70" spans="1:65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</row>
    <row r="71" spans="1:65" ht="6.75" customHeight="1">
      <c r="A71" s="17"/>
      <c r="B71" s="30"/>
      <c r="C71" s="31"/>
      <c r="D71" s="31"/>
      <c r="E71" s="31"/>
      <c r="F71" s="31"/>
      <c r="G71" s="31"/>
      <c r="H71" s="31"/>
      <c r="I71" s="31"/>
      <c r="J71" s="31"/>
      <c r="K71" s="31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24.75" customHeight="1">
      <c r="A72" s="17"/>
      <c r="B72" s="18"/>
      <c r="C72" s="7" t="s">
        <v>132</v>
      </c>
      <c r="D72" s="17"/>
      <c r="E72" s="17"/>
      <c r="F72" s="17"/>
      <c r="G72" s="17"/>
      <c r="H72" s="17"/>
      <c r="I72" s="17"/>
      <c r="J72" s="17"/>
      <c r="K72" s="17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6.75" customHeight="1">
      <c r="A73" s="17"/>
      <c r="B73" s="18"/>
      <c r="C73" s="17"/>
      <c r="D73" s="17"/>
      <c r="E73" s="17"/>
      <c r="F73" s="17"/>
      <c r="G73" s="17"/>
      <c r="H73" s="17"/>
      <c r="I73" s="17"/>
      <c r="J73" s="17"/>
      <c r="K73" s="17"/>
      <c r="L73" s="18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</row>
    <row r="74" spans="1:65" ht="12" customHeight="1">
      <c r="A74" s="17"/>
      <c r="B74" s="18"/>
      <c r="C74" s="13" t="s">
        <v>16</v>
      </c>
      <c r="D74" s="17"/>
      <c r="E74" s="17"/>
      <c r="F74" s="17"/>
      <c r="G74" s="17"/>
      <c r="H74" s="17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16.5" customHeight="1">
      <c r="A75" s="17"/>
      <c r="B75" s="18"/>
      <c r="C75" s="17"/>
      <c r="D75" s="17"/>
      <c r="E75" s="283" t="str">
        <f>E7</f>
        <v>SO 01 - Revitalizace gastroprovozu</v>
      </c>
      <c r="F75" s="254"/>
      <c r="G75" s="254"/>
      <c r="H75" s="254"/>
      <c r="I75" s="17"/>
      <c r="J75" s="17"/>
      <c r="K75" s="17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12" customHeight="1">
      <c r="A76" s="17"/>
      <c r="B76" s="18"/>
      <c r="C76" s="13" t="s">
        <v>112</v>
      </c>
      <c r="D76" s="17"/>
      <c r="E76" s="17"/>
      <c r="F76" s="17"/>
      <c r="G76" s="17"/>
      <c r="H76" s="17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16.5" customHeight="1">
      <c r="A77" s="17"/>
      <c r="B77" s="18"/>
      <c r="C77" s="17"/>
      <c r="D77" s="17"/>
      <c r="E77" s="277" t="str">
        <f>E9</f>
        <v>04 - VZT</v>
      </c>
      <c r="F77" s="254"/>
      <c r="G77" s="254"/>
      <c r="H77" s="254"/>
      <c r="I77" s="17"/>
      <c r="J77" s="17"/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6.75" customHeight="1">
      <c r="A78" s="17"/>
      <c r="B78" s="18"/>
      <c r="C78" s="17"/>
      <c r="D78" s="17"/>
      <c r="E78" s="17"/>
      <c r="F78" s="17"/>
      <c r="G78" s="17"/>
      <c r="H78" s="17"/>
      <c r="I78" s="17"/>
      <c r="J78" s="17"/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12" customHeight="1">
      <c r="A79" s="17"/>
      <c r="B79" s="18"/>
      <c r="C79" s="13" t="s">
        <v>21</v>
      </c>
      <c r="D79" s="17"/>
      <c r="E79" s="17"/>
      <c r="F79" s="11" t="str">
        <f>F12</f>
        <v>Štefánikova 549/27</v>
      </c>
      <c r="G79" s="17"/>
      <c r="H79" s="17"/>
      <c r="I79" s="13" t="s">
        <v>23</v>
      </c>
      <c r="J79" s="38" t="str">
        <f>IF(J12="","",J12)</f>
        <v>21. 3. 2025</v>
      </c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6.75" customHeight="1">
      <c r="A80" s="17"/>
      <c r="B80" s="18"/>
      <c r="C80" s="17"/>
      <c r="D80" s="17"/>
      <c r="E80" s="17"/>
      <c r="F80" s="17"/>
      <c r="G80" s="17"/>
      <c r="H80" s="17"/>
      <c r="I80" s="17"/>
      <c r="J80" s="17"/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15" customHeight="1">
      <c r="A81" s="17"/>
      <c r="B81" s="18"/>
      <c r="C81" s="13" t="s">
        <v>25</v>
      </c>
      <c r="D81" s="17"/>
      <c r="E81" s="17"/>
      <c r="F81" s="11" t="str">
        <f>E15</f>
        <v>VOŠ, SŠ, ZŠ  a MŠ Hradec Králové, Štefánikova 549</v>
      </c>
      <c r="G81" s="17"/>
      <c r="H81" s="17"/>
      <c r="I81" s="13" t="s">
        <v>31</v>
      </c>
      <c r="J81" s="15" t="str">
        <f>E21</f>
        <v>Proiectura Dana s.r.o.</v>
      </c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15" customHeight="1">
      <c r="A82" s="17"/>
      <c r="B82" s="18"/>
      <c r="C82" s="13" t="s">
        <v>29</v>
      </c>
      <c r="D82" s="17"/>
      <c r="E82" s="17"/>
      <c r="F82" s="88" t="str">
        <f>IF(E18="","",E18)</f>
        <v>Vyplň údaj</v>
      </c>
      <c r="G82" s="17"/>
      <c r="H82" s="17"/>
      <c r="I82" s="13" t="s">
        <v>36</v>
      </c>
      <c r="J82" s="15" t="str">
        <f>E24</f>
        <v>Proiectura Dana s.r.o.</v>
      </c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9.75" customHeight="1">
      <c r="A83" s="17"/>
      <c r="B83" s="18"/>
      <c r="C83" s="17"/>
      <c r="D83" s="17"/>
      <c r="E83" s="17"/>
      <c r="F83" s="17"/>
      <c r="G83" s="17"/>
      <c r="H83" s="17"/>
      <c r="I83" s="17"/>
      <c r="J83" s="17"/>
      <c r="K83" s="17"/>
      <c r="L83" s="18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</row>
    <row r="84" spans="1:65" ht="29.25" customHeight="1">
      <c r="A84" s="102"/>
      <c r="B84" s="103"/>
      <c r="C84" s="104" t="s">
        <v>133</v>
      </c>
      <c r="D84" s="105" t="s">
        <v>58</v>
      </c>
      <c r="E84" s="105" t="s">
        <v>54</v>
      </c>
      <c r="F84" s="105" t="s">
        <v>55</v>
      </c>
      <c r="G84" s="105" t="s">
        <v>134</v>
      </c>
      <c r="H84" s="105" t="s">
        <v>135</v>
      </c>
      <c r="I84" s="105" t="s">
        <v>136</v>
      </c>
      <c r="J84" s="105" t="s">
        <v>116</v>
      </c>
      <c r="K84" s="106" t="s">
        <v>137</v>
      </c>
      <c r="L84" s="103"/>
      <c r="M84" s="44" t="s">
        <v>19</v>
      </c>
      <c r="N84" s="45" t="s">
        <v>43</v>
      </c>
      <c r="O84" s="45" t="s">
        <v>138</v>
      </c>
      <c r="P84" s="45" t="s">
        <v>139</v>
      </c>
      <c r="Q84" s="45" t="s">
        <v>140</v>
      </c>
      <c r="R84" s="45" t="s">
        <v>141</v>
      </c>
      <c r="S84" s="45" t="s">
        <v>142</v>
      </c>
      <c r="T84" s="46" t="s">
        <v>143</v>
      </c>
      <c r="U84" s="102"/>
      <c r="V84" s="102"/>
      <c r="W84" s="102"/>
      <c r="X84" s="102"/>
      <c r="Y84" s="102"/>
      <c r="Z84" s="102"/>
      <c r="AA84" s="102"/>
      <c r="AB84" s="102"/>
      <c r="AC84" s="102"/>
      <c r="AD84" s="102"/>
      <c r="AE84" s="102"/>
      <c r="AF84" s="102"/>
      <c r="AG84" s="102"/>
      <c r="AH84" s="102"/>
      <c r="AI84" s="102"/>
      <c r="AJ84" s="102"/>
      <c r="AK84" s="102"/>
      <c r="AL84" s="102"/>
      <c r="AM84" s="102"/>
      <c r="AN84" s="102"/>
      <c r="AO84" s="102"/>
      <c r="AP84" s="102"/>
      <c r="AQ84" s="102"/>
      <c r="AR84" s="102"/>
      <c r="AS84" s="102"/>
      <c r="AT84" s="102"/>
      <c r="AU84" s="102"/>
      <c r="AV84" s="102"/>
      <c r="AW84" s="102"/>
      <c r="AX84" s="102"/>
      <c r="AY84" s="102"/>
      <c r="AZ84" s="102"/>
      <c r="BA84" s="102"/>
      <c r="BB84" s="102"/>
      <c r="BC84" s="102"/>
      <c r="BD84" s="102"/>
      <c r="BE84" s="102"/>
      <c r="BF84" s="102"/>
      <c r="BG84" s="102"/>
      <c r="BH84" s="102"/>
      <c r="BI84" s="102"/>
      <c r="BJ84" s="102"/>
      <c r="BK84" s="102"/>
      <c r="BL84" s="102"/>
      <c r="BM84" s="102"/>
    </row>
    <row r="85" spans="1:65" ht="22.5" customHeight="1">
      <c r="A85" s="17"/>
      <c r="B85" s="18"/>
      <c r="C85" s="50" t="s">
        <v>144</v>
      </c>
      <c r="D85" s="17"/>
      <c r="E85" s="17"/>
      <c r="F85" s="17"/>
      <c r="G85" s="17"/>
      <c r="H85" s="17"/>
      <c r="I85" s="17"/>
      <c r="J85" s="107">
        <f t="shared" ref="J85:J86" si="2">BK85</f>
        <v>0</v>
      </c>
      <c r="K85" s="17"/>
      <c r="L85" s="18"/>
      <c r="M85" s="47"/>
      <c r="N85" s="39"/>
      <c r="O85" s="39"/>
      <c r="P85" s="108">
        <f>P86+P121+P134+P148+P164+P173</f>
        <v>0</v>
      </c>
      <c r="Q85" s="39"/>
      <c r="R85" s="108">
        <f>R86+R121+R134+R148+R164+R173</f>
        <v>0</v>
      </c>
      <c r="S85" s="39"/>
      <c r="T85" s="109">
        <f>T86+T121+T134+T148+T164+T173</f>
        <v>0</v>
      </c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3" t="s">
        <v>72</v>
      </c>
      <c r="AU85" s="3" t="s">
        <v>117</v>
      </c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10">
        <f>BK86+BK121+BK134+BK148+BK164+BK173</f>
        <v>0</v>
      </c>
      <c r="BL85" s="17"/>
      <c r="BM85" s="17"/>
    </row>
    <row r="86" spans="1:65" ht="25.5" customHeight="1">
      <c r="A86" s="111"/>
      <c r="B86" s="112"/>
      <c r="C86" s="111"/>
      <c r="D86" s="113" t="s">
        <v>72</v>
      </c>
      <c r="E86" s="114" t="s">
        <v>725</v>
      </c>
      <c r="F86" s="114" t="s">
        <v>930</v>
      </c>
      <c r="G86" s="111"/>
      <c r="H86" s="111"/>
      <c r="I86" s="111"/>
      <c r="J86" s="115">
        <f t="shared" si="2"/>
        <v>0</v>
      </c>
      <c r="K86" s="111"/>
      <c r="L86" s="112"/>
      <c r="M86" s="116"/>
      <c r="N86" s="111"/>
      <c r="O86" s="111"/>
      <c r="P86" s="117">
        <f>SUM(P87:P120)</f>
        <v>0</v>
      </c>
      <c r="Q86" s="111"/>
      <c r="R86" s="117">
        <f>SUM(R87:R120)</f>
        <v>0</v>
      </c>
      <c r="S86" s="111"/>
      <c r="T86" s="118">
        <f>SUM(T87:T120)</f>
        <v>0</v>
      </c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3" t="s">
        <v>81</v>
      </c>
      <c r="AS86" s="111"/>
      <c r="AT86" s="119" t="s">
        <v>72</v>
      </c>
      <c r="AU86" s="119" t="s">
        <v>73</v>
      </c>
      <c r="AV86" s="111"/>
      <c r="AW86" s="111"/>
      <c r="AX86" s="111"/>
      <c r="AY86" s="113" t="s">
        <v>147</v>
      </c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20">
        <f>SUM(BK87:BK120)</f>
        <v>0</v>
      </c>
      <c r="BL86" s="111"/>
      <c r="BM86" s="111"/>
    </row>
    <row r="87" spans="1:65" ht="37.5" customHeight="1">
      <c r="A87" s="17"/>
      <c r="B87" s="18"/>
      <c r="C87" s="123" t="s">
        <v>81</v>
      </c>
      <c r="D87" s="123" t="s">
        <v>150</v>
      </c>
      <c r="E87" s="124" t="s">
        <v>931</v>
      </c>
      <c r="F87" s="125" t="s">
        <v>932</v>
      </c>
      <c r="G87" s="126" t="s">
        <v>731</v>
      </c>
      <c r="H87" s="127">
        <v>1</v>
      </c>
      <c r="I87" s="294"/>
      <c r="J87" s="128">
        <f t="shared" ref="J87:J120" si="3">ROUND(I87*H87,2)</f>
        <v>0</v>
      </c>
      <c r="K87" s="125" t="s">
        <v>19</v>
      </c>
      <c r="L87" s="18"/>
      <c r="M87" s="129" t="s">
        <v>19</v>
      </c>
      <c r="N87" s="130" t="s">
        <v>44</v>
      </c>
      <c r="O87" s="17"/>
      <c r="P87" s="131">
        <f t="shared" ref="P87:P120" si="4">O87*H87</f>
        <v>0</v>
      </c>
      <c r="Q87" s="131">
        <v>0</v>
      </c>
      <c r="R87" s="131">
        <f t="shared" ref="R87:R120" si="5">Q87*H87</f>
        <v>0</v>
      </c>
      <c r="S87" s="131">
        <v>0</v>
      </c>
      <c r="T87" s="132">
        <f t="shared" ref="T87:T120" si="6">S87*H87</f>
        <v>0</v>
      </c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33" t="s">
        <v>155</v>
      </c>
      <c r="AS87" s="17"/>
      <c r="AT87" s="133" t="s">
        <v>150</v>
      </c>
      <c r="AU87" s="133" t="s">
        <v>81</v>
      </c>
      <c r="AV87" s="17"/>
      <c r="AW87" s="17"/>
      <c r="AX87" s="17"/>
      <c r="AY87" s="3" t="s">
        <v>147</v>
      </c>
      <c r="AZ87" s="17"/>
      <c r="BA87" s="17"/>
      <c r="BB87" s="17"/>
      <c r="BC87" s="17"/>
      <c r="BD87" s="17"/>
      <c r="BE87" s="134">
        <f t="shared" ref="BE87:BE120" si="7">IF(N87="základní",J87,0)</f>
        <v>0</v>
      </c>
      <c r="BF87" s="134">
        <f t="shared" ref="BF87:BF120" si="8">IF(N87="snížená",J87,0)</f>
        <v>0</v>
      </c>
      <c r="BG87" s="134">
        <f t="shared" ref="BG87:BG120" si="9">IF(N87="zákl. přenesená",J87,0)</f>
        <v>0</v>
      </c>
      <c r="BH87" s="134">
        <f t="shared" ref="BH87:BH120" si="10">IF(N87="sníž. přenesená",J87,0)</f>
        <v>0</v>
      </c>
      <c r="BI87" s="134">
        <f t="shared" ref="BI87:BI120" si="11">IF(N87="nulová",J87,0)</f>
        <v>0</v>
      </c>
      <c r="BJ87" s="3" t="s">
        <v>81</v>
      </c>
      <c r="BK87" s="134">
        <f t="shared" ref="BK87:BK120" si="12">ROUND(I87*H87,2)</f>
        <v>0</v>
      </c>
      <c r="BL87" s="3" t="s">
        <v>155</v>
      </c>
      <c r="BM87" s="133" t="s">
        <v>83</v>
      </c>
    </row>
    <row r="88" spans="1:65" ht="16.5" customHeight="1">
      <c r="A88" s="17"/>
      <c r="B88" s="18"/>
      <c r="C88" s="123" t="s">
        <v>83</v>
      </c>
      <c r="D88" s="123" t="s">
        <v>150</v>
      </c>
      <c r="E88" s="124" t="s">
        <v>933</v>
      </c>
      <c r="F88" s="125" t="s">
        <v>934</v>
      </c>
      <c r="G88" s="126" t="s">
        <v>731</v>
      </c>
      <c r="H88" s="127">
        <v>2</v>
      </c>
      <c r="I88" s="294"/>
      <c r="J88" s="128">
        <f t="shared" si="3"/>
        <v>0</v>
      </c>
      <c r="K88" s="125" t="s">
        <v>19</v>
      </c>
      <c r="L88" s="18"/>
      <c r="M88" s="129" t="s">
        <v>19</v>
      </c>
      <c r="N88" s="130" t="s">
        <v>44</v>
      </c>
      <c r="O88" s="17"/>
      <c r="P88" s="131">
        <f t="shared" si="4"/>
        <v>0</v>
      </c>
      <c r="Q88" s="131">
        <v>0</v>
      </c>
      <c r="R88" s="131">
        <f t="shared" si="5"/>
        <v>0</v>
      </c>
      <c r="S88" s="131">
        <v>0</v>
      </c>
      <c r="T88" s="132">
        <f t="shared" si="6"/>
        <v>0</v>
      </c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33" t="s">
        <v>155</v>
      </c>
      <c r="AS88" s="17"/>
      <c r="AT88" s="133" t="s">
        <v>150</v>
      </c>
      <c r="AU88" s="133" t="s">
        <v>81</v>
      </c>
      <c r="AV88" s="17"/>
      <c r="AW88" s="17"/>
      <c r="AX88" s="17"/>
      <c r="AY88" s="3" t="s">
        <v>147</v>
      </c>
      <c r="AZ88" s="17"/>
      <c r="BA88" s="17"/>
      <c r="BB88" s="17"/>
      <c r="BC88" s="17"/>
      <c r="BD88" s="17"/>
      <c r="BE88" s="134">
        <f t="shared" si="7"/>
        <v>0</v>
      </c>
      <c r="BF88" s="134">
        <f t="shared" si="8"/>
        <v>0</v>
      </c>
      <c r="BG88" s="134">
        <f t="shared" si="9"/>
        <v>0</v>
      </c>
      <c r="BH88" s="134">
        <f t="shared" si="10"/>
        <v>0</v>
      </c>
      <c r="BI88" s="134">
        <f t="shared" si="11"/>
        <v>0</v>
      </c>
      <c r="BJ88" s="3" t="s">
        <v>81</v>
      </c>
      <c r="BK88" s="134">
        <f t="shared" si="12"/>
        <v>0</v>
      </c>
      <c r="BL88" s="3" t="s">
        <v>155</v>
      </c>
      <c r="BM88" s="133" t="s">
        <v>155</v>
      </c>
    </row>
    <row r="89" spans="1:65" ht="16.5" customHeight="1">
      <c r="A89" s="17"/>
      <c r="B89" s="18"/>
      <c r="C89" s="123" t="s">
        <v>167</v>
      </c>
      <c r="D89" s="123" t="s">
        <v>150</v>
      </c>
      <c r="E89" s="124" t="s">
        <v>935</v>
      </c>
      <c r="F89" s="125" t="s">
        <v>936</v>
      </c>
      <c r="G89" s="126" t="s">
        <v>731</v>
      </c>
      <c r="H89" s="127">
        <v>1</v>
      </c>
      <c r="I89" s="294"/>
      <c r="J89" s="128">
        <f t="shared" si="3"/>
        <v>0</v>
      </c>
      <c r="K89" s="125" t="s">
        <v>19</v>
      </c>
      <c r="L89" s="18"/>
      <c r="M89" s="129" t="s">
        <v>19</v>
      </c>
      <c r="N89" s="130" t="s">
        <v>44</v>
      </c>
      <c r="O89" s="17"/>
      <c r="P89" s="131">
        <f t="shared" si="4"/>
        <v>0</v>
      </c>
      <c r="Q89" s="131">
        <v>0</v>
      </c>
      <c r="R89" s="131">
        <f t="shared" si="5"/>
        <v>0</v>
      </c>
      <c r="S89" s="131">
        <v>0</v>
      </c>
      <c r="T89" s="132">
        <f t="shared" si="6"/>
        <v>0</v>
      </c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33" t="s">
        <v>155</v>
      </c>
      <c r="AS89" s="17"/>
      <c r="AT89" s="133" t="s">
        <v>150</v>
      </c>
      <c r="AU89" s="133" t="s">
        <v>81</v>
      </c>
      <c r="AV89" s="17"/>
      <c r="AW89" s="17"/>
      <c r="AX89" s="17"/>
      <c r="AY89" s="3" t="s">
        <v>147</v>
      </c>
      <c r="AZ89" s="17"/>
      <c r="BA89" s="17"/>
      <c r="BB89" s="17"/>
      <c r="BC89" s="17"/>
      <c r="BD89" s="17"/>
      <c r="BE89" s="134">
        <f t="shared" si="7"/>
        <v>0</v>
      </c>
      <c r="BF89" s="134">
        <f t="shared" si="8"/>
        <v>0</v>
      </c>
      <c r="BG89" s="134">
        <f t="shared" si="9"/>
        <v>0</v>
      </c>
      <c r="BH89" s="134">
        <f t="shared" si="10"/>
        <v>0</v>
      </c>
      <c r="BI89" s="134">
        <f t="shared" si="11"/>
        <v>0</v>
      </c>
      <c r="BJ89" s="3" t="s">
        <v>81</v>
      </c>
      <c r="BK89" s="134">
        <f t="shared" si="12"/>
        <v>0</v>
      </c>
      <c r="BL89" s="3" t="s">
        <v>155</v>
      </c>
      <c r="BM89" s="133" t="s">
        <v>185</v>
      </c>
    </row>
    <row r="90" spans="1:65" ht="16.5" customHeight="1">
      <c r="A90" s="17"/>
      <c r="B90" s="18"/>
      <c r="C90" s="123" t="s">
        <v>155</v>
      </c>
      <c r="D90" s="123" t="s">
        <v>150</v>
      </c>
      <c r="E90" s="124" t="s">
        <v>937</v>
      </c>
      <c r="F90" s="125" t="s">
        <v>938</v>
      </c>
      <c r="G90" s="126" t="s">
        <v>731</v>
      </c>
      <c r="H90" s="127">
        <v>1</v>
      </c>
      <c r="I90" s="294"/>
      <c r="J90" s="128">
        <f t="shared" si="3"/>
        <v>0</v>
      </c>
      <c r="K90" s="125" t="s">
        <v>19</v>
      </c>
      <c r="L90" s="18"/>
      <c r="M90" s="129" t="s">
        <v>19</v>
      </c>
      <c r="N90" s="130" t="s">
        <v>44</v>
      </c>
      <c r="O90" s="17"/>
      <c r="P90" s="131">
        <f t="shared" si="4"/>
        <v>0</v>
      </c>
      <c r="Q90" s="131">
        <v>0</v>
      </c>
      <c r="R90" s="131">
        <f t="shared" si="5"/>
        <v>0</v>
      </c>
      <c r="S90" s="131">
        <v>0</v>
      </c>
      <c r="T90" s="132">
        <f t="shared" si="6"/>
        <v>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33" t="s">
        <v>155</v>
      </c>
      <c r="AS90" s="17"/>
      <c r="AT90" s="133" t="s">
        <v>150</v>
      </c>
      <c r="AU90" s="133" t="s">
        <v>81</v>
      </c>
      <c r="AV90" s="17"/>
      <c r="AW90" s="17"/>
      <c r="AX90" s="17"/>
      <c r="AY90" s="3" t="s">
        <v>147</v>
      </c>
      <c r="AZ90" s="17"/>
      <c r="BA90" s="17"/>
      <c r="BB90" s="17"/>
      <c r="BC90" s="17"/>
      <c r="BD90" s="17"/>
      <c r="BE90" s="134">
        <f t="shared" si="7"/>
        <v>0</v>
      </c>
      <c r="BF90" s="134">
        <f t="shared" si="8"/>
        <v>0</v>
      </c>
      <c r="BG90" s="134">
        <f t="shared" si="9"/>
        <v>0</v>
      </c>
      <c r="BH90" s="134">
        <f t="shared" si="10"/>
        <v>0</v>
      </c>
      <c r="BI90" s="134">
        <f t="shared" si="11"/>
        <v>0</v>
      </c>
      <c r="BJ90" s="3" t="s">
        <v>81</v>
      </c>
      <c r="BK90" s="134">
        <f t="shared" si="12"/>
        <v>0</v>
      </c>
      <c r="BL90" s="3" t="s">
        <v>155</v>
      </c>
      <c r="BM90" s="133" t="s">
        <v>197</v>
      </c>
    </row>
    <row r="91" spans="1:65" ht="16.5" customHeight="1">
      <c r="A91" s="17"/>
      <c r="B91" s="18"/>
      <c r="C91" s="123" t="s">
        <v>180</v>
      </c>
      <c r="D91" s="123" t="s">
        <v>150</v>
      </c>
      <c r="E91" s="124" t="s">
        <v>939</v>
      </c>
      <c r="F91" s="125" t="s">
        <v>940</v>
      </c>
      <c r="G91" s="126" t="s">
        <v>731</v>
      </c>
      <c r="H91" s="127">
        <v>2</v>
      </c>
      <c r="I91" s="294"/>
      <c r="J91" s="128">
        <f t="shared" si="3"/>
        <v>0</v>
      </c>
      <c r="K91" s="125" t="s">
        <v>19</v>
      </c>
      <c r="L91" s="18"/>
      <c r="M91" s="129" t="s">
        <v>19</v>
      </c>
      <c r="N91" s="130" t="s">
        <v>44</v>
      </c>
      <c r="O91" s="17"/>
      <c r="P91" s="131">
        <f t="shared" si="4"/>
        <v>0</v>
      </c>
      <c r="Q91" s="131">
        <v>0</v>
      </c>
      <c r="R91" s="131">
        <f t="shared" si="5"/>
        <v>0</v>
      </c>
      <c r="S91" s="131">
        <v>0</v>
      </c>
      <c r="T91" s="132">
        <f t="shared" si="6"/>
        <v>0</v>
      </c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33" t="s">
        <v>155</v>
      </c>
      <c r="AS91" s="17"/>
      <c r="AT91" s="133" t="s">
        <v>150</v>
      </c>
      <c r="AU91" s="133" t="s">
        <v>81</v>
      </c>
      <c r="AV91" s="17"/>
      <c r="AW91" s="17"/>
      <c r="AX91" s="17"/>
      <c r="AY91" s="3" t="s">
        <v>147</v>
      </c>
      <c r="AZ91" s="17"/>
      <c r="BA91" s="17"/>
      <c r="BB91" s="17"/>
      <c r="BC91" s="17"/>
      <c r="BD91" s="17"/>
      <c r="BE91" s="134">
        <f t="shared" si="7"/>
        <v>0</v>
      </c>
      <c r="BF91" s="134">
        <f t="shared" si="8"/>
        <v>0</v>
      </c>
      <c r="BG91" s="134">
        <f t="shared" si="9"/>
        <v>0</v>
      </c>
      <c r="BH91" s="134">
        <f t="shared" si="10"/>
        <v>0</v>
      </c>
      <c r="BI91" s="134">
        <f t="shared" si="11"/>
        <v>0</v>
      </c>
      <c r="BJ91" s="3" t="s">
        <v>81</v>
      </c>
      <c r="BK91" s="134">
        <f t="shared" si="12"/>
        <v>0</v>
      </c>
      <c r="BL91" s="3" t="s">
        <v>155</v>
      </c>
      <c r="BM91" s="133" t="s">
        <v>108</v>
      </c>
    </row>
    <row r="92" spans="1:65" ht="16.5" customHeight="1">
      <c r="A92" s="17"/>
      <c r="B92" s="18"/>
      <c r="C92" s="123" t="s">
        <v>185</v>
      </c>
      <c r="D92" s="123" t="s">
        <v>150</v>
      </c>
      <c r="E92" s="124" t="s">
        <v>941</v>
      </c>
      <c r="F92" s="125" t="s">
        <v>942</v>
      </c>
      <c r="G92" s="126" t="s">
        <v>943</v>
      </c>
      <c r="H92" s="127">
        <v>15</v>
      </c>
      <c r="I92" s="294"/>
      <c r="J92" s="128">
        <f t="shared" si="3"/>
        <v>0</v>
      </c>
      <c r="K92" s="125" t="s">
        <v>19</v>
      </c>
      <c r="L92" s="18"/>
      <c r="M92" s="129" t="s">
        <v>19</v>
      </c>
      <c r="N92" s="130" t="s">
        <v>44</v>
      </c>
      <c r="O92" s="17"/>
      <c r="P92" s="131">
        <f t="shared" si="4"/>
        <v>0</v>
      </c>
      <c r="Q92" s="131">
        <v>0</v>
      </c>
      <c r="R92" s="131">
        <f t="shared" si="5"/>
        <v>0</v>
      </c>
      <c r="S92" s="131">
        <v>0</v>
      </c>
      <c r="T92" s="132">
        <f t="shared" si="6"/>
        <v>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33" t="s">
        <v>155</v>
      </c>
      <c r="AS92" s="17"/>
      <c r="AT92" s="133" t="s">
        <v>150</v>
      </c>
      <c r="AU92" s="133" t="s">
        <v>81</v>
      </c>
      <c r="AV92" s="17"/>
      <c r="AW92" s="17"/>
      <c r="AX92" s="17"/>
      <c r="AY92" s="3" t="s">
        <v>147</v>
      </c>
      <c r="AZ92" s="17"/>
      <c r="BA92" s="17"/>
      <c r="BB92" s="17"/>
      <c r="BC92" s="17"/>
      <c r="BD92" s="17"/>
      <c r="BE92" s="134">
        <f t="shared" si="7"/>
        <v>0</v>
      </c>
      <c r="BF92" s="134">
        <f t="shared" si="8"/>
        <v>0</v>
      </c>
      <c r="BG92" s="134">
        <f t="shared" si="9"/>
        <v>0</v>
      </c>
      <c r="BH92" s="134">
        <f t="shared" si="10"/>
        <v>0</v>
      </c>
      <c r="BI92" s="134">
        <f t="shared" si="11"/>
        <v>0</v>
      </c>
      <c r="BJ92" s="3" t="s">
        <v>81</v>
      </c>
      <c r="BK92" s="134">
        <f t="shared" si="12"/>
        <v>0</v>
      </c>
      <c r="BL92" s="3" t="s">
        <v>155</v>
      </c>
      <c r="BM92" s="133" t="s">
        <v>8</v>
      </c>
    </row>
    <row r="93" spans="1:65" ht="16.5" customHeight="1">
      <c r="A93" s="17"/>
      <c r="B93" s="18"/>
      <c r="C93" s="123" t="s">
        <v>192</v>
      </c>
      <c r="D93" s="123" t="s">
        <v>150</v>
      </c>
      <c r="E93" s="124" t="s">
        <v>944</v>
      </c>
      <c r="F93" s="125" t="s">
        <v>945</v>
      </c>
      <c r="G93" s="126" t="s">
        <v>731</v>
      </c>
      <c r="H93" s="127">
        <v>8</v>
      </c>
      <c r="I93" s="294"/>
      <c r="J93" s="128">
        <f t="shared" si="3"/>
        <v>0</v>
      </c>
      <c r="K93" s="125" t="s">
        <v>19</v>
      </c>
      <c r="L93" s="18"/>
      <c r="M93" s="129" t="s">
        <v>19</v>
      </c>
      <c r="N93" s="130" t="s">
        <v>44</v>
      </c>
      <c r="O93" s="17"/>
      <c r="P93" s="131">
        <f t="shared" si="4"/>
        <v>0</v>
      </c>
      <c r="Q93" s="131">
        <v>0</v>
      </c>
      <c r="R93" s="131">
        <f t="shared" si="5"/>
        <v>0</v>
      </c>
      <c r="S93" s="131">
        <v>0</v>
      </c>
      <c r="T93" s="132">
        <f t="shared" si="6"/>
        <v>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33" t="s">
        <v>155</v>
      </c>
      <c r="AS93" s="17"/>
      <c r="AT93" s="133" t="s">
        <v>150</v>
      </c>
      <c r="AU93" s="133" t="s">
        <v>81</v>
      </c>
      <c r="AV93" s="17"/>
      <c r="AW93" s="17"/>
      <c r="AX93" s="17"/>
      <c r="AY93" s="3" t="s">
        <v>147</v>
      </c>
      <c r="AZ93" s="17"/>
      <c r="BA93" s="17"/>
      <c r="BB93" s="17"/>
      <c r="BC93" s="17"/>
      <c r="BD93" s="17"/>
      <c r="BE93" s="134">
        <f t="shared" si="7"/>
        <v>0</v>
      </c>
      <c r="BF93" s="134">
        <f t="shared" si="8"/>
        <v>0</v>
      </c>
      <c r="BG93" s="134">
        <f t="shared" si="9"/>
        <v>0</v>
      </c>
      <c r="BH93" s="134">
        <f t="shared" si="10"/>
        <v>0</v>
      </c>
      <c r="BI93" s="134">
        <f t="shared" si="11"/>
        <v>0</v>
      </c>
      <c r="BJ93" s="3" t="s">
        <v>81</v>
      </c>
      <c r="BK93" s="134">
        <f t="shared" si="12"/>
        <v>0</v>
      </c>
      <c r="BL93" s="3" t="s">
        <v>155</v>
      </c>
      <c r="BM93" s="133" t="s">
        <v>232</v>
      </c>
    </row>
    <row r="94" spans="1:65" ht="16.5" customHeight="1">
      <c r="A94" s="17"/>
      <c r="B94" s="18"/>
      <c r="C94" s="123" t="s">
        <v>197</v>
      </c>
      <c r="D94" s="123" t="s">
        <v>150</v>
      </c>
      <c r="E94" s="124" t="s">
        <v>946</v>
      </c>
      <c r="F94" s="125" t="s">
        <v>947</v>
      </c>
      <c r="G94" s="126" t="s">
        <v>731</v>
      </c>
      <c r="H94" s="127">
        <v>1</v>
      </c>
      <c r="I94" s="294"/>
      <c r="J94" s="128">
        <f t="shared" si="3"/>
        <v>0</v>
      </c>
      <c r="K94" s="125" t="s">
        <v>19</v>
      </c>
      <c r="L94" s="18"/>
      <c r="M94" s="129" t="s">
        <v>19</v>
      </c>
      <c r="N94" s="130" t="s">
        <v>44</v>
      </c>
      <c r="O94" s="17"/>
      <c r="P94" s="131">
        <f t="shared" si="4"/>
        <v>0</v>
      </c>
      <c r="Q94" s="131">
        <v>0</v>
      </c>
      <c r="R94" s="131">
        <f t="shared" si="5"/>
        <v>0</v>
      </c>
      <c r="S94" s="131">
        <v>0</v>
      </c>
      <c r="T94" s="132">
        <f t="shared" si="6"/>
        <v>0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33" t="s">
        <v>155</v>
      </c>
      <c r="AS94" s="17"/>
      <c r="AT94" s="133" t="s">
        <v>150</v>
      </c>
      <c r="AU94" s="133" t="s">
        <v>81</v>
      </c>
      <c r="AV94" s="17"/>
      <c r="AW94" s="17"/>
      <c r="AX94" s="17"/>
      <c r="AY94" s="3" t="s">
        <v>147</v>
      </c>
      <c r="AZ94" s="17"/>
      <c r="BA94" s="17"/>
      <c r="BB94" s="17"/>
      <c r="BC94" s="17"/>
      <c r="BD94" s="17"/>
      <c r="BE94" s="134">
        <f t="shared" si="7"/>
        <v>0</v>
      </c>
      <c r="BF94" s="134">
        <f t="shared" si="8"/>
        <v>0</v>
      </c>
      <c r="BG94" s="134">
        <f t="shared" si="9"/>
        <v>0</v>
      </c>
      <c r="BH94" s="134">
        <f t="shared" si="10"/>
        <v>0</v>
      </c>
      <c r="BI94" s="134">
        <f t="shared" si="11"/>
        <v>0</v>
      </c>
      <c r="BJ94" s="3" t="s">
        <v>81</v>
      </c>
      <c r="BK94" s="134">
        <f t="shared" si="12"/>
        <v>0</v>
      </c>
      <c r="BL94" s="3" t="s">
        <v>155</v>
      </c>
      <c r="BM94" s="133" t="s">
        <v>245</v>
      </c>
    </row>
    <row r="95" spans="1:65" ht="16.5" customHeight="1">
      <c r="A95" s="17"/>
      <c r="B95" s="18"/>
      <c r="C95" s="123" t="s">
        <v>148</v>
      </c>
      <c r="D95" s="123" t="s">
        <v>150</v>
      </c>
      <c r="E95" s="124" t="s">
        <v>948</v>
      </c>
      <c r="F95" s="125" t="s">
        <v>949</v>
      </c>
      <c r="G95" s="126" t="s">
        <v>731</v>
      </c>
      <c r="H95" s="127">
        <v>1</v>
      </c>
      <c r="I95" s="294"/>
      <c r="J95" s="128">
        <f t="shared" si="3"/>
        <v>0</v>
      </c>
      <c r="K95" s="125" t="s">
        <v>19</v>
      </c>
      <c r="L95" s="18"/>
      <c r="M95" s="129" t="s">
        <v>19</v>
      </c>
      <c r="N95" s="130" t="s">
        <v>44</v>
      </c>
      <c r="O95" s="17"/>
      <c r="P95" s="131">
        <f t="shared" si="4"/>
        <v>0</v>
      </c>
      <c r="Q95" s="131">
        <v>0</v>
      </c>
      <c r="R95" s="131">
        <f t="shared" si="5"/>
        <v>0</v>
      </c>
      <c r="S95" s="131">
        <v>0</v>
      </c>
      <c r="T95" s="132">
        <f t="shared" si="6"/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33" t="s">
        <v>155</v>
      </c>
      <c r="AS95" s="17"/>
      <c r="AT95" s="133" t="s">
        <v>150</v>
      </c>
      <c r="AU95" s="133" t="s">
        <v>81</v>
      </c>
      <c r="AV95" s="17"/>
      <c r="AW95" s="17"/>
      <c r="AX95" s="17"/>
      <c r="AY95" s="3" t="s">
        <v>147</v>
      </c>
      <c r="AZ95" s="17"/>
      <c r="BA95" s="17"/>
      <c r="BB95" s="17"/>
      <c r="BC95" s="17"/>
      <c r="BD95" s="17"/>
      <c r="BE95" s="134">
        <f t="shared" si="7"/>
        <v>0</v>
      </c>
      <c r="BF95" s="134">
        <f t="shared" si="8"/>
        <v>0</v>
      </c>
      <c r="BG95" s="134">
        <f t="shared" si="9"/>
        <v>0</v>
      </c>
      <c r="BH95" s="134">
        <f t="shared" si="10"/>
        <v>0</v>
      </c>
      <c r="BI95" s="134">
        <f t="shared" si="11"/>
        <v>0</v>
      </c>
      <c r="BJ95" s="3" t="s">
        <v>81</v>
      </c>
      <c r="BK95" s="134">
        <f t="shared" si="12"/>
        <v>0</v>
      </c>
      <c r="BL95" s="3" t="s">
        <v>155</v>
      </c>
      <c r="BM95" s="133" t="s">
        <v>259</v>
      </c>
    </row>
    <row r="96" spans="1:65" ht="16.5" customHeight="1">
      <c r="A96" s="17"/>
      <c r="B96" s="18"/>
      <c r="C96" s="123" t="s">
        <v>108</v>
      </c>
      <c r="D96" s="123" t="s">
        <v>150</v>
      </c>
      <c r="E96" s="124" t="s">
        <v>950</v>
      </c>
      <c r="F96" s="125" t="s">
        <v>951</v>
      </c>
      <c r="G96" s="126" t="s">
        <v>731</v>
      </c>
      <c r="H96" s="127">
        <v>2</v>
      </c>
      <c r="I96" s="294"/>
      <c r="J96" s="128">
        <f t="shared" si="3"/>
        <v>0</v>
      </c>
      <c r="K96" s="125" t="s">
        <v>19</v>
      </c>
      <c r="L96" s="18"/>
      <c r="M96" s="129" t="s">
        <v>19</v>
      </c>
      <c r="N96" s="130" t="s">
        <v>44</v>
      </c>
      <c r="O96" s="17"/>
      <c r="P96" s="131">
        <f t="shared" si="4"/>
        <v>0</v>
      </c>
      <c r="Q96" s="131">
        <v>0</v>
      </c>
      <c r="R96" s="131">
        <f t="shared" si="5"/>
        <v>0</v>
      </c>
      <c r="S96" s="131">
        <v>0</v>
      </c>
      <c r="T96" s="132">
        <f t="shared" si="6"/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33" t="s">
        <v>155</v>
      </c>
      <c r="AS96" s="17"/>
      <c r="AT96" s="133" t="s">
        <v>150</v>
      </c>
      <c r="AU96" s="133" t="s">
        <v>81</v>
      </c>
      <c r="AV96" s="17"/>
      <c r="AW96" s="17"/>
      <c r="AX96" s="17"/>
      <c r="AY96" s="3" t="s">
        <v>147</v>
      </c>
      <c r="AZ96" s="17"/>
      <c r="BA96" s="17"/>
      <c r="BB96" s="17"/>
      <c r="BC96" s="17"/>
      <c r="BD96" s="17"/>
      <c r="BE96" s="134">
        <f t="shared" si="7"/>
        <v>0</v>
      </c>
      <c r="BF96" s="134">
        <f t="shared" si="8"/>
        <v>0</v>
      </c>
      <c r="BG96" s="134">
        <f t="shared" si="9"/>
        <v>0</v>
      </c>
      <c r="BH96" s="134">
        <f t="shared" si="10"/>
        <v>0</v>
      </c>
      <c r="BI96" s="134">
        <f t="shared" si="11"/>
        <v>0</v>
      </c>
      <c r="BJ96" s="3" t="s">
        <v>81</v>
      </c>
      <c r="BK96" s="134">
        <f t="shared" si="12"/>
        <v>0</v>
      </c>
      <c r="BL96" s="3" t="s">
        <v>155</v>
      </c>
      <c r="BM96" s="133" t="s">
        <v>271</v>
      </c>
    </row>
    <row r="97" spans="1:65" ht="16.5" customHeight="1">
      <c r="A97" s="17"/>
      <c r="B97" s="18"/>
      <c r="C97" s="123" t="s">
        <v>217</v>
      </c>
      <c r="D97" s="123" t="s">
        <v>150</v>
      </c>
      <c r="E97" s="124" t="s">
        <v>952</v>
      </c>
      <c r="F97" s="125" t="s">
        <v>953</v>
      </c>
      <c r="G97" s="126" t="s">
        <v>731</v>
      </c>
      <c r="H97" s="127">
        <v>2</v>
      </c>
      <c r="I97" s="294"/>
      <c r="J97" s="128">
        <f t="shared" si="3"/>
        <v>0</v>
      </c>
      <c r="K97" s="125" t="s">
        <v>19</v>
      </c>
      <c r="L97" s="18"/>
      <c r="M97" s="129" t="s">
        <v>19</v>
      </c>
      <c r="N97" s="130" t="s">
        <v>44</v>
      </c>
      <c r="O97" s="17"/>
      <c r="P97" s="131">
        <f t="shared" si="4"/>
        <v>0</v>
      </c>
      <c r="Q97" s="131">
        <v>0</v>
      </c>
      <c r="R97" s="131">
        <f t="shared" si="5"/>
        <v>0</v>
      </c>
      <c r="S97" s="131">
        <v>0</v>
      </c>
      <c r="T97" s="132">
        <f t="shared" si="6"/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33" t="s">
        <v>155</v>
      </c>
      <c r="AS97" s="17"/>
      <c r="AT97" s="133" t="s">
        <v>150</v>
      </c>
      <c r="AU97" s="133" t="s">
        <v>81</v>
      </c>
      <c r="AV97" s="17"/>
      <c r="AW97" s="17"/>
      <c r="AX97" s="17"/>
      <c r="AY97" s="3" t="s">
        <v>147</v>
      </c>
      <c r="AZ97" s="17"/>
      <c r="BA97" s="17"/>
      <c r="BB97" s="17"/>
      <c r="BC97" s="17"/>
      <c r="BD97" s="17"/>
      <c r="BE97" s="134">
        <f t="shared" si="7"/>
        <v>0</v>
      </c>
      <c r="BF97" s="134">
        <f t="shared" si="8"/>
        <v>0</v>
      </c>
      <c r="BG97" s="134">
        <f t="shared" si="9"/>
        <v>0</v>
      </c>
      <c r="BH97" s="134">
        <f t="shared" si="10"/>
        <v>0</v>
      </c>
      <c r="BI97" s="134">
        <f t="shared" si="11"/>
        <v>0</v>
      </c>
      <c r="BJ97" s="3" t="s">
        <v>81</v>
      </c>
      <c r="BK97" s="134">
        <f t="shared" si="12"/>
        <v>0</v>
      </c>
      <c r="BL97" s="3" t="s">
        <v>155</v>
      </c>
      <c r="BM97" s="133" t="s">
        <v>282</v>
      </c>
    </row>
    <row r="98" spans="1:65" ht="16.5" customHeight="1">
      <c r="A98" s="17"/>
      <c r="B98" s="18"/>
      <c r="C98" s="123" t="s">
        <v>8</v>
      </c>
      <c r="D98" s="123" t="s">
        <v>150</v>
      </c>
      <c r="E98" s="124" t="s">
        <v>954</v>
      </c>
      <c r="F98" s="125" t="s">
        <v>955</v>
      </c>
      <c r="G98" s="126" t="s">
        <v>731</v>
      </c>
      <c r="H98" s="127">
        <v>2</v>
      </c>
      <c r="I98" s="294"/>
      <c r="J98" s="128">
        <f t="shared" si="3"/>
        <v>0</v>
      </c>
      <c r="K98" s="125" t="s">
        <v>19</v>
      </c>
      <c r="L98" s="18"/>
      <c r="M98" s="129" t="s">
        <v>19</v>
      </c>
      <c r="N98" s="130" t="s">
        <v>44</v>
      </c>
      <c r="O98" s="17"/>
      <c r="P98" s="131">
        <f t="shared" si="4"/>
        <v>0</v>
      </c>
      <c r="Q98" s="131">
        <v>0</v>
      </c>
      <c r="R98" s="131">
        <f t="shared" si="5"/>
        <v>0</v>
      </c>
      <c r="S98" s="131">
        <v>0</v>
      </c>
      <c r="T98" s="132">
        <f t="shared" si="6"/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155</v>
      </c>
      <c r="AS98" s="17"/>
      <c r="AT98" s="133" t="s">
        <v>150</v>
      </c>
      <c r="AU98" s="133" t="s">
        <v>81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 t="shared" si="7"/>
        <v>0</v>
      </c>
      <c r="BF98" s="134">
        <f t="shared" si="8"/>
        <v>0</v>
      </c>
      <c r="BG98" s="134">
        <f t="shared" si="9"/>
        <v>0</v>
      </c>
      <c r="BH98" s="134">
        <f t="shared" si="10"/>
        <v>0</v>
      </c>
      <c r="BI98" s="134">
        <f t="shared" si="11"/>
        <v>0</v>
      </c>
      <c r="BJ98" s="3" t="s">
        <v>81</v>
      </c>
      <c r="BK98" s="134">
        <f t="shared" si="12"/>
        <v>0</v>
      </c>
      <c r="BL98" s="3" t="s">
        <v>155</v>
      </c>
      <c r="BM98" s="133" t="s">
        <v>295</v>
      </c>
    </row>
    <row r="99" spans="1:65" ht="16.5" customHeight="1">
      <c r="A99" s="17"/>
      <c r="B99" s="18"/>
      <c r="C99" s="123" t="s">
        <v>226</v>
      </c>
      <c r="D99" s="123" t="s">
        <v>150</v>
      </c>
      <c r="E99" s="124" t="s">
        <v>956</v>
      </c>
      <c r="F99" s="125" t="s">
        <v>957</v>
      </c>
      <c r="G99" s="126" t="s">
        <v>731</v>
      </c>
      <c r="H99" s="127">
        <v>1</v>
      </c>
      <c r="I99" s="294"/>
      <c r="J99" s="128">
        <f t="shared" si="3"/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 t="shared" si="4"/>
        <v>0</v>
      </c>
      <c r="Q99" s="131">
        <v>0</v>
      </c>
      <c r="R99" s="131">
        <f t="shared" si="5"/>
        <v>0</v>
      </c>
      <c r="S99" s="131">
        <v>0</v>
      </c>
      <c r="T99" s="132">
        <f t="shared" si="6"/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155</v>
      </c>
      <c r="AS99" s="17"/>
      <c r="AT99" s="133" t="s">
        <v>150</v>
      </c>
      <c r="AU99" s="133" t="s">
        <v>81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 t="shared" si="7"/>
        <v>0</v>
      </c>
      <c r="BF99" s="134">
        <f t="shared" si="8"/>
        <v>0</v>
      </c>
      <c r="BG99" s="134">
        <f t="shared" si="9"/>
        <v>0</v>
      </c>
      <c r="BH99" s="134">
        <f t="shared" si="10"/>
        <v>0</v>
      </c>
      <c r="BI99" s="134">
        <f t="shared" si="11"/>
        <v>0</v>
      </c>
      <c r="BJ99" s="3" t="s">
        <v>81</v>
      </c>
      <c r="BK99" s="134">
        <f t="shared" si="12"/>
        <v>0</v>
      </c>
      <c r="BL99" s="3" t="s">
        <v>155</v>
      </c>
      <c r="BM99" s="133" t="s">
        <v>308</v>
      </c>
    </row>
    <row r="100" spans="1:65" ht="16.5" customHeight="1">
      <c r="A100" s="17"/>
      <c r="B100" s="18"/>
      <c r="C100" s="123" t="s">
        <v>232</v>
      </c>
      <c r="D100" s="123" t="s">
        <v>150</v>
      </c>
      <c r="E100" s="124" t="s">
        <v>958</v>
      </c>
      <c r="F100" s="125" t="s">
        <v>959</v>
      </c>
      <c r="G100" s="126" t="s">
        <v>731</v>
      </c>
      <c r="H100" s="127">
        <v>1</v>
      </c>
      <c r="I100" s="294"/>
      <c r="J100" s="128">
        <f t="shared" si="3"/>
        <v>0</v>
      </c>
      <c r="K100" s="125" t="s">
        <v>19</v>
      </c>
      <c r="L100" s="18"/>
      <c r="M100" s="129" t="s">
        <v>19</v>
      </c>
      <c r="N100" s="130" t="s">
        <v>44</v>
      </c>
      <c r="O100" s="17"/>
      <c r="P100" s="131">
        <f t="shared" si="4"/>
        <v>0</v>
      </c>
      <c r="Q100" s="131">
        <v>0</v>
      </c>
      <c r="R100" s="131">
        <f t="shared" si="5"/>
        <v>0</v>
      </c>
      <c r="S100" s="131">
        <v>0</v>
      </c>
      <c r="T100" s="132">
        <f t="shared" si="6"/>
        <v>0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33" t="s">
        <v>155</v>
      </c>
      <c r="AS100" s="17"/>
      <c r="AT100" s="133" t="s">
        <v>150</v>
      </c>
      <c r="AU100" s="133" t="s">
        <v>81</v>
      </c>
      <c r="AV100" s="17"/>
      <c r="AW100" s="17"/>
      <c r="AX100" s="17"/>
      <c r="AY100" s="3" t="s">
        <v>147</v>
      </c>
      <c r="AZ100" s="17"/>
      <c r="BA100" s="17"/>
      <c r="BB100" s="17"/>
      <c r="BC100" s="17"/>
      <c r="BD100" s="17"/>
      <c r="BE100" s="134">
        <f t="shared" si="7"/>
        <v>0</v>
      </c>
      <c r="BF100" s="134">
        <f t="shared" si="8"/>
        <v>0</v>
      </c>
      <c r="BG100" s="134">
        <f t="shared" si="9"/>
        <v>0</v>
      </c>
      <c r="BH100" s="134">
        <f t="shared" si="10"/>
        <v>0</v>
      </c>
      <c r="BI100" s="134">
        <f t="shared" si="11"/>
        <v>0</v>
      </c>
      <c r="BJ100" s="3" t="s">
        <v>81</v>
      </c>
      <c r="BK100" s="134">
        <f t="shared" si="12"/>
        <v>0</v>
      </c>
      <c r="BL100" s="3" t="s">
        <v>155</v>
      </c>
      <c r="BM100" s="133" t="s">
        <v>321</v>
      </c>
    </row>
    <row r="101" spans="1:65" ht="16.5" customHeight="1">
      <c r="A101" s="17"/>
      <c r="B101" s="18"/>
      <c r="C101" s="123" t="s">
        <v>241</v>
      </c>
      <c r="D101" s="123" t="s">
        <v>150</v>
      </c>
      <c r="E101" s="124" t="s">
        <v>960</v>
      </c>
      <c r="F101" s="125" t="s">
        <v>961</v>
      </c>
      <c r="G101" s="126" t="s">
        <v>731</v>
      </c>
      <c r="H101" s="127">
        <v>1</v>
      </c>
      <c r="I101" s="294"/>
      <c r="J101" s="128">
        <f t="shared" si="3"/>
        <v>0</v>
      </c>
      <c r="K101" s="125" t="s">
        <v>19</v>
      </c>
      <c r="L101" s="18"/>
      <c r="M101" s="129" t="s">
        <v>19</v>
      </c>
      <c r="N101" s="130" t="s">
        <v>44</v>
      </c>
      <c r="O101" s="17"/>
      <c r="P101" s="131">
        <f t="shared" si="4"/>
        <v>0</v>
      </c>
      <c r="Q101" s="131">
        <v>0</v>
      </c>
      <c r="R101" s="131">
        <f t="shared" si="5"/>
        <v>0</v>
      </c>
      <c r="S101" s="131">
        <v>0</v>
      </c>
      <c r="T101" s="132">
        <f t="shared" si="6"/>
        <v>0</v>
      </c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33" t="s">
        <v>155</v>
      </c>
      <c r="AS101" s="17"/>
      <c r="AT101" s="133" t="s">
        <v>150</v>
      </c>
      <c r="AU101" s="133" t="s">
        <v>81</v>
      </c>
      <c r="AV101" s="17"/>
      <c r="AW101" s="17"/>
      <c r="AX101" s="17"/>
      <c r="AY101" s="3" t="s">
        <v>147</v>
      </c>
      <c r="AZ101" s="17"/>
      <c r="BA101" s="17"/>
      <c r="BB101" s="17"/>
      <c r="BC101" s="17"/>
      <c r="BD101" s="17"/>
      <c r="BE101" s="134">
        <f t="shared" si="7"/>
        <v>0</v>
      </c>
      <c r="BF101" s="134">
        <f t="shared" si="8"/>
        <v>0</v>
      </c>
      <c r="BG101" s="134">
        <f t="shared" si="9"/>
        <v>0</v>
      </c>
      <c r="BH101" s="134">
        <f t="shared" si="10"/>
        <v>0</v>
      </c>
      <c r="BI101" s="134">
        <f t="shared" si="11"/>
        <v>0</v>
      </c>
      <c r="BJ101" s="3" t="s">
        <v>81</v>
      </c>
      <c r="BK101" s="134">
        <f t="shared" si="12"/>
        <v>0</v>
      </c>
      <c r="BL101" s="3" t="s">
        <v>155</v>
      </c>
      <c r="BM101" s="133" t="s">
        <v>457</v>
      </c>
    </row>
    <row r="102" spans="1:65" ht="16.5" customHeight="1">
      <c r="A102" s="17"/>
      <c r="B102" s="18"/>
      <c r="C102" s="123" t="s">
        <v>245</v>
      </c>
      <c r="D102" s="123" t="s">
        <v>150</v>
      </c>
      <c r="E102" s="124" t="s">
        <v>962</v>
      </c>
      <c r="F102" s="125" t="s">
        <v>963</v>
      </c>
      <c r="G102" s="126" t="s">
        <v>731</v>
      </c>
      <c r="H102" s="127">
        <v>1</v>
      </c>
      <c r="I102" s="294"/>
      <c r="J102" s="128">
        <f t="shared" si="3"/>
        <v>0</v>
      </c>
      <c r="K102" s="125" t="s">
        <v>19</v>
      </c>
      <c r="L102" s="18"/>
      <c r="M102" s="129" t="s">
        <v>19</v>
      </c>
      <c r="N102" s="130" t="s">
        <v>44</v>
      </c>
      <c r="O102" s="17"/>
      <c r="P102" s="131">
        <f t="shared" si="4"/>
        <v>0</v>
      </c>
      <c r="Q102" s="131">
        <v>0</v>
      </c>
      <c r="R102" s="131">
        <f t="shared" si="5"/>
        <v>0</v>
      </c>
      <c r="S102" s="131">
        <v>0</v>
      </c>
      <c r="T102" s="132">
        <f t="shared" si="6"/>
        <v>0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33" t="s">
        <v>155</v>
      </c>
      <c r="AS102" s="17"/>
      <c r="AT102" s="133" t="s">
        <v>150</v>
      </c>
      <c r="AU102" s="133" t="s">
        <v>81</v>
      </c>
      <c r="AV102" s="17"/>
      <c r="AW102" s="17"/>
      <c r="AX102" s="17"/>
      <c r="AY102" s="3" t="s">
        <v>147</v>
      </c>
      <c r="AZ102" s="17"/>
      <c r="BA102" s="17"/>
      <c r="BB102" s="17"/>
      <c r="BC102" s="17"/>
      <c r="BD102" s="17"/>
      <c r="BE102" s="134">
        <f t="shared" si="7"/>
        <v>0</v>
      </c>
      <c r="BF102" s="134">
        <f t="shared" si="8"/>
        <v>0</v>
      </c>
      <c r="BG102" s="134">
        <f t="shared" si="9"/>
        <v>0</v>
      </c>
      <c r="BH102" s="134">
        <f t="shared" si="10"/>
        <v>0</v>
      </c>
      <c r="BI102" s="134">
        <f t="shared" si="11"/>
        <v>0</v>
      </c>
      <c r="BJ102" s="3" t="s">
        <v>81</v>
      </c>
      <c r="BK102" s="134">
        <f t="shared" si="12"/>
        <v>0</v>
      </c>
      <c r="BL102" s="3" t="s">
        <v>155</v>
      </c>
      <c r="BM102" s="133" t="s">
        <v>435</v>
      </c>
    </row>
    <row r="103" spans="1:65" ht="16.5" customHeight="1">
      <c r="A103" s="17"/>
      <c r="B103" s="18"/>
      <c r="C103" s="123" t="s">
        <v>254</v>
      </c>
      <c r="D103" s="123" t="s">
        <v>150</v>
      </c>
      <c r="E103" s="124" t="s">
        <v>964</v>
      </c>
      <c r="F103" s="125" t="s">
        <v>965</v>
      </c>
      <c r="G103" s="126" t="s">
        <v>731</v>
      </c>
      <c r="H103" s="127">
        <v>3</v>
      </c>
      <c r="I103" s="294"/>
      <c r="J103" s="128">
        <f t="shared" si="3"/>
        <v>0</v>
      </c>
      <c r="K103" s="125" t="s">
        <v>19</v>
      </c>
      <c r="L103" s="18"/>
      <c r="M103" s="129" t="s">
        <v>19</v>
      </c>
      <c r="N103" s="130" t="s">
        <v>44</v>
      </c>
      <c r="O103" s="17"/>
      <c r="P103" s="131">
        <f t="shared" si="4"/>
        <v>0</v>
      </c>
      <c r="Q103" s="131">
        <v>0</v>
      </c>
      <c r="R103" s="131">
        <f t="shared" si="5"/>
        <v>0</v>
      </c>
      <c r="S103" s="131">
        <v>0</v>
      </c>
      <c r="T103" s="132">
        <f t="shared" si="6"/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155</v>
      </c>
      <c r="AS103" s="17"/>
      <c r="AT103" s="133" t="s">
        <v>150</v>
      </c>
      <c r="AU103" s="133" t="s">
        <v>81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 t="shared" si="7"/>
        <v>0</v>
      </c>
      <c r="BF103" s="134">
        <f t="shared" si="8"/>
        <v>0</v>
      </c>
      <c r="BG103" s="134">
        <f t="shared" si="9"/>
        <v>0</v>
      </c>
      <c r="BH103" s="134">
        <f t="shared" si="10"/>
        <v>0</v>
      </c>
      <c r="BI103" s="134">
        <f t="shared" si="11"/>
        <v>0</v>
      </c>
      <c r="BJ103" s="3" t="s">
        <v>81</v>
      </c>
      <c r="BK103" s="134">
        <f t="shared" si="12"/>
        <v>0</v>
      </c>
      <c r="BL103" s="3" t="s">
        <v>155</v>
      </c>
      <c r="BM103" s="133" t="s">
        <v>474</v>
      </c>
    </row>
    <row r="104" spans="1:65" ht="16.5" customHeight="1">
      <c r="A104" s="17"/>
      <c r="B104" s="18"/>
      <c r="C104" s="123" t="s">
        <v>259</v>
      </c>
      <c r="D104" s="123" t="s">
        <v>150</v>
      </c>
      <c r="E104" s="124" t="s">
        <v>966</v>
      </c>
      <c r="F104" s="125" t="s">
        <v>967</v>
      </c>
      <c r="G104" s="126" t="s">
        <v>731</v>
      </c>
      <c r="H104" s="127">
        <v>8</v>
      </c>
      <c r="I104" s="294"/>
      <c r="J104" s="128">
        <f t="shared" si="3"/>
        <v>0</v>
      </c>
      <c r="K104" s="125" t="s">
        <v>19</v>
      </c>
      <c r="L104" s="18"/>
      <c r="M104" s="129" t="s">
        <v>19</v>
      </c>
      <c r="N104" s="130" t="s">
        <v>44</v>
      </c>
      <c r="O104" s="17"/>
      <c r="P104" s="131">
        <f t="shared" si="4"/>
        <v>0</v>
      </c>
      <c r="Q104" s="131">
        <v>0</v>
      </c>
      <c r="R104" s="131">
        <f t="shared" si="5"/>
        <v>0</v>
      </c>
      <c r="S104" s="131">
        <v>0</v>
      </c>
      <c r="T104" s="132">
        <f t="shared" si="6"/>
        <v>0</v>
      </c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33" t="s">
        <v>155</v>
      </c>
      <c r="AS104" s="17"/>
      <c r="AT104" s="133" t="s">
        <v>150</v>
      </c>
      <c r="AU104" s="133" t="s">
        <v>81</v>
      </c>
      <c r="AV104" s="17"/>
      <c r="AW104" s="17"/>
      <c r="AX104" s="17"/>
      <c r="AY104" s="3" t="s">
        <v>147</v>
      </c>
      <c r="AZ104" s="17"/>
      <c r="BA104" s="17"/>
      <c r="BB104" s="17"/>
      <c r="BC104" s="17"/>
      <c r="BD104" s="17"/>
      <c r="BE104" s="134">
        <f t="shared" si="7"/>
        <v>0</v>
      </c>
      <c r="BF104" s="134">
        <f t="shared" si="8"/>
        <v>0</v>
      </c>
      <c r="BG104" s="134">
        <f t="shared" si="9"/>
        <v>0</v>
      </c>
      <c r="BH104" s="134">
        <f t="shared" si="10"/>
        <v>0</v>
      </c>
      <c r="BI104" s="134">
        <f t="shared" si="11"/>
        <v>0</v>
      </c>
      <c r="BJ104" s="3" t="s">
        <v>81</v>
      </c>
      <c r="BK104" s="134">
        <f t="shared" si="12"/>
        <v>0</v>
      </c>
      <c r="BL104" s="3" t="s">
        <v>155</v>
      </c>
      <c r="BM104" s="133" t="s">
        <v>483</v>
      </c>
    </row>
    <row r="105" spans="1:65" ht="16.5" customHeight="1">
      <c r="A105" s="17"/>
      <c r="B105" s="18"/>
      <c r="C105" s="123" t="s">
        <v>264</v>
      </c>
      <c r="D105" s="123" t="s">
        <v>150</v>
      </c>
      <c r="E105" s="124" t="s">
        <v>968</v>
      </c>
      <c r="F105" s="125" t="s">
        <v>969</v>
      </c>
      <c r="G105" s="126" t="s">
        <v>731</v>
      </c>
      <c r="H105" s="127">
        <v>5</v>
      </c>
      <c r="I105" s="294"/>
      <c r="J105" s="128">
        <f t="shared" si="3"/>
        <v>0</v>
      </c>
      <c r="K105" s="125" t="s">
        <v>19</v>
      </c>
      <c r="L105" s="18"/>
      <c r="M105" s="129" t="s">
        <v>19</v>
      </c>
      <c r="N105" s="130" t="s">
        <v>44</v>
      </c>
      <c r="O105" s="17"/>
      <c r="P105" s="131">
        <f t="shared" si="4"/>
        <v>0</v>
      </c>
      <c r="Q105" s="131">
        <v>0</v>
      </c>
      <c r="R105" s="131">
        <f t="shared" si="5"/>
        <v>0</v>
      </c>
      <c r="S105" s="131">
        <v>0</v>
      </c>
      <c r="T105" s="132">
        <f t="shared" si="6"/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155</v>
      </c>
      <c r="AS105" s="17"/>
      <c r="AT105" s="133" t="s">
        <v>150</v>
      </c>
      <c r="AU105" s="133" t="s">
        <v>81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 t="shared" si="7"/>
        <v>0</v>
      </c>
      <c r="BF105" s="134">
        <f t="shared" si="8"/>
        <v>0</v>
      </c>
      <c r="BG105" s="134">
        <f t="shared" si="9"/>
        <v>0</v>
      </c>
      <c r="BH105" s="134">
        <f t="shared" si="10"/>
        <v>0</v>
      </c>
      <c r="BI105" s="134">
        <f t="shared" si="11"/>
        <v>0</v>
      </c>
      <c r="BJ105" s="3" t="s">
        <v>81</v>
      </c>
      <c r="BK105" s="134">
        <f t="shared" si="12"/>
        <v>0</v>
      </c>
      <c r="BL105" s="3" t="s">
        <v>155</v>
      </c>
      <c r="BM105" s="133" t="s">
        <v>492</v>
      </c>
    </row>
    <row r="106" spans="1:65" ht="16.5" customHeight="1">
      <c r="A106" s="17"/>
      <c r="B106" s="18"/>
      <c r="C106" s="123" t="s">
        <v>271</v>
      </c>
      <c r="D106" s="123" t="s">
        <v>150</v>
      </c>
      <c r="E106" s="124" t="s">
        <v>970</v>
      </c>
      <c r="F106" s="125" t="s">
        <v>971</v>
      </c>
      <c r="G106" s="126" t="s">
        <v>731</v>
      </c>
      <c r="H106" s="127">
        <v>2</v>
      </c>
      <c r="I106" s="294"/>
      <c r="J106" s="128">
        <f t="shared" si="3"/>
        <v>0</v>
      </c>
      <c r="K106" s="125" t="s">
        <v>19</v>
      </c>
      <c r="L106" s="18"/>
      <c r="M106" s="129" t="s">
        <v>19</v>
      </c>
      <c r="N106" s="130" t="s">
        <v>44</v>
      </c>
      <c r="O106" s="17"/>
      <c r="P106" s="131">
        <f t="shared" si="4"/>
        <v>0</v>
      </c>
      <c r="Q106" s="131">
        <v>0</v>
      </c>
      <c r="R106" s="131">
        <f t="shared" si="5"/>
        <v>0</v>
      </c>
      <c r="S106" s="131">
        <v>0</v>
      </c>
      <c r="T106" s="132">
        <f t="shared" si="6"/>
        <v>0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33" t="s">
        <v>155</v>
      </c>
      <c r="AS106" s="17"/>
      <c r="AT106" s="133" t="s">
        <v>150</v>
      </c>
      <c r="AU106" s="133" t="s">
        <v>81</v>
      </c>
      <c r="AV106" s="17"/>
      <c r="AW106" s="17"/>
      <c r="AX106" s="17"/>
      <c r="AY106" s="3" t="s">
        <v>147</v>
      </c>
      <c r="AZ106" s="17"/>
      <c r="BA106" s="17"/>
      <c r="BB106" s="17"/>
      <c r="BC106" s="17"/>
      <c r="BD106" s="17"/>
      <c r="BE106" s="134">
        <f t="shared" si="7"/>
        <v>0</v>
      </c>
      <c r="BF106" s="134">
        <f t="shared" si="8"/>
        <v>0</v>
      </c>
      <c r="BG106" s="134">
        <f t="shared" si="9"/>
        <v>0</v>
      </c>
      <c r="BH106" s="134">
        <f t="shared" si="10"/>
        <v>0</v>
      </c>
      <c r="BI106" s="134">
        <f t="shared" si="11"/>
        <v>0</v>
      </c>
      <c r="BJ106" s="3" t="s">
        <v>81</v>
      </c>
      <c r="BK106" s="134">
        <f t="shared" si="12"/>
        <v>0</v>
      </c>
      <c r="BL106" s="3" t="s">
        <v>155</v>
      </c>
      <c r="BM106" s="133" t="s">
        <v>503</v>
      </c>
    </row>
    <row r="107" spans="1:65" ht="16.5" customHeight="1">
      <c r="A107" s="17"/>
      <c r="B107" s="18"/>
      <c r="C107" s="123" t="s">
        <v>7</v>
      </c>
      <c r="D107" s="123" t="s">
        <v>150</v>
      </c>
      <c r="E107" s="124" t="s">
        <v>972</v>
      </c>
      <c r="F107" s="125" t="s">
        <v>973</v>
      </c>
      <c r="G107" s="126" t="s">
        <v>731</v>
      </c>
      <c r="H107" s="127">
        <v>8</v>
      </c>
      <c r="I107" s="294"/>
      <c r="J107" s="128">
        <f t="shared" si="3"/>
        <v>0</v>
      </c>
      <c r="K107" s="125" t="s">
        <v>19</v>
      </c>
      <c r="L107" s="18"/>
      <c r="M107" s="129" t="s">
        <v>19</v>
      </c>
      <c r="N107" s="130" t="s">
        <v>44</v>
      </c>
      <c r="O107" s="17"/>
      <c r="P107" s="131">
        <f t="shared" si="4"/>
        <v>0</v>
      </c>
      <c r="Q107" s="131">
        <v>0</v>
      </c>
      <c r="R107" s="131">
        <f t="shared" si="5"/>
        <v>0</v>
      </c>
      <c r="S107" s="131">
        <v>0</v>
      </c>
      <c r="T107" s="132">
        <f t="shared" si="6"/>
        <v>0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33" t="s">
        <v>155</v>
      </c>
      <c r="AS107" s="17"/>
      <c r="AT107" s="133" t="s">
        <v>150</v>
      </c>
      <c r="AU107" s="133" t="s">
        <v>81</v>
      </c>
      <c r="AV107" s="17"/>
      <c r="AW107" s="17"/>
      <c r="AX107" s="17"/>
      <c r="AY107" s="3" t="s">
        <v>147</v>
      </c>
      <c r="AZ107" s="17"/>
      <c r="BA107" s="17"/>
      <c r="BB107" s="17"/>
      <c r="BC107" s="17"/>
      <c r="BD107" s="17"/>
      <c r="BE107" s="134">
        <f t="shared" si="7"/>
        <v>0</v>
      </c>
      <c r="BF107" s="134">
        <f t="shared" si="8"/>
        <v>0</v>
      </c>
      <c r="BG107" s="134">
        <f t="shared" si="9"/>
        <v>0</v>
      </c>
      <c r="BH107" s="134">
        <f t="shared" si="10"/>
        <v>0</v>
      </c>
      <c r="BI107" s="134">
        <f t="shared" si="11"/>
        <v>0</v>
      </c>
      <c r="BJ107" s="3" t="s">
        <v>81</v>
      </c>
      <c r="BK107" s="134">
        <f t="shared" si="12"/>
        <v>0</v>
      </c>
      <c r="BL107" s="3" t="s">
        <v>155</v>
      </c>
      <c r="BM107" s="133" t="s">
        <v>513</v>
      </c>
    </row>
    <row r="108" spans="1:65" ht="16.5" customHeight="1">
      <c r="A108" s="17"/>
      <c r="B108" s="18"/>
      <c r="C108" s="123" t="s">
        <v>282</v>
      </c>
      <c r="D108" s="123" t="s">
        <v>150</v>
      </c>
      <c r="E108" s="124" t="s">
        <v>974</v>
      </c>
      <c r="F108" s="125" t="s">
        <v>975</v>
      </c>
      <c r="G108" s="126" t="s">
        <v>731</v>
      </c>
      <c r="H108" s="127">
        <v>2</v>
      </c>
      <c r="I108" s="294"/>
      <c r="J108" s="128">
        <f t="shared" si="3"/>
        <v>0</v>
      </c>
      <c r="K108" s="125" t="s">
        <v>19</v>
      </c>
      <c r="L108" s="18"/>
      <c r="M108" s="129" t="s">
        <v>19</v>
      </c>
      <c r="N108" s="130" t="s">
        <v>44</v>
      </c>
      <c r="O108" s="17"/>
      <c r="P108" s="131">
        <f t="shared" si="4"/>
        <v>0</v>
      </c>
      <c r="Q108" s="131">
        <v>0</v>
      </c>
      <c r="R108" s="131">
        <f t="shared" si="5"/>
        <v>0</v>
      </c>
      <c r="S108" s="131">
        <v>0</v>
      </c>
      <c r="T108" s="132">
        <f t="shared" si="6"/>
        <v>0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33" t="s">
        <v>155</v>
      </c>
      <c r="AS108" s="17"/>
      <c r="AT108" s="133" t="s">
        <v>150</v>
      </c>
      <c r="AU108" s="133" t="s">
        <v>81</v>
      </c>
      <c r="AV108" s="17"/>
      <c r="AW108" s="17"/>
      <c r="AX108" s="17"/>
      <c r="AY108" s="3" t="s">
        <v>147</v>
      </c>
      <c r="AZ108" s="17"/>
      <c r="BA108" s="17"/>
      <c r="BB108" s="17"/>
      <c r="BC108" s="17"/>
      <c r="BD108" s="17"/>
      <c r="BE108" s="134">
        <f t="shared" si="7"/>
        <v>0</v>
      </c>
      <c r="BF108" s="134">
        <f t="shared" si="8"/>
        <v>0</v>
      </c>
      <c r="BG108" s="134">
        <f t="shared" si="9"/>
        <v>0</v>
      </c>
      <c r="BH108" s="134">
        <f t="shared" si="10"/>
        <v>0</v>
      </c>
      <c r="BI108" s="134">
        <f t="shared" si="11"/>
        <v>0</v>
      </c>
      <c r="BJ108" s="3" t="s">
        <v>81</v>
      </c>
      <c r="BK108" s="134">
        <f t="shared" si="12"/>
        <v>0</v>
      </c>
      <c r="BL108" s="3" t="s">
        <v>155</v>
      </c>
      <c r="BM108" s="133" t="s">
        <v>523</v>
      </c>
    </row>
    <row r="109" spans="1:65" ht="16.5" customHeight="1">
      <c r="A109" s="17"/>
      <c r="B109" s="18"/>
      <c r="C109" s="123" t="s">
        <v>290</v>
      </c>
      <c r="D109" s="123" t="s">
        <v>150</v>
      </c>
      <c r="E109" s="124" t="s">
        <v>976</v>
      </c>
      <c r="F109" s="125" t="s">
        <v>977</v>
      </c>
      <c r="G109" s="126" t="s">
        <v>153</v>
      </c>
      <c r="H109" s="127">
        <v>180</v>
      </c>
      <c r="I109" s="294"/>
      <c r="J109" s="128">
        <f t="shared" si="3"/>
        <v>0</v>
      </c>
      <c r="K109" s="125" t="s">
        <v>19</v>
      </c>
      <c r="L109" s="18"/>
      <c r="M109" s="129" t="s">
        <v>19</v>
      </c>
      <c r="N109" s="130" t="s">
        <v>44</v>
      </c>
      <c r="O109" s="17"/>
      <c r="P109" s="131">
        <f t="shared" si="4"/>
        <v>0</v>
      </c>
      <c r="Q109" s="131">
        <v>0</v>
      </c>
      <c r="R109" s="131">
        <f t="shared" si="5"/>
        <v>0</v>
      </c>
      <c r="S109" s="131">
        <v>0</v>
      </c>
      <c r="T109" s="132">
        <f t="shared" si="6"/>
        <v>0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33" t="s">
        <v>155</v>
      </c>
      <c r="AS109" s="17"/>
      <c r="AT109" s="133" t="s">
        <v>150</v>
      </c>
      <c r="AU109" s="133" t="s">
        <v>81</v>
      </c>
      <c r="AV109" s="17"/>
      <c r="AW109" s="17"/>
      <c r="AX109" s="17"/>
      <c r="AY109" s="3" t="s">
        <v>147</v>
      </c>
      <c r="AZ109" s="17"/>
      <c r="BA109" s="17"/>
      <c r="BB109" s="17"/>
      <c r="BC109" s="17"/>
      <c r="BD109" s="17"/>
      <c r="BE109" s="134">
        <f t="shared" si="7"/>
        <v>0</v>
      </c>
      <c r="BF109" s="134">
        <f t="shared" si="8"/>
        <v>0</v>
      </c>
      <c r="BG109" s="134">
        <f t="shared" si="9"/>
        <v>0</v>
      </c>
      <c r="BH109" s="134">
        <f t="shared" si="10"/>
        <v>0</v>
      </c>
      <c r="BI109" s="134">
        <f t="shared" si="11"/>
        <v>0</v>
      </c>
      <c r="BJ109" s="3" t="s">
        <v>81</v>
      </c>
      <c r="BK109" s="134">
        <f t="shared" si="12"/>
        <v>0</v>
      </c>
      <c r="BL109" s="3" t="s">
        <v>155</v>
      </c>
      <c r="BM109" s="133" t="s">
        <v>534</v>
      </c>
    </row>
    <row r="110" spans="1:65" ht="21.75" customHeight="1">
      <c r="A110" s="17"/>
      <c r="B110" s="18"/>
      <c r="C110" s="123" t="s">
        <v>295</v>
      </c>
      <c r="D110" s="123" t="s">
        <v>150</v>
      </c>
      <c r="E110" s="124" t="s">
        <v>978</v>
      </c>
      <c r="F110" s="125" t="s">
        <v>979</v>
      </c>
      <c r="G110" s="126" t="s">
        <v>153</v>
      </c>
      <c r="H110" s="127">
        <v>125</v>
      </c>
      <c r="I110" s="294"/>
      <c r="J110" s="128">
        <f t="shared" si="3"/>
        <v>0</v>
      </c>
      <c r="K110" s="125" t="s">
        <v>19</v>
      </c>
      <c r="L110" s="18"/>
      <c r="M110" s="129" t="s">
        <v>19</v>
      </c>
      <c r="N110" s="130" t="s">
        <v>44</v>
      </c>
      <c r="O110" s="17"/>
      <c r="P110" s="131">
        <f t="shared" si="4"/>
        <v>0</v>
      </c>
      <c r="Q110" s="131">
        <v>0</v>
      </c>
      <c r="R110" s="131">
        <f t="shared" si="5"/>
        <v>0</v>
      </c>
      <c r="S110" s="131">
        <v>0</v>
      </c>
      <c r="T110" s="132">
        <f t="shared" si="6"/>
        <v>0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33" t="s">
        <v>155</v>
      </c>
      <c r="AS110" s="17"/>
      <c r="AT110" s="133" t="s">
        <v>150</v>
      </c>
      <c r="AU110" s="133" t="s">
        <v>81</v>
      </c>
      <c r="AV110" s="17"/>
      <c r="AW110" s="17"/>
      <c r="AX110" s="17"/>
      <c r="AY110" s="3" t="s">
        <v>147</v>
      </c>
      <c r="AZ110" s="17"/>
      <c r="BA110" s="17"/>
      <c r="BB110" s="17"/>
      <c r="BC110" s="17"/>
      <c r="BD110" s="17"/>
      <c r="BE110" s="134">
        <f t="shared" si="7"/>
        <v>0</v>
      </c>
      <c r="BF110" s="134">
        <f t="shared" si="8"/>
        <v>0</v>
      </c>
      <c r="BG110" s="134">
        <f t="shared" si="9"/>
        <v>0</v>
      </c>
      <c r="BH110" s="134">
        <f t="shared" si="10"/>
        <v>0</v>
      </c>
      <c r="BI110" s="134">
        <f t="shared" si="11"/>
        <v>0</v>
      </c>
      <c r="BJ110" s="3" t="s">
        <v>81</v>
      </c>
      <c r="BK110" s="134">
        <f t="shared" si="12"/>
        <v>0</v>
      </c>
      <c r="BL110" s="3" t="s">
        <v>155</v>
      </c>
      <c r="BM110" s="133" t="s">
        <v>546</v>
      </c>
    </row>
    <row r="111" spans="1:65" ht="16.5" customHeight="1">
      <c r="A111" s="17"/>
      <c r="B111" s="18"/>
      <c r="C111" s="123" t="s">
        <v>303</v>
      </c>
      <c r="D111" s="123" t="s">
        <v>150</v>
      </c>
      <c r="E111" s="124" t="s">
        <v>980</v>
      </c>
      <c r="F111" s="125" t="s">
        <v>981</v>
      </c>
      <c r="G111" s="126" t="s">
        <v>153</v>
      </c>
      <c r="H111" s="127">
        <v>140</v>
      </c>
      <c r="I111" s="294"/>
      <c r="J111" s="128">
        <f t="shared" si="3"/>
        <v>0</v>
      </c>
      <c r="K111" s="125" t="s">
        <v>19</v>
      </c>
      <c r="L111" s="18"/>
      <c r="M111" s="129" t="s">
        <v>19</v>
      </c>
      <c r="N111" s="130" t="s">
        <v>44</v>
      </c>
      <c r="O111" s="17"/>
      <c r="P111" s="131">
        <f t="shared" si="4"/>
        <v>0</v>
      </c>
      <c r="Q111" s="131">
        <v>0</v>
      </c>
      <c r="R111" s="131">
        <f t="shared" si="5"/>
        <v>0</v>
      </c>
      <c r="S111" s="131">
        <v>0</v>
      </c>
      <c r="T111" s="132">
        <f t="shared" si="6"/>
        <v>0</v>
      </c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33" t="s">
        <v>155</v>
      </c>
      <c r="AS111" s="17"/>
      <c r="AT111" s="133" t="s">
        <v>150</v>
      </c>
      <c r="AU111" s="133" t="s">
        <v>81</v>
      </c>
      <c r="AV111" s="17"/>
      <c r="AW111" s="17"/>
      <c r="AX111" s="17"/>
      <c r="AY111" s="3" t="s">
        <v>147</v>
      </c>
      <c r="AZ111" s="17"/>
      <c r="BA111" s="17"/>
      <c r="BB111" s="17"/>
      <c r="BC111" s="17"/>
      <c r="BD111" s="17"/>
      <c r="BE111" s="134">
        <f t="shared" si="7"/>
        <v>0</v>
      </c>
      <c r="BF111" s="134">
        <f t="shared" si="8"/>
        <v>0</v>
      </c>
      <c r="BG111" s="134">
        <f t="shared" si="9"/>
        <v>0</v>
      </c>
      <c r="BH111" s="134">
        <f t="shared" si="10"/>
        <v>0</v>
      </c>
      <c r="BI111" s="134">
        <f t="shared" si="11"/>
        <v>0</v>
      </c>
      <c r="BJ111" s="3" t="s">
        <v>81</v>
      </c>
      <c r="BK111" s="134">
        <f t="shared" si="12"/>
        <v>0</v>
      </c>
      <c r="BL111" s="3" t="s">
        <v>155</v>
      </c>
      <c r="BM111" s="133" t="s">
        <v>557</v>
      </c>
    </row>
    <row r="112" spans="1:65" ht="16.5" customHeight="1">
      <c r="A112" s="17"/>
      <c r="B112" s="18"/>
      <c r="C112" s="123" t="s">
        <v>308</v>
      </c>
      <c r="D112" s="123" t="s">
        <v>150</v>
      </c>
      <c r="E112" s="124" t="s">
        <v>982</v>
      </c>
      <c r="F112" s="125" t="s">
        <v>983</v>
      </c>
      <c r="G112" s="126" t="s">
        <v>943</v>
      </c>
      <c r="H112" s="127">
        <v>8</v>
      </c>
      <c r="I112" s="294"/>
      <c r="J112" s="128">
        <f t="shared" si="3"/>
        <v>0</v>
      </c>
      <c r="K112" s="125" t="s">
        <v>19</v>
      </c>
      <c r="L112" s="18"/>
      <c r="M112" s="129" t="s">
        <v>19</v>
      </c>
      <c r="N112" s="130" t="s">
        <v>44</v>
      </c>
      <c r="O112" s="17"/>
      <c r="P112" s="131">
        <f t="shared" si="4"/>
        <v>0</v>
      </c>
      <c r="Q112" s="131">
        <v>0</v>
      </c>
      <c r="R112" s="131">
        <f t="shared" si="5"/>
        <v>0</v>
      </c>
      <c r="S112" s="131">
        <v>0</v>
      </c>
      <c r="T112" s="132">
        <f t="shared" si="6"/>
        <v>0</v>
      </c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33" t="s">
        <v>155</v>
      </c>
      <c r="AS112" s="17"/>
      <c r="AT112" s="133" t="s">
        <v>150</v>
      </c>
      <c r="AU112" s="133" t="s">
        <v>81</v>
      </c>
      <c r="AV112" s="17"/>
      <c r="AW112" s="17"/>
      <c r="AX112" s="17"/>
      <c r="AY112" s="3" t="s">
        <v>147</v>
      </c>
      <c r="AZ112" s="17"/>
      <c r="BA112" s="17"/>
      <c r="BB112" s="17"/>
      <c r="BC112" s="17"/>
      <c r="BD112" s="17"/>
      <c r="BE112" s="134">
        <f t="shared" si="7"/>
        <v>0</v>
      </c>
      <c r="BF112" s="134">
        <f t="shared" si="8"/>
        <v>0</v>
      </c>
      <c r="BG112" s="134">
        <f t="shared" si="9"/>
        <v>0</v>
      </c>
      <c r="BH112" s="134">
        <f t="shared" si="10"/>
        <v>0</v>
      </c>
      <c r="BI112" s="134">
        <f t="shared" si="11"/>
        <v>0</v>
      </c>
      <c r="BJ112" s="3" t="s">
        <v>81</v>
      </c>
      <c r="BK112" s="134">
        <f t="shared" si="12"/>
        <v>0</v>
      </c>
      <c r="BL112" s="3" t="s">
        <v>155</v>
      </c>
      <c r="BM112" s="133" t="s">
        <v>567</v>
      </c>
    </row>
    <row r="113" spans="1:65" ht="16.5" customHeight="1">
      <c r="A113" s="17"/>
      <c r="B113" s="18"/>
      <c r="C113" s="123" t="s">
        <v>314</v>
      </c>
      <c r="D113" s="123" t="s">
        <v>150</v>
      </c>
      <c r="E113" s="124" t="s">
        <v>984</v>
      </c>
      <c r="F113" s="125" t="s">
        <v>985</v>
      </c>
      <c r="G113" s="126" t="s">
        <v>943</v>
      </c>
      <c r="H113" s="127">
        <v>3</v>
      </c>
      <c r="I113" s="294"/>
      <c r="J113" s="128">
        <f t="shared" si="3"/>
        <v>0</v>
      </c>
      <c r="K113" s="125" t="s">
        <v>19</v>
      </c>
      <c r="L113" s="18"/>
      <c r="M113" s="129" t="s">
        <v>19</v>
      </c>
      <c r="N113" s="130" t="s">
        <v>44</v>
      </c>
      <c r="O113" s="17"/>
      <c r="P113" s="131">
        <f t="shared" si="4"/>
        <v>0</v>
      </c>
      <c r="Q113" s="131">
        <v>0</v>
      </c>
      <c r="R113" s="131">
        <f t="shared" si="5"/>
        <v>0</v>
      </c>
      <c r="S113" s="131">
        <v>0</v>
      </c>
      <c r="T113" s="132">
        <f t="shared" si="6"/>
        <v>0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33" t="s">
        <v>155</v>
      </c>
      <c r="AS113" s="17"/>
      <c r="AT113" s="133" t="s">
        <v>150</v>
      </c>
      <c r="AU113" s="133" t="s">
        <v>81</v>
      </c>
      <c r="AV113" s="17"/>
      <c r="AW113" s="17"/>
      <c r="AX113" s="17"/>
      <c r="AY113" s="3" t="s">
        <v>147</v>
      </c>
      <c r="AZ113" s="17"/>
      <c r="BA113" s="17"/>
      <c r="BB113" s="17"/>
      <c r="BC113" s="17"/>
      <c r="BD113" s="17"/>
      <c r="BE113" s="134">
        <f t="shared" si="7"/>
        <v>0</v>
      </c>
      <c r="BF113" s="134">
        <f t="shared" si="8"/>
        <v>0</v>
      </c>
      <c r="BG113" s="134">
        <f t="shared" si="9"/>
        <v>0</v>
      </c>
      <c r="BH113" s="134">
        <f t="shared" si="10"/>
        <v>0</v>
      </c>
      <c r="BI113" s="134">
        <f t="shared" si="11"/>
        <v>0</v>
      </c>
      <c r="BJ113" s="3" t="s">
        <v>81</v>
      </c>
      <c r="BK113" s="134">
        <f t="shared" si="12"/>
        <v>0</v>
      </c>
      <c r="BL113" s="3" t="s">
        <v>155</v>
      </c>
      <c r="BM113" s="133" t="s">
        <v>577</v>
      </c>
    </row>
    <row r="114" spans="1:65" ht="16.5" customHeight="1">
      <c r="A114" s="17"/>
      <c r="B114" s="18"/>
      <c r="C114" s="123" t="s">
        <v>321</v>
      </c>
      <c r="D114" s="123" t="s">
        <v>150</v>
      </c>
      <c r="E114" s="124" t="s">
        <v>986</v>
      </c>
      <c r="F114" s="125" t="s">
        <v>987</v>
      </c>
      <c r="G114" s="126" t="s">
        <v>943</v>
      </c>
      <c r="H114" s="127">
        <v>12</v>
      </c>
      <c r="I114" s="294"/>
      <c r="J114" s="128">
        <f t="shared" si="3"/>
        <v>0</v>
      </c>
      <c r="K114" s="125" t="s">
        <v>19</v>
      </c>
      <c r="L114" s="18"/>
      <c r="M114" s="129" t="s">
        <v>19</v>
      </c>
      <c r="N114" s="130" t="s">
        <v>44</v>
      </c>
      <c r="O114" s="17"/>
      <c r="P114" s="131">
        <f t="shared" si="4"/>
        <v>0</v>
      </c>
      <c r="Q114" s="131">
        <v>0</v>
      </c>
      <c r="R114" s="131">
        <f t="shared" si="5"/>
        <v>0</v>
      </c>
      <c r="S114" s="131">
        <v>0</v>
      </c>
      <c r="T114" s="132">
        <f t="shared" si="6"/>
        <v>0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33" t="s">
        <v>155</v>
      </c>
      <c r="AS114" s="17"/>
      <c r="AT114" s="133" t="s">
        <v>150</v>
      </c>
      <c r="AU114" s="133" t="s">
        <v>81</v>
      </c>
      <c r="AV114" s="17"/>
      <c r="AW114" s="17"/>
      <c r="AX114" s="17"/>
      <c r="AY114" s="3" t="s">
        <v>147</v>
      </c>
      <c r="AZ114" s="17"/>
      <c r="BA114" s="17"/>
      <c r="BB114" s="17"/>
      <c r="BC114" s="17"/>
      <c r="BD114" s="17"/>
      <c r="BE114" s="134">
        <f t="shared" si="7"/>
        <v>0</v>
      </c>
      <c r="BF114" s="134">
        <f t="shared" si="8"/>
        <v>0</v>
      </c>
      <c r="BG114" s="134">
        <f t="shared" si="9"/>
        <v>0</v>
      </c>
      <c r="BH114" s="134">
        <f t="shared" si="10"/>
        <v>0</v>
      </c>
      <c r="BI114" s="134">
        <f t="shared" si="11"/>
        <v>0</v>
      </c>
      <c r="BJ114" s="3" t="s">
        <v>81</v>
      </c>
      <c r="BK114" s="134">
        <f t="shared" si="12"/>
        <v>0</v>
      </c>
      <c r="BL114" s="3" t="s">
        <v>155</v>
      </c>
      <c r="BM114" s="133" t="s">
        <v>589</v>
      </c>
    </row>
    <row r="115" spans="1:65" ht="16.5" customHeight="1">
      <c r="A115" s="17"/>
      <c r="B115" s="18"/>
      <c r="C115" s="123" t="s">
        <v>453</v>
      </c>
      <c r="D115" s="123" t="s">
        <v>150</v>
      </c>
      <c r="E115" s="124" t="s">
        <v>988</v>
      </c>
      <c r="F115" s="125" t="s">
        <v>989</v>
      </c>
      <c r="G115" s="126" t="s">
        <v>943</v>
      </c>
      <c r="H115" s="127">
        <v>6</v>
      </c>
      <c r="I115" s="294"/>
      <c r="J115" s="128">
        <f t="shared" si="3"/>
        <v>0</v>
      </c>
      <c r="K115" s="125" t="s">
        <v>19</v>
      </c>
      <c r="L115" s="18"/>
      <c r="M115" s="129" t="s">
        <v>19</v>
      </c>
      <c r="N115" s="130" t="s">
        <v>44</v>
      </c>
      <c r="O115" s="17"/>
      <c r="P115" s="131">
        <f t="shared" si="4"/>
        <v>0</v>
      </c>
      <c r="Q115" s="131">
        <v>0</v>
      </c>
      <c r="R115" s="131">
        <f t="shared" si="5"/>
        <v>0</v>
      </c>
      <c r="S115" s="131">
        <v>0</v>
      </c>
      <c r="T115" s="132">
        <f t="shared" si="6"/>
        <v>0</v>
      </c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33" t="s">
        <v>155</v>
      </c>
      <c r="AS115" s="17"/>
      <c r="AT115" s="133" t="s">
        <v>150</v>
      </c>
      <c r="AU115" s="133" t="s">
        <v>81</v>
      </c>
      <c r="AV115" s="17"/>
      <c r="AW115" s="17"/>
      <c r="AX115" s="17"/>
      <c r="AY115" s="3" t="s">
        <v>147</v>
      </c>
      <c r="AZ115" s="17"/>
      <c r="BA115" s="17"/>
      <c r="BB115" s="17"/>
      <c r="BC115" s="17"/>
      <c r="BD115" s="17"/>
      <c r="BE115" s="134">
        <f t="shared" si="7"/>
        <v>0</v>
      </c>
      <c r="BF115" s="134">
        <f t="shared" si="8"/>
        <v>0</v>
      </c>
      <c r="BG115" s="134">
        <f t="shared" si="9"/>
        <v>0</v>
      </c>
      <c r="BH115" s="134">
        <f t="shared" si="10"/>
        <v>0</v>
      </c>
      <c r="BI115" s="134">
        <f t="shared" si="11"/>
        <v>0</v>
      </c>
      <c r="BJ115" s="3" t="s">
        <v>81</v>
      </c>
      <c r="BK115" s="134">
        <f t="shared" si="12"/>
        <v>0</v>
      </c>
      <c r="BL115" s="3" t="s">
        <v>155</v>
      </c>
      <c r="BM115" s="133" t="s">
        <v>600</v>
      </c>
    </row>
    <row r="116" spans="1:65" ht="16.5" customHeight="1">
      <c r="A116" s="17"/>
      <c r="B116" s="18"/>
      <c r="C116" s="123" t="s">
        <v>457</v>
      </c>
      <c r="D116" s="123" t="s">
        <v>150</v>
      </c>
      <c r="E116" s="124" t="s">
        <v>990</v>
      </c>
      <c r="F116" s="125" t="s">
        <v>991</v>
      </c>
      <c r="G116" s="126" t="s">
        <v>943</v>
      </c>
      <c r="H116" s="127">
        <v>6</v>
      </c>
      <c r="I116" s="294"/>
      <c r="J116" s="128">
        <f t="shared" si="3"/>
        <v>0</v>
      </c>
      <c r="K116" s="125" t="s">
        <v>19</v>
      </c>
      <c r="L116" s="18"/>
      <c r="M116" s="129" t="s">
        <v>19</v>
      </c>
      <c r="N116" s="130" t="s">
        <v>44</v>
      </c>
      <c r="O116" s="17"/>
      <c r="P116" s="131">
        <f t="shared" si="4"/>
        <v>0</v>
      </c>
      <c r="Q116" s="131">
        <v>0</v>
      </c>
      <c r="R116" s="131">
        <f t="shared" si="5"/>
        <v>0</v>
      </c>
      <c r="S116" s="131">
        <v>0</v>
      </c>
      <c r="T116" s="132">
        <f t="shared" si="6"/>
        <v>0</v>
      </c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33" t="s">
        <v>155</v>
      </c>
      <c r="AS116" s="17"/>
      <c r="AT116" s="133" t="s">
        <v>150</v>
      </c>
      <c r="AU116" s="133" t="s">
        <v>81</v>
      </c>
      <c r="AV116" s="17"/>
      <c r="AW116" s="17"/>
      <c r="AX116" s="17"/>
      <c r="AY116" s="3" t="s">
        <v>147</v>
      </c>
      <c r="AZ116" s="17"/>
      <c r="BA116" s="17"/>
      <c r="BB116" s="17"/>
      <c r="BC116" s="17"/>
      <c r="BD116" s="17"/>
      <c r="BE116" s="134">
        <f t="shared" si="7"/>
        <v>0</v>
      </c>
      <c r="BF116" s="134">
        <f t="shared" si="8"/>
        <v>0</v>
      </c>
      <c r="BG116" s="134">
        <f t="shared" si="9"/>
        <v>0</v>
      </c>
      <c r="BH116" s="134">
        <f t="shared" si="10"/>
        <v>0</v>
      </c>
      <c r="BI116" s="134">
        <f t="shared" si="11"/>
        <v>0</v>
      </c>
      <c r="BJ116" s="3" t="s">
        <v>81</v>
      </c>
      <c r="BK116" s="134">
        <f t="shared" si="12"/>
        <v>0</v>
      </c>
      <c r="BL116" s="3" t="s">
        <v>155</v>
      </c>
      <c r="BM116" s="133" t="s">
        <v>610</v>
      </c>
    </row>
    <row r="117" spans="1:65" ht="16.5" customHeight="1">
      <c r="A117" s="17"/>
      <c r="B117" s="18"/>
      <c r="C117" s="123" t="s">
        <v>461</v>
      </c>
      <c r="D117" s="123" t="s">
        <v>150</v>
      </c>
      <c r="E117" s="124" t="s">
        <v>992</v>
      </c>
      <c r="F117" s="125" t="s">
        <v>993</v>
      </c>
      <c r="G117" s="126" t="s">
        <v>943</v>
      </c>
      <c r="H117" s="127">
        <v>3</v>
      </c>
      <c r="I117" s="294"/>
      <c r="J117" s="128">
        <f t="shared" si="3"/>
        <v>0</v>
      </c>
      <c r="K117" s="125" t="s">
        <v>19</v>
      </c>
      <c r="L117" s="18"/>
      <c r="M117" s="129" t="s">
        <v>19</v>
      </c>
      <c r="N117" s="130" t="s">
        <v>44</v>
      </c>
      <c r="O117" s="17"/>
      <c r="P117" s="131">
        <f t="shared" si="4"/>
        <v>0</v>
      </c>
      <c r="Q117" s="131">
        <v>0</v>
      </c>
      <c r="R117" s="131">
        <f t="shared" si="5"/>
        <v>0</v>
      </c>
      <c r="S117" s="131">
        <v>0</v>
      </c>
      <c r="T117" s="132">
        <f t="shared" si="6"/>
        <v>0</v>
      </c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33" t="s">
        <v>155</v>
      </c>
      <c r="AS117" s="17"/>
      <c r="AT117" s="133" t="s">
        <v>150</v>
      </c>
      <c r="AU117" s="133" t="s">
        <v>81</v>
      </c>
      <c r="AV117" s="17"/>
      <c r="AW117" s="17"/>
      <c r="AX117" s="17"/>
      <c r="AY117" s="3" t="s">
        <v>147</v>
      </c>
      <c r="AZ117" s="17"/>
      <c r="BA117" s="17"/>
      <c r="BB117" s="17"/>
      <c r="BC117" s="17"/>
      <c r="BD117" s="17"/>
      <c r="BE117" s="134">
        <f t="shared" si="7"/>
        <v>0</v>
      </c>
      <c r="BF117" s="134">
        <f t="shared" si="8"/>
        <v>0</v>
      </c>
      <c r="BG117" s="134">
        <f t="shared" si="9"/>
        <v>0</v>
      </c>
      <c r="BH117" s="134">
        <f t="shared" si="10"/>
        <v>0</v>
      </c>
      <c r="BI117" s="134">
        <f t="shared" si="11"/>
        <v>0</v>
      </c>
      <c r="BJ117" s="3" t="s">
        <v>81</v>
      </c>
      <c r="BK117" s="134">
        <f t="shared" si="12"/>
        <v>0</v>
      </c>
      <c r="BL117" s="3" t="s">
        <v>155</v>
      </c>
      <c r="BM117" s="133" t="s">
        <v>620</v>
      </c>
    </row>
    <row r="118" spans="1:65" ht="16.5" customHeight="1">
      <c r="A118" s="17"/>
      <c r="B118" s="18"/>
      <c r="C118" s="123" t="s">
        <v>435</v>
      </c>
      <c r="D118" s="123" t="s">
        <v>150</v>
      </c>
      <c r="E118" s="124" t="s">
        <v>994</v>
      </c>
      <c r="F118" s="125" t="s">
        <v>995</v>
      </c>
      <c r="G118" s="126" t="s">
        <v>943</v>
      </c>
      <c r="H118" s="127">
        <v>6</v>
      </c>
      <c r="I118" s="294"/>
      <c r="J118" s="128">
        <f t="shared" si="3"/>
        <v>0</v>
      </c>
      <c r="K118" s="125" t="s">
        <v>19</v>
      </c>
      <c r="L118" s="18"/>
      <c r="M118" s="129" t="s">
        <v>19</v>
      </c>
      <c r="N118" s="130" t="s">
        <v>44</v>
      </c>
      <c r="O118" s="17"/>
      <c r="P118" s="131">
        <f t="shared" si="4"/>
        <v>0</v>
      </c>
      <c r="Q118" s="131">
        <v>0</v>
      </c>
      <c r="R118" s="131">
        <f t="shared" si="5"/>
        <v>0</v>
      </c>
      <c r="S118" s="131">
        <v>0</v>
      </c>
      <c r="T118" s="132">
        <f t="shared" si="6"/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33" t="s">
        <v>155</v>
      </c>
      <c r="AS118" s="17"/>
      <c r="AT118" s="133" t="s">
        <v>150</v>
      </c>
      <c r="AU118" s="133" t="s">
        <v>81</v>
      </c>
      <c r="AV118" s="17"/>
      <c r="AW118" s="17"/>
      <c r="AX118" s="17"/>
      <c r="AY118" s="3" t="s">
        <v>147</v>
      </c>
      <c r="AZ118" s="17"/>
      <c r="BA118" s="17"/>
      <c r="BB118" s="17"/>
      <c r="BC118" s="17"/>
      <c r="BD118" s="17"/>
      <c r="BE118" s="134">
        <f t="shared" si="7"/>
        <v>0</v>
      </c>
      <c r="BF118" s="134">
        <f t="shared" si="8"/>
        <v>0</v>
      </c>
      <c r="BG118" s="134">
        <f t="shared" si="9"/>
        <v>0</v>
      </c>
      <c r="BH118" s="134">
        <f t="shared" si="10"/>
        <v>0</v>
      </c>
      <c r="BI118" s="134">
        <f t="shared" si="11"/>
        <v>0</v>
      </c>
      <c r="BJ118" s="3" t="s">
        <v>81</v>
      </c>
      <c r="BK118" s="134">
        <f t="shared" si="12"/>
        <v>0</v>
      </c>
      <c r="BL118" s="3" t="s">
        <v>155</v>
      </c>
      <c r="BM118" s="133" t="s">
        <v>631</v>
      </c>
    </row>
    <row r="119" spans="1:65" ht="16.5" customHeight="1">
      <c r="A119" s="17"/>
      <c r="B119" s="18"/>
      <c r="C119" s="123" t="s">
        <v>469</v>
      </c>
      <c r="D119" s="123" t="s">
        <v>150</v>
      </c>
      <c r="E119" s="124" t="s">
        <v>996</v>
      </c>
      <c r="F119" s="125" t="s">
        <v>997</v>
      </c>
      <c r="G119" s="126" t="s">
        <v>943</v>
      </c>
      <c r="H119" s="127">
        <v>6</v>
      </c>
      <c r="I119" s="294"/>
      <c r="J119" s="128">
        <f t="shared" si="3"/>
        <v>0</v>
      </c>
      <c r="K119" s="125" t="s">
        <v>19</v>
      </c>
      <c r="L119" s="18"/>
      <c r="M119" s="129" t="s">
        <v>19</v>
      </c>
      <c r="N119" s="130" t="s">
        <v>44</v>
      </c>
      <c r="O119" s="17"/>
      <c r="P119" s="131">
        <f t="shared" si="4"/>
        <v>0</v>
      </c>
      <c r="Q119" s="131">
        <v>0</v>
      </c>
      <c r="R119" s="131">
        <f t="shared" si="5"/>
        <v>0</v>
      </c>
      <c r="S119" s="131">
        <v>0</v>
      </c>
      <c r="T119" s="132">
        <f t="shared" si="6"/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33" t="s">
        <v>155</v>
      </c>
      <c r="AS119" s="17"/>
      <c r="AT119" s="133" t="s">
        <v>150</v>
      </c>
      <c r="AU119" s="133" t="s">
        <v>81</v>
      </c>
      <c r="AV119" s="17"/>
      <c r="AW119" s="17"/>
      <c r="AX119" s="17"/>
      <c r="AY119" s="3" t="s">
        <v>147</v>
      </c>
      <c r="AZ119" s="17"/>
      <c r="BA119" s="17"/>
      <c r="BB119" s="17"/>
      <c r="BC119" s="17"/>
      <c r="BD119" s="17"/>
      <c r="BE119" s="134">
        <f t="shared" si="7"/>
        <v>0</v>
      </c>
      <c r="BF119" s="134">
        <f t="shared" si="8"/>
        <v>0</v>
      </c>
      <c r="BG119" s="134">
        <f t="shared" si="9"/>
        <v>0</v>
      </c>
      <c r="BH119" s="134">
        <f t="shared" si="10"/>
        <v>0</v>
      </c>
      <c r="BI119" s="134">
        <f t="shared" si="11"/>
        <v>0</v>
      </c>
      <c r="BJ119" s="3" t="s">
        <v>81</v>
      </c>
      <c r="BK119" s="134">
        <f t="shared" si="12"/>
        <v>0</v>
      </c>
      <c r="BL119" s="3" t="s">
        <v>155</v>
      </c>
      <c r="BM119" s="133" t="s">
        <v>641</v>
      </c>
    </row>
    <row r="120" spans="1:65" ht="16.5" customHeight="1">
      <c r="A120" s="17"/>
      <c r="B120" s="18"/>
      <c r="C120" s="123" t="s">
        <v>474</v>
      </c>
      <c r="D120" s="123" t="s">
        <v>150</v>
      </c>
      <c r="E120" s="124" t="s">
        <v>998</v>
      </c>
      <c r="F120" s="125" t="s">
        <v>999</v>
      </c>
      <c r="G120" s="126" t="s">
        <v>943</v>
      </c>
      <c r="H120" s="127">
        <v>9</v>
      </c>
      <c r="I120" s="294"/>
      <c r="J120" s="128">
        <f t="shared" si="3"/>
        <v>0</v>
      </c>
      <c r="K120" s="125" t="s">
        <v>19</v>
      </c>
      <c r="L120" s="18"/>
      <c r="M120" s="129" t="s">
        <v>19</v>
      </c>
      <c r="N120" s="130" t="s">
        <v>44</v>
      </c>
      <c r="O120" s="17"/>
      <c r="P120" s="131">
        <f t="shared" si="4"/>
        <v>0</v>
      </c>
      <c r="Q120" s="131">
        <v>0</v>
      </c>
      <c r="R120" s="131">
        <f t="shared" si="5"/>
        <v>0</v>
      </c>
      <c r="S120" s="131">
        <v>0</v>
      </c>
      <c r="T120" s="132">
        <f t="shared" si="6"/>
        <v>0</v>
      </c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33" t="s">
        <v>155</v>
      </c>
      <c r="AS120" s="17"/>
      <c r="AT120" s="133" t="s">
        <v>150</v>
      </c>
      <c r="AU120" s="133" t="s">
        <v>81</v>
      </c>
      <c r="AV120" s="17"/>
      <c r="AW120" s="17"/>
      <c r="AX120" s="17"/>
      <c r="AY120" s="3" t="s">
        <v>147</v>
      </c>
      <c r="AZ120" s="17"/>
      <c r="BA120" s="17"/>
      <c r="BB120" s="17"/>
      <c r="BC120" s="17"/>
      <c r="BD120" s="17"/>
      <c r="BE120" s="134">
        <f t="shared" si="7"/>
        <v>0</v>
      </c>
      <c r="BF120" s="134">
        <f t="shared" si="8"/>
        <v>0</v>
      </c>
      <c r="BG120" s="134">
        <f t="shared" si="9"/>
        <v>0</v>
      </c>
      <c r="BH120" s="134">
        <f t="shared" si="10"/>
        <v>0</v>
      </c>
      <c r="BI120" s="134">
        <f t="shared" si="11"/>
        <v>0</v>
      </c>
      <c r="BJ120" s="3" t="s">
        <v>81</v>
      </c>
      <c r="BK120" s="134">
        <f t="shared" si="12"/>
        <v>0</v>
      </c>
      <c r="BL120" s="3" t="s">
        <v>155</v>
      </c>
      <c r="BM120" s="133" t="s">
        <v>651</v>
      </c>
    </row>
    <row r="121" spans="1:65" ht="25.5" customHeight="1">
      <c r="A121" s="111"/>
      <c r="B121" s="112"/>
      <c r="C121" s="111"/>
      <c r="D121" s="113" t="s">
        <v>72</v>
      </c>
      <c r="E121" s="114" t="s">
        <v>759</v>
      </c>
      <c r="F121" s="114" t="s">
        <v>1000</v>
      </c>
      <c r="G121" s="111"/>
      <c r="H121" s="111"/>
      <c r="I121" s="111"/>
      <c r="J121" s="115">
        <f>BK121</f>
        <v>0</v>
      </c>
      <c r="K121" s="111"/>
      <c r="L121" s="112"/>
      <c r="M121" s="116"/>
      <c r="N121" s="111"/>
      <c r="O121" s="111"/>
      <c r="P121" s="117">
        <f>SUM(P122:P133)</f>
        <v>0</v>
      </c>
      <c r="Q121" s="111"/>
      <c r="R121" s="117">
        <f>SUM(R122:R133)</f>
        <v>0</v>
      </c>
      <c r="S121" s="111"/>
      <c r="T121" s="118">
        <f>SUM(T122:T133)</f>
        <v>0</v>
      </c>
      <c r="U121" s="111"/>
      <c r="V121" s="111"/>
      <c r="W121" s="111"/>
      <c r="X121" s="111"/>
      <c r="Y121" s="111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3" t="s">
        <v>81</v>
      </c>
      <c r="AS121" s="111"/>
      <c r="AT121" s="119" t="s">
        <v>72</v>
      </c>
      <c r="AU121" s="119" t="s">
        <v>73</v>
      </c>
      <c r="AV121" s="111"/>
      <c r="AW121" s="111"/>
      <c r="AX121" s="111"/>
      <c r="AY121" s="113" t="s">
        <v>147</v>
      </c>
      <c r="AZ121" s="111"/>
      <c r="BA121" s="111"/>
      <c r="BB121" s="111"/>
      <c r="BC121" s="111"/>
      <c r="BD121" s="111"/>
      <c r="BE121" s="111"/>
      <c r="BF121" s="111"/>
      <c r="BG121" s="111"/>
      <c r="BH121" s="111"/>
      <c r="BI121" s="111"/>
      <c r="BJ121" s="111"/>
      <c r="BK121" s="120">
        <f>SUM(BK122:BK133)</f>
        <v>0</v>
      </c>
      <c r="BL121" s="111"/>
      <c r="BM121" s="111"/>
    </row>
    <row r="122" spans="1:65" ht="24" customHeight="1">
      <c r="A122" s="17"/>
      <c r="B122" s="18"/>
      <c r="C122" s="123" t="s">
        <v>478</v>
      </c>
      <c r="D122" s="123" t="s">
        <v>150</v>
      </c>
      <c r="E122" s="124" t="s">
        <v>1001</v>
      </c>
      <c r="F122" s="125" t="s">
        <v>1002</v>
      </c>
      <c r="G122" s="126" t="s">
        <v>731</v>
      </c>
      <c r="H122" s="127">
        <v>1</v>
      </c>
      <c r="I122" s="294"/>
      <c r="J122" s="128">
        <f t="shared" ref="J122:J133" si="13">ROUND(I122*H122,2)</f>
        <v>0</v>
      </c>
      <c r="K122" s="125" t="s">
        <v>19</v>
      </c>
      <c r="L122" s="18"/>
      <c r="M122" s="129" t="s">
        <v>19</v>
      </c>
      <c r="N122" s="130" t="s">
        <v>44</v>
      </c>
      <c r="O122" s="17"/>
      <c r="P122" s="131">
        <f t="shared" ref="P122:P133" si="14">O122*H122</f>
        <v>0</v>
      </c>
      <c r="Q122" s="131">
        <v>0</v>
      </c>
      <c r="R122" s="131">
        <f t="shared" ref="R122:R133" si="15">Q122*H122</f>
        <v>0</v>
      </c>
      <c r="S122" s="131">
        <v>0</v>
      </c>
      <c r="T122" s="132">
        <f t="shared" ref="T122:T133" si="16">S122*H122</f>
        <v>0</v>
      </c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33" t="s">
        <v>155</v>
      </c>
      <c r="AS122" s="17"/>
      <c r="AT122" s="133" t="s">
        <v>150</v>
      </c>
      <c r="AU122" s="133" t="s">
        <v>81</v>
      </c>
      <c r="AV122" s="17"/>
      <c r="AW122" s="17"/>
      <c r="AX122" s="17"/>
      <c r="AY122" s="3" t="s">
        <v>147</v>
      </c>
      <c r="AZ122" s="17"/>
      <c r="BA122" s="17"/>
      <c r="BB122" s="17"/>
      <c r="BC122" s="17"/>
      <c r="BD122" s="17"/>
      <c r="BE122" s="134">
        <f t="shared" ref="BE122:BE133" si="17">IF(N122="základní",J122,0)</f>
        <v>0</v>
      </c>
      <c r="BF122" s="134">
        <f t="shared" ref="BF122:BF133" si="18">IF(N122="snížená",J122,0)</f>
        <v>0</v>
      </c>
      <c r="BG122" s="134">
        <f t="shared" ref="BG122:BG133" si="19">IF(N122="zákl. přenesená",J122,0)</f>
        <v>0</v>
      </c>
      <c r="BH122" s="134">
        <f t="shared" ref="BH122:BH133" si="20">IF(N122="sníž. přenesená",J122,0)</f>
        <v>0</v>
      </c>
      <c r="BI122" s="134">
        <f t="shared" ref="BI122:BI133" si="21">IF(N122="nulová",J122,0)</f>
        <v>0</v>
      </c>
      <c r="BJ122" s="3" t="s">
        <v>81</v>
      </c>
      <c r="BK122" s="134">
        <f t="shared" ref="BK122:BK133" si="22">ROUND(I122*H122,2)</f>
        <v>0</v>
      </c>
      <c r="BL122" s="3" t="s">
        <v>155</v>
      </c>
      <c r="BM122" s="133" t="s">
        <v>662</v>
      </c>
    </row>
    <row r="123" spans="1:65" ht="16.5" customHeight="1">
      <c r="A123" s="17"/>
      <c r="B123" s="18"/>
      <c r="C123" s="123" t="s">
        <v>483</v>
      </c>
      <c r="D123" s="123" t="s">
        <v>150</v>
      </c>
      <c r="E123" s="124" t="s">
        <v>1003</v>
      </c>
      <c r="F123" s="125" t="s">
        <v>1004</v>
      </c>
      <c r="G123" s="126" t="s">
        <v>731</v>
      </c>
      <c r="H123" s="127">
        <v>1</v>
      </c>
      <c r="I123" s="294"/>
      <c r="J123" s="128">
        <f t="shared" si="13"/>
        <v>0</v>
      </c>
      <c r="K123" s="125" t="s">
        <v>19</v>
      </c>
      <c r="L123" s="18"/>
      <c r="M123" s="129" t="s">
        <v>19</v>
      </c>
      <c r="N123" s="130" t="s">
        <v>44</v>
      </c>
      <c r="O123" s="17"/>
      <c r="P123" s="131">
        <f t="shared" si="14"/>
        <v>0</v>
      </c>
      <c r="Q123" s="131">
        <v>0</v>
      </c>
      <c r="R123" s="131">
        <f t="shared" si="15"/>
        <v>0</v>
      </c>
      <c r="S123" s="131">
        <v>0</v>
      </c>
      <c r="T123" s="132">
        <f t="shared" si="16"/>
        <v>0</v>
      </c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33" t="s">
        <v>155</v>
      </c>
      <c r="AS123" s="17"/>
      <c r="AT123" s="133" t="s">
        <v>150</v>
      </c>
      <c r="AU123" s="133" t="s">
        <v>81</v>
      </c>
      <c r="AV123" s="17"/>
      <c r="AW123" s="17"/>
      <c r="AX123" s="17"/>
      <c r="AY123" s="3" t="s">
        <v>147</v>
      </c>
      <c r="AZ123" s="17"/>
      <c r="BA123" s="17"/>
      <c r="BB123" s="17"/>
      <c r="BC123" s="17"/>
      <c r="BD123" s="17"/>
      <c r="BE123" s="134">
        <f t="shared" si="17"/>
        <v>0</v>
      </c>
      <c r="BF123" s="134">
        <f t="shared" si="18"/>
        <v>0</v>
      </c>
      <c r="BG123" s="134">
        <f t="shared" si="19"/>
        <v>0</v>
      </c>
      <c r="BH123" s="134">
        <f t="shared" si="20"/>
        <v>0</v>
      </c>
      <c r="BI123" s="134">
        <f t="shared" si="21"/>
        <v>0</v>
      </c>
      <c r="BJ123" s="3" t="s">
        <v>81</v>
      </c>
      <c r="BK123" s="134">
        <f t="shared" si="22"/>
        <v>0</v>
      </c>
      <c r="BL123" s="3" t="s">
        <v>155</v>
      </c>
      <c r="BM123" s="133" t="s">
        <v>676</v>
      </c>
    </row>
    <row r="124" spans="1:65" ht="16.5" customHeight="1">
      <c r="A124" s="17"/>
      <c r="B124" s="18"/>
      <c r="C124" s="123" t="s">
        <v>487</v>
      </c>
      <c r="D124" s="123" t="s">
        <v>150</v>
      </c>
      <c r="E124" s="124" t="s">
        <v>1005</v>
      </c>
      <c r="F124" s="125" t="s">
        <v>1006</v>
      </c>
      <c r="G124" s="126" t="s">
        <v>731</v>
      </c>
      <c r="H124" s="127">
        <v>4</v>
      </c>
      <c r="I124" s="294"/>
      <c r="J124" s="128">
        <f t="shared" si="13"/>
        <v>0</v>
      </c>
      <c r="K124" s="125" t="s">
        <v>19</v>
      </c>
      <c r="L124" s="18"/>
      <c r="M124" s="129" t="s">
        <v>19</v>
      </c>
      <c r="N124" s="130" t="s">
        <v>44</v>
      </c>
      <c r="O124" s="17"/>
      <c r="P124" s="131">
        <f t="shared" si="14"/>
        <v>0</v>
      </c>
      <c r="Q124" s="131">
        <v>0</v>
      </c>
      <c r="R124" s="131">
        <f t="shared" si="15"/>
        <v>0</v>
      </c>
      <c r="S124" s="131">
        <v>0</v>
      </c>
      <c r="T124" s="132">
        <f t="shared" si="16"/>
        <v>0</v>
      </c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33" t="s">
        <v>155</v>
      </c>
      <c r="AS124" s="17"/>
      <c r="AT124" s="133" t="s">
        <v>150</v>
      </c>
      <c r="AU124" s="133" t="s">
        <v>81</v>
      </c>
      <c r="AV124" s="17"/>
      <c r="AW124" s="17"/>
      <c r="AX124" s="17"/>
      <c r="AY124" s="3" t="s">
        <v>147</v>
      </c>
      <c r="AZ124" s="17"/>
      <c r="BA124" s="17"/>
      <c r="BB124" s="17"/>
      <c r="BC124" s="17"/>
      <c r="BD124" s="17"/>
      <c r="BE124" s="134">
        <f t="shared" si="17"/>
        <v>0</v>
      </c>
      <c r="BF124" s="134">
        <f t="shared" si="18"/>
        <v>0</v>
      </c>
      <c r="BG124" s="134">
        <f t="shared" si="19"/>
        <v>0</v>
      </c>
      <c r="BH124" s="134">
        <f t="shared" si="20"/>
        <v>0</v>
      </c>
      <c r="BI124" s="134">
        <f t="shared" si="21"/>
        <v>0</v>
      </c>
      <c r="BJ124" s="3" t="s">
        <v>81</v>
      </c>
      <c r="BK124" s="134">
        <f t="shared" si="22"/>
        <v>0</v>
      </c>
      <c r="BL124" s="3" t="s">
        <v>155</v>
      </c>
      <c r="BM124" s="133" t="s">
        <v>688</v>
      </c>
    </row>
    <row r="125" spans="1:65" ht="16.5" customHeight="1">
      <c r="A125" s="17"/>
      <c r="B125" s="18"/>
      <c r="C125" s="123" t="s">
        <v>492</v>
      </c>
      <c r="D125" s="123" t="s">
        <v>150</v>
      </c>
      <c r="E125" s="124" t="s">
        <v>1007</v>
      </c>
      <c r="F125" s="125" t="s">
        <v>1008</v>
      </c>
      <c r="G125" s="126" t="s">
        <v>731</v>
      </c>
      <c r="H125" s="127">
        <v>2</v>
      </c>
      <c r="I125" s="294"/>
      <c r="J125" s="128">
        <f t="shared" si="13"/>
        <v>0</v>
      </c>
      <c r="K125" s="125" t="s">
        <v>19</v>
      </c>
      <c r="L125" s="18"/>
      <c r="M125" s="129" t="s">
        <v>19</v>
      </c>
      <c r="N125" s="130" t="s">
        <v>44</v>
      </c>
      <c r="O125" s="17"/>
      <c r="P125" s="131">
        <f t="shared" si="14"/>
        <v>0</v>
      </c>
      <c r="Q125" s="131">
        <v>0</v>
      </c>
      <c r="R125" s="131">
        <f t="shared" si="15"/>
        <v>0</v>
      </c>
      <c r="S125" s="131">
        <v>0</v>
      </c>
      <c r="T125" s="132">
        <f t="shared" si="16"/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33" t="s">
        <v>155</v>
      </c>
      <c r="AS125" s="17"/>
      <c r="AT125" s="133" t="s">
        <v>150</v>
      </c>
      <c r="AU125" s="133" t="s">
        <v>81</v>
      </c>
      <c r="AV125" s="17"/>
      <c r="AW125" s="17"/>
      <c r="AX125" s="17"/>
      <c r="AY125" s="3" t="s">
        <v>147</v>
      </c>
      <c r="AZ125" s="17"/>
      <c r="BA125" s="17"/>
      <c r="BB125" s="17"/>
      <c r="BC125" s="17"/>
      <c r="BD125" s="17"/>
      <c r="BE125" s="134">
        <f t="shared" si="17"/>
        <v>0</v>
      </c>
      <c r="BF125" s="134">
        <f t="shared" si="18"/>
        <v>0</v>
      </c>
      <c r="BG125" s="134">
        <f t="shared" si="19"/>
        <v>0</v>
      </c>
      <c r="BH125" s="134">
        <f t="shared" si="20"/>
        <v>0</v>
      </c>
      <c r="BI125" s="134">
        <f t="shared" si="21"/>
        <v>0</v>
      </c>
      <c r="BJ125" s="3" t="s">
        <v>81</v>
      </c>
      <c r="BK125" s="134">
        <f t="shared" si="22"/>
        <v>0</v>
      </c>
      <c r="BL125" s="3" t="s">
        <v>155</v>
      </c>
      <c r="BM125" s="133" t="s">
        <v>699</v>
      </c>
    </row>
    <row r="126" spans="1:65" ht="16.5" customHeight="1">
      <c r="A126" s="17"/>
      <c r="B126" s="18"/>
      <c r="C126" s="123" t="s">
        <v>497</v>
      </c>
      <c r="D126" s="123" t="s">
        <v>150</v>
      </c>
      <c r="E126" s="124" t="s">
        <v>1009</v>
      </c>
      <c r="F126" s="125" t="s">
        <v>1010</v>
      </c>
      <c r="G126" s="126" t="s">
        <v>731</v>
      </c>
      <c r="H126" s="127">
        <v>2</v>
      </c>
      <c r="I126" s="294"/>
      <c r="J126" s="128">
        <f t="shared" si="13"/>
        <v>0</v>
      </c>
      <c r="K126" s="125" t="s">
        <v>19</v>
      </c>
      <c r="L126" s="18"/>
      <c r="M126" s="129" t="s">
        <v>19</v>
      </c>
      <c r="N126" s="130" t="s">
        <v>44</v>
      </c>
      <c r="O126" s="17"/>
      <c r="P126" s="131">
        <f t="shared" si="14"/>
        <v>0</v>
      </c>
      <c r="Q126" s="131">
        <v>0</v>
      </c>
      <c r="R126" s="131">
        <f t="shared" si="15"/>
        <v>0</v>
      </c>
      <c r="S126" s="131">
        <v>0</v>
      </c>
      <c r="T126" s="132">
        <f t="shared" si="16"/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33" t="s">
        <v>155</v>
      </c>
      <c r="AS126" s="17"/>
      <c r="AT126" s="133" t="s">
        <v>150</v>
      </c>
      <c r="AU126" s="133" t="s">
        <v>81</v>
      </c>
      <c r="AV126" s="17"/>
      <c r="AW126" s="17"/>
      <c r="AX126" s="17"/>
      <c r="AY126" s="3" t="s">
        <v>147</v>
      </c>
      <c r="AZ126" s="17"/>
      <c r="BA126" s="17"/>
      <c r="BB126" s="17"/>
      <c r="BC126" s="17"/>
      <c r="BD126" s="17"/>
      <c r="BE126" s="134">
        <f t="shared" si="17"/>
        <v>0</v>
      </c>
      <c r="BF126" s="134">
        <f t="shared" si="18"/>
        <v>0</v>
      </c>
      <c r="BG126" s="134">
        <f t="shared" si="19"/>
        <v>0</v>
      </c>
      <c r="BH126" s="134">
        <f t="shared" si="20"/>
        <v>0</v>
      </c>
      <c r="BI126" s="134">
        <f t="shared" si="21"/>
        <v>0</v>
      </c>
      <c r="BJ126" s="3" t="s">
        <v>81</v>
      </c>
      <c r="BK126" s="134">
        <f t="shared" si="22"/>
        <v>0</v>
      </c>
      <c r="BL126" s="3" t="s">
        <v>155</v>
      </c>
      <c r="BM126" s="133" t="s">
        <v>770</v>
      </c>
    </row>
    <row r="127" spans="1:65" ht="16.5" customHeight="1">
      <c r="A127" s="17"/>
      <c r="B127" s="18"/>
      <c r="C127" s="123" t="s">
        <v>503</v>
      </c>
      <c r="D127" s="123" t="s">
        <v>150</v>
      </c>
      <c r="E127" s="124" t="s">
        <v>1011</v>
      </c>
      <c r="F127" s="125" t="s">
        <v>1012</v>
      </c>
      <c r="G127" s="126" t="s">
        <v>731</v>
      </c>
      <c r="H127" s="127">
        <v>6</v>
      </c>
      <c r="I127" s="294"/>
      <c r="J127" s="128">
        <f t="shared" si="13"/>
        <v>0</v>
      </c>
      <c r="K127" s="125" t="s">
        <v>19</v>
      </c>
      <c r="L127" s="18"/>
      <c r="M127" s="129" t="s">
        <v>19</v>
      </c>
      <c r="N127" s="130" t="s">
        <v>44</v>
      </c>
      <c r="O127" s="17"/>
      <c r="P127" s="131">
        <f t="shared" si="14"/>
        <v>0</v>
      </c>
      <c r="Q127" s="131">
        <v>0</v>
      </c>
      <c r="R127" s="131">
        <f t="shared" si="15"/>
        <v>0</v>
      </c>
      <c r="S127" s="131">
        <v>0</v>
      </c>
      <c r="T127" s="132">
        <f t="shared" si="16"/>
        <v>0</v>
      </c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33" t="s">
        <v>155</v>
      </c>
      <c r="AS127" s="17"/>
      <c r="AT127" s="133" t="s">
        <v>150</v>
      </c>
      <c r="AU127" s="133" t="s">
        <v>81</v>
      </c>
      <c r="AV127" s="17"/>
      <c r="AW127" s="17"/>
      <c r="AX127" s="17"/>
      <c r="AY127" s="3" t="s">
        <v>147</v>
      </c>
      <c r="AZ127" s="17"/>
      <c r="BA127" s="17"/>
      <c r="BB127" s="17"/>
      <c r="BC127" s="17"/>
      <c r="BD127" s="17"/>
      <c r="BE127" s="134">
        <f t="shared" si="17"/>
        <v>0</v>
      </c>
      <c r="BF127" s="134">
        <f t="shared" si="18"/>
        <v>0</v>
      </c>
      <c r="BG127" s="134">
        <f t="shared" si="19"/>
        <v>0</v>
      </c>
      <c r="BH127" s="134">
        <f t="shared" si="20"/>
        <v>0</v>
      </c>
      <c r="BI127" s="134">
        <f t="shared" si="21"/>
        <v>0</v>
      </c>
      <c r="BJ127" s="3" t="s">
        <v>81</v>
      </c>
      <c r="BK127" s="134">
        <f t="shared" si="22"/>
        <v>0</v>
      </c>
      <c r="BL127" s="3" t="s">
        <v>155</v>
      </c>
      <c r="BM127" s="133" t="s">
        <v>773</v>
      </c>
    </row>
    <row r="128" spans="1:65" ht="16.5" customHeight="1">
      <c r="A128" s="17"/>
      <c r="B128" s="18"/>
      <c r="C128" s="123" t="s">
        <v>508</v>
      </c>
      <c r="D128" s="123" t="s">
        <v>150</v>
      </c>
      <c r="E128" s="124" t="s">
        <v>1013</v>
      </c>
      <c r="F128" s="125" t="s">
        <v>1014</v>
      </c>
      <c r="G128" s="126" t="s">
        <v>731</v>
      </c>
      <c r="H128" s="127">
        <v>6</v>
      </c>
      <c r="I128" s="294"/>
      <c r="J128" s="128">
        <f t="shared" si="13"/>
        <v>0</v>
      </c>
      <c r="K128" s="125" t="s">
        <v>19</v>
      </c>
      <c r="L128" s="18"/>
      <c r="M128" s="129" t="s">
        <v>19</v>
      </c>
      <c r="N128" s="130" t="s">
        <v>44</v>
      </c>
      <c r="O128" s="17"/>
      <c r="P128" s="131">
        <f t="shared" si="14"/>
        <v>0</v>
      </c>
      <c r="Q128" s="131">
        <v>0</v>
      </c>
      <c r="R128" s="131">
        <f t="shared" si="15"/>
        <v>0</v>
      </c>
      <c r="S128" s="131">
        <v>0</v>
      </c>
      <c r="T128" s="132">
        <f t="shared" si="16"/>
        <v>0</v>
      </c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33" t="s">
        <v>155</v>
      </c>
      <c r="AS128" s="17"/>
      <c r="AT128" s="133" t="s">
        <v>150</v>
      </c>
      <c r="AU128" s="133" t="s">
        <v>81</v>
      </c>
      <c r="AV128" s="17"/>
      <c r="AW128" s="17"/>
      <c r="AX128" s="17"/>
      <c r="AY128" s="3" t="s">
        <v>147</v>
      </c>
      <c r="AZ128" s="17"/>
      <c r="BA128" s="17"/>
      <c r="BB128" s="17"/>
      <c r="BC128" s="17"/>
      <c r="BD128" s="17"/>
      <c r="BE128" s="134">
        <f t="shared" si="17"/>
        <v>0</v>
      </c>
      <c r="BF128" s="134">
        <f t="shared" si="18"/>
        <v>0</v>
      </c>
      <c r="BG128" s="134">
        <f t="shared" si="19"/>
        <v>0</v>
      </c>
      <c r="BH128" s="134">
        <f t="shared" si="20"/>
        <v>0</v>
      </c>
      <c r="BI128" s="134">
        <f t="shared" si="21"/>
        <v>0</v>
      </c>
      <c r="BJ128" s="3" t="s">
        <v>81</v>
      </c>
      <c r="BK128" s="134">
        <f t="shared" si="22"/>
        <v>0</v>
      </c>
      <c r="BL128" s="3" t="s">
        <v>155</v>
      </c>
      <c r="BM128" s="133" t="s">
        <v>776</v>
      </c>
    </row>
    <row r="129" spans="1:65" ht="16.5" customHeight="1">
      <c r="A129" s="17"/>
      <c r="B129" s="18"/>
      <c r="C129" s="123" t="s">
        <v>513</v>
      </c>
      <c r="D129" s="123" t="s">
        <v>150</v>
      </c>
      <c r="E129" s="124" t="s">
        <v>1015</v>
      </c>
      <c r="F129" s="125" t="s">
        <v>1016</v>
      </c>
      <c r="G129" s="126" t="s">
        <v>731</v>
      </c>
      <c r="H129" s="127">
        <v>2</v>
      </c>
      <c r="I129" s="294"/>
      <c r="J129" s="128">
        <f t="shared" si="13"/>
        <v>0</v>
      </c>
      <c r="K129" s="125" t="s">
        <v>19</v>
      </c>
      <c r="L129" s="18"/>
      <c r="M129" s="129" t="s">
        <v>19</v>
      </c>
      <c r="N129" s="130" t="s">
        <v>44</v>
      </c>
      <c r="O129" s="17"/>
      <c r="P129" s="131">
        <f t="shared" si="14"/>
        <v>0</v>
      </c>
      <c r="Q129" s="131">
        <v>0</v>
      </c>
      <c r="R129" s="131">
        <f t="shared" si="15"/>
        <v>0</v>
      </c>
      <c r="S129" s="131">
        <v>0</v>
      </c>
      <c r="T129" s="132">
        <f t="shared" si="16"/>
        <v>0</v>
      </c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33" t="s">
        <v>155</v>
      </c>
      <c r="AS129" s="17"/>
      <c r="AT129" s="133" t="s">
        <v>150</v>
      </c>
      <c r="AU129" s="133" t="s">
        <v>81</v>
      </c>
      <c r="AV129" s="17"/>
      <c r="AW129" s="17"/>
      <c r="AX129" s="17"/>
      <c r="AY129" s="3" t="s">
        <v>147</v>
      </c>
      <c r="AZ129" s="17"/>
      <c r="BA129" s="17"/>
      <c r="BB129" s="17"/>
      <c r="BC129" s="17"/>
      <c r="BD129" s="17"/>
      <c r="BE129" s="134">
        <f t="shared" si="17"/>
        <v>0</v>
      </c>
      <c r="BF129" s="134">
        <f t="shared" si="18"/>
        <v>0</v>
      </c>
      <c r="BG129" s="134">
        <f t="shared" si="19"/>
        <v>0</v>
      </c>
      <c r="BH129" s="134">
        <f t="shared" si="20"/>
        <v>0</v>
      </c>
      <c r="BI129" s="134">
        <f t="shared" si="21"/>
        <v>0</v>
      </c>
      <c r="BJ129" s="3" t="s">
        <v>81</v>
      </c>
      <c r="BK129" s="134">
        <f t="shared" si="22"/>
        <v>0</v>
      </c>
      <c r="BL129" s="3" t="s">
        <v>155</v>
      </c>
      <c r="BM129" s="133" t="s">
        <v>778</v>
      </c>
    </row>
    <row r="130" spans="1:65" ht="16.5" customHeight="1">
      <c r="A130" s="17"/>
      <c r="B130" s="18"/>
      <c r="C130" s="123" t="s">
        <v>518</v>
      </c>
      <c r="D130" s="123" t="s">
        <v>150</v>
      </c>
      <c r="E130" s="124" t="s">
        <v>988</v>
      </c>
      <c r="F130" s="125" t="s">
        <v>989</v>
      </c>
      <c r="G130" s="126" t="s">
        <v>943</v>
      </c>
      <c r="H130" s="127">
        <v>15</v>
      </c>
      <c r="I130" s="294"/>
      <c r="J130" s="128">
        <f t="shared" si="13"/>
        <v>0</v>
      </c>
      <c r="K130" s="125" t="s">
        <v>19</v>
      </c>
      <c r="L130" s="18"/>
      <c r="M130" s="129" t="s">
        <v>19</v>
      </c>
      <c r="N130" s="130" t="s">
        <v>44</v>
      </c>
      <c r="O130" s="17"/>
      <c r="P130" s="131">
        <f t="shared" si="14"/>
        <v>0</v>
      </c>
      <c r="Q130" s="131">
        <v>0</v>
      </c>
      <c r="R130" s="131">
        <f t="shared" si="15"/>
        <v>0</v>
      </c>
      <c r="S130" s="131">
        <v>0</v>
      </c>
      <c r="T130" s="132">
        <f t="shared" si="16"/>
        <v>0</v>
      </c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33" t="s">
        <v>155</v>
      </c>
      <c r="AS130" s="17"/>
      <c r="AT130" s="133" t="s">
        <v>150</v>
      </c>
      <c r="AU130" s="133" t="s">
        <v>81</v>
      </c>
      <c r="AV130" s="17"/>
      <c r="AW130" s="17"/>
      <c r="AX130" s="17"/>
      <c r="AY130" s="3" t="s">
        <v>147</v>
      </c>
      <c r="AZ130" s="17"/>
      <c r="BA130" s="17"/>
      <c r="BB130" s="17"/>
      <c r="BC130" s="17"/>
      <c r="BD130" s="17"/>
      <c r="BE130" s="134">
        <f t="shared" si="17"/>
        <v>0</v>
      </c>
      <c r="BF130" s="134">
        <f t="shared" si="18"/>
        <v>0</v>
      </c>
      <c r="BG130" s="134">
        <f t="shared" si="19"/>
        <v>0</v>
      </c>
      <c r="BH130" s="134">
        <f t="shared" si="20"/>
        <v>0</v>
      </c>
      <c r="BI130" s="134">
        <f t="shared" si="21"/>
        <v>0</v>
      </c>
      <c r="BJ130" s="3" t="s">
        <v>81</v>
      </c>
      <c r="BK130" s="134">
        <f t="shared" si="22"/>
        <v>0</v>
      </c>
      <c r="BL130" s="3" t="s">
        <v>155</v>
      </c>
      <c r="BM130" s="133" t="s">
        <v>779</v>
      </c>
    </row>
    <row r="131" spans="1:65" ht="16.5" customHeight="1">
      <c r="A131" s="17"/>
      <c r="B131" s="18"/>
      <c r="C131" s="123" t="s">
        <v>523</v>
      </c>
      <c r="D131" s="123" t="s">
        <v>150</v>
      </c>
      <c r="E131" s="124" t="s">
        <v>990</v>
      </c>
      <c r="F131" s="125" t="s">
        <v>991</v>
      </c>
      <c r="G131" s="126" t="s">
        <v>943</v>
      </c>
      <c r="H131" s="127">
        <v>10</v>
      </c>
      <c r="I131" s="294"/>
      <c r="J131" s="128">
        <f t="shared" si="13"/>
        <v>0</v>
      </c>
      <c r="K131" s="125" t="s">
        <v>19</v>
      </c>
      <c r="L131" s="18"/>
      <c r="M131" s="129" t="s">
        <v>19</v>
      </c>
      <c r="N131" s="130" t="s">
        <v>44</v>
      </c>
      <c r="O131" s="17"/>
      <c r="P131" s="131">
        <f t="shared" si="14"/>
        <v>0</v>
      </c>
      <c r="Q131" s="131">
        <v>0</v>
      </c>
      <c r="R131" s="131">
        <f t="shared" si="15"/>
        <v>0</v>
      </c>
      <c r="S131" s="131">
        <v>0</v>
      </c>
      <c r="T131" s="132">
        <f t="shared" si="16"/>
        <v>0</v>
      </c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33" t="s">
        <v>155</v>
      </c>
      <c r="AS131" s="17"/>
      <c r="AT131" s="133" t="s">
        <v>150</v>
      </c>
      <c r="AU131" s="133" t="s">
        <v>81</v>
      </c>
      <c r="AV131" s="17"/>
      <c r="AW131" s="17"/>
      <c r="AX131" s="17"/>
      <c r="AY131" s="3" t="s">
        <v>147</v>
      </c>
      <c r="AZ131" s="17"/>
      <c r="BA131" s="17"/>
      <c r="BB131" s="17"/>
      <c r="BC131" s="17"/>
      <c r="BD131" s="17"/>
      <c r="BE131" s="134">
        <f t="shared" si="17"/>
        <v>0</v>
      </c>
      <c r="BF131" s="134">
        <f t="shared" si="18"/>
        <v>0</v>
      </c>
      <c r="BG131" s="134">
        <f t="shared" si="19"/>
        <v>0</v>
      </c>
      <c r="BH131" s="134">
        <f t="shared" si="20"/>
        <v>0</v>
      </c>
      <c r="BI131" s="134">
        <f t="shared" si="21"/>
        <v>0</v>
      </c>
      <c r="BJ131" s="3" t="s">
        <v>81</v>
      </c>
      <c r="BK131" s="134">
        <f t="shared" si="22"/>
        <v>0</v>
      </c>
      <c r="BL131" s="3" t="s">
        <v>155</v>
      </c>
      <c r="BM131" s="133" t="s">
        <v>780</v>
      </c>
    </row>
    <row r="132" spans="1:65" ht="16.5" customHeight="1">
      <c r="A132" s="17"/>
      <c r="B132" s="18"/>
      <c r="C132" s="123" t="s">
        <v>528</v>
      </c>
      <c r="D132" s="123" t="s">
        <v>150</v>
      </c>
      <c r="E132" s="124" t="s">
        <v>992</v>
      </c>
      <c r="F132" s="125" t="s">
        <v>993</v>
      </c>
      <c r="G132" s="126" t="s">
        <v>943</v>
      </c>
      <c r="H132" s="127">
        <v>7</v>
      </c>
      <c r="I132" s="294"/>
      <c r="J132" s="128">
        <f t="shared" si="13"/>
        <v>0</v>
      </c>
      <c r="K132" s="125" t="s">
        <v>19</v>
      </c>
      <c r="L132" s="18"/>
      <c r="M132" s="129" t="s">
        <v>19</v>
      </c>
      <c r="N132" s="130" t="s">
        <v>44</v>
      </c>
      <c r="O132" s="17"/>
      <c r="P132" s="131">
        <f t="shared" si="14"/>
        <v>0</v>
      </c>
      <c r="Q132" s="131">
        <v>0</v>
      </c>
      <c r="R132" s="131">
        <f t="shared" si="15"/>
        <v>0</v>
      </c>
      <c r="S132" s="131">
        <v>0</v>
      </c>
      <c r="T132" s="132">
        <f t="shared" si="16"/>
        <v>0</v>
      </c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33" t="s">
        <v>155</v>
      </c>
      <c r="AS132" s="17"/>
      <c r="AT132" s="133" t="s">
        <v>150</v>
      </c>
      <c r="AU132" s="133" t="s">
        <v>81</v>
      </c>
      <c r="AV132" s="17"/>
      <c r="AW132" s="17"/>
      <c r="AX132" s="17"/>
      <c r="AY132" s="3" t="s">
        <v>147</v>
      </c>
      <c r="AZ132" s="17"/>
      <c r="BA132" s="17"/>
      <c r="BB132" s="17"/>
      <c r="BC132" s="17"/>
      <c r="BD132" s="17"/>
      <c r="BE132" s="134">
        <f t="shared" si="17"/>
        <v>0</v>
      </c>
      <c r="BF132" s="134">
        <f t="shared" si="18"/>
        <v>0</v>
      </c>
      <c r="BG132" s="134">
        <f t="shared" si="19"/>
        <v>0</v>
      </c>
      <c r="BH132" s="134">
        <f t="shared" si="20"/>
        <v>0</v>
      </c>
      <c r="BI132" s="134">
        <f t="shared" si="21"/>
        <v>0</v>
      </c>
      <c r="BJ132" s="3" t="s">
        <v>81</v>
      </c>
      <c r="BK132" s="134">
        <f t="shared" si="22"/>
        <v>0</v>
      </c>
      <c r="BL132" s="3" t="s">
        <v>155</v>
      </c>
      <c r="BM132" s="133" t="s">
        <v>781</v>
      </c>
    </row>
    <row r="133" spans="1:65" ht="16.5" customHeight="1">
      <c r="A133" s="17"/>
      <c r="B133" s="18"/>
      <c r="C133" s="123" t="s">
        <v>534</v>
      </c>
      <c r="D133" s="123" t="s">
        <v>150</v>
      </c>
      <c r="E133" s="124" t="s">
        <v>998</v>
      </c>
      <c r="F133" s="125" t="s">
        <v>999</v>
      </c>
      <c r="G133" s="126" t="s">
        <v>943</v>
      </c>
      <c r="H133" s="127">
        <v>18</v>
      </c>
      <c r="I133" s="294"/>
      <c r="J133" s="128">
        <f t="shared" si="13"/>
        <v>0</v>
      </c>
      <c r="K133" s="125" t="s">
        <v>19</v>
      </c>
      <c r="L133" s="18"/>
      <c r="M133" s="129" t="s">
        <v>19</v>
      </c>
      <c r="N133" s="130" t="s">
        <v>44</v>
      </c>
      <c r="O133" s="17"/>
      <c r="P133" s="131">
        <f t="shared" si="14"/>
        <v>0</v>
      </c>
      <c r="Q133" s="131">
        <v>0</v>
      </c>
      <c r="R133" s="131">
        <f t="shared" si="15"/>
        <v>0</v>
      </c>
      <c r="S133" s="131">
        <v>0</v>
      </c>
      <c r="T133" s="132">
        <f t="shared" si="16"/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33" t="s">
        <v>155</v>
      </c>
      <c r="AS133" s="17"/>
      <c r="AT133" s="133" t="s">
        <v>150</v>
      </c>
      <c r="AU133" s="133" t="s">
        <v>81</v>
      </c>
      <c r="AV133" s="17"/>
      <c r="AW133" s="17"/>
      <c r="AX133" s="17"/>
      <c r="AY133" s="3" t="s">
        <v>147</v>
      </c>
      <c r="AZ133" s="17"/>
      <c r="BA133" s="17"/>
      <c r="BB133" s="17"/>
      <c r="BC133" s="17"/>
      <c r="BD133" s="17"/>
      <c r="BE133" s="134">
        <f t="shared" si="17"/>
        <v>0</v>
      </c>
      <c r="BF133" s="134">
        <f t="shared" si="18"/>
        <v>0</v>
      </c>
      <c r="BG133" s="134">
        <f t="shared" si="19"/>
        <v>0</v>
      </c>
      <c r="BH133" s="134">
        <f t="shared" si="20"/>
        <v>0</v>
      </c>
      <c r="BI133" s="134">
        <f t="shared" si="21"/>
        <v>0</v>
      </c>
      <c r="BJ133" s="3" t="s">
        <v>81</v>
      </c>
      <c r="BK133" s="134">
        <f t="shared" si="22"/>
        <v>0</v>
      </c>
      <c r="BL133" s="3" t="s">
        <v>155</v>
      </c>
      <c r="BM133" s="133" t="s">
        <v>784</v>
      </c>
    </row>
    <row r="134" spans="1:65" ht="25.5" customHeight="1">
      <c r="A134" s="111"/>
      <c r="B134" s="112"/>
      <c r="C134" s="111"/>
      <c r="D134" s="113" t="s">
        <v>72</v>
      </c>
      <c r="E134" s="114" t="s">
        <v>762</v>
      </c>
      <c r="F134" s="114" t="s">
        <v>1017</v>
      </c>
      <c r="G134" s="111"/>
      <c r="H134" s="111"/>
      <c r="I134" s="111"/>
      <c r="J134" s="115">
        <f>BK134</f>
        <v>0</v>
      </c>
      <c r="K134" s="111"/>
      <c r="L134" s="112"/>
      <c r="M134" s="116"/>
      <c r="N134" s="111"/>
      <c r="O134" s="111"/>
      <c r="P134" s="117">
        <f>SUM(P135:P147)</f>
        <v>0</v>
      </c>
      <c r="Q134" s="111"/>
      <c r="R134" s="117">
        <f>SUM(R135:R147)</f>
        <v>0</v>
      </c>
      <c r="S134" s="111"/>
      <c r="T134" s="118">
        <f>SUM(T135:T147)</f>
        <v>0</v>
      </c>
      <c r="U134" s="111"/>
      <c r="V134" s="111"/>
      <c r="W134" s="111"/>
      <c r="X134" s="111"/>
      <c r="Y134" s="111"/>
      <c r="Z134" s="111"/>
      <c r="AA134" s="111"/>
      <c r="AB134" s="111"/>
      <c r="AC134" s="111"/>
      <c r="AD134" s="111"/>
      <c r="AE134" s="111"/>
      <c r="AF134" s="111"/>
      <c r="AG134" s="111"/>
      <c r="AH134" s="111"/>
      <c r="AI134" s="111"/>
      <c r="AJ134" s="111"/>
      <c r="AK134" s="111"/>
      <c r="AL134" s="111"/>
      <c r="AM134" s="111"/>
      <c r="AN134" s="111"/>
      <c r="AO134" s="111"/>
      <c r="AP134" s="111"/>
      <c r="AQ134" s="111"/>
      <c r="AR134" s="113" t="s">
        <v>81</v>
      </c>
      <c r="AS134" s="111"/>
      <c r="AT134" s="119" t="s">
        <v>72</v>
      </c>
      <c r="AU134" s="119" t="s">
        <v>73</v>
      </c>
      <c r="AV134" s="111"/>
      <c r="AW134" s="111"/>
      <c r="AX134" s="111"/>
      <c r="AY134" s="113" t="s">
        <v>147</v>
      </c>
      <c r="AZ134" s="111"/>
      <c r="BA134" s="111"/>
      <c r="BB134" s="111"/>
      <c r="BC134" s="111"/>
      <c r="BD134" s="111"/>
      <c r="BE134" s="111"/>
      <c r="BF134" s="111"/>
      <c r="BG134" s="111"/>
      <c r="BH134" s="111"/>
      <c r="BI134" s="111"/>
      <c r="BJ134" s="111"/>
      <c r="BK134" s="120">
        <f>SUM(BK135:BK147)</f>
        <v>0</v>
      </c>
      <c r="BL134" s="111"/>
      <c r="BM134" s="111"/>
    </row>
    <row r="135" spans="1:65" ht="24" customHeight="1">
      <c r="A135" s="17"/>
      <c r="B135" s="18"/>
      <c r="C135" s="123" t="s">
        <v>539</v>
      </c>
      <c r="D135" s="123" t="s">
        <v>150</v>
      </c>
      <c r="E135" s="124" t="s">
        <v>1018</v>
      </c>
      <c r="F135" s="125" t="s">
        <v>1019</v>
      </c>
      <c r="G135" s="126" t="s">
        <v>731</v>
      </c>
      <c r="H135" s="127">
        <v>1</v>
      </c>
      <c r="I135" s="294"/>
      <c r="J135" s="128">
        <f t="shared" ref="J135:J147" si="23">ROUND(I135*H135,2)</f>
        <v>0</v>
      </c>
      <c r="K135" s="125" t="s">
        <v>19</v>
      </c>
      <c r="L135" s="18"/>
      <c r="M135" s="129" t="s">
        <v>19</v>
      </c>
      <c r="N135" s="130" t="s">
        <v>44</v>
      </c>
      <c r="O135" s="17"/>
      <c r="P135" s="131">
        <f t="shared" ref="P135:P147" si="24">O135*H135</f>
        <v>0</v>
      </c>
      <c r="Q135" s="131">
        <v>0</v>
      </c>
      <c r="R135" s="131">
        <f t="shared" ref="R135:R147" si="25">Q135*H135</f>
        <v>0</v>
      </c>
      <c r="S135" s="131">
        <v>0</v>
      </c>
      <c r="T135" s="132">
        <f t="shared" ref="T135:T147" si="26">S135*H135</f>
        <v>0</v>
      </c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33" t="s">
        <v>155</v>
      </c>
      <c r="AS135" s="17"/>
      <c r="AT135" s="133" t="s">
        <v>150</v>
      </c>
      <c r="AU135" s="133" t="s">
        <v>81</v>
      </c>
      <c r="AV135" s="17"/>
      <c r="AW135" s="17"/>
      <c r="AX135" s="17"/>
      <c r="AY135" s="3" t="s">
        <v>147</v>
      </c>
      <c r="AZ135" s="17"/>
      <c r="BA135" s="17"/>
      <c r="BB135" s="17"/>
      <c r="BC135" s="17"/>
      <c r="BD135" s="17"/>
      <c r="BE135" s="134">
        <f t="shared" ref="BE135:BE147" si="27">IF(N135="základní",J135,0)</f>
        <v>0</v>
      </c>
      <c r="BF135" s="134">
        <f t="shared" ref="BF135:BF147" si="28">IF(N135="snížená",J135,0)</f>
        <v>0</v>
      </c>
      <c r="BG135" s="134">
        <f t="shared" ref="BG135:BG147" si="29">IF(N135="zákl. přenesená",J135,0)</f>
        <v>0</v>
      </c>
      <c r="BH135" s="134">
        <f t="shared" ref="BH135:BH147" si="30">IF(N135="sníž. přenesená",J135,0)</f>
        <v>0</v>
      </c>
      <c r="BI135" s="134">
        <f t="shared" ref="BI135:BI147" si="31">IF(N135="nulová",J135,0)</f>
        <v>0</v>
      </c>
      <c r="BJ135" s="3" t="s">
        <v>81</v>
      </c>
      <c r="BK135" s="134">
        <f t="shared" ref="BK135:BK147" si="32">ROUND(I135*H135,2)</f>
        <v>0</v>
      </c>
      <c r="BL135" s="3" t="s">
        <v>155</v>
      </c>
      <c r="BM135" s="133" t="s">
        <v>786</v>
      </c>
    </row>
    <row r="136" spans="1:65" ht="16.5" customHeight="1">
      <c r="A136" s="17"/>
      <c r="B136" s="18"/>
      <c r="C136" s="123" t="s">
        <v>546</v>
      </c>
      <c r="D136" s="123" t="s">
        <v>150</v>
      </c>
      <c r="E136" s="124" t="s">
        <v>1020</v>
      </c>
      <c r="F136" s="125" t="s">
        <v>1021</v>
      </c>
      <c r="G136" s="126" t="s">
        <v>731</v>
      </c>
      <c r="H136" s="127">
        <v>1</v>
      </c>
      <c r="I136" s="294"/>
      <c r="J136" s="128">
        <f t="shared" si="23"/>
        <v>0</v>
      </c>
      <c r="K136" s="125" t="s">
        <v>19</v>
      </c>
      <c r="L136" s="18"/>
      <c r="M136" s="129" t="s">
        <v>19</v>
      </c>
      <c r="N136" s="130" t="s">
        <v>44</v>
      </c>
      <c r="O136" s="17"/>
      <c r="P136" s="131">
        <f t="shared" si="24"/>
        <v>0</v>
      </c>
      <c r="Q136" s="131">
        <v>0</v>
      </c>
      <c r="R136" s="131">
        <f t="shared" si="25"/>
        <v>0</v>
      </c>
      <c r="S136" s="131">
        <v>0</v>
      </c>
      <c r="T136" s="132">
        <f t="shared" si="26"/>
        <v>0</v>
      </c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33" t="s">
        <v>155</v>
      </c>
      <c r="AS136" s="17"/>
      <c r="AT136" s="133" t="s">
        <v>150</v>
      </c>
      <c r="AU136" s="133" t="s">
        <v>81</v>
      </c>
      <c r="AV136" s="17"/>
      <c r="AW136" s="17"/>
      <c r="AX136" s="17"/>
      <c r="AY136" s="3" t="s">
        <v>147</v>
      </c>
      <c r="AZ136" s="17"/>
      <c r="BA136" s="17"/>
      <c r="BB136" s="17"/>
      <c r="BC136" s="17"/>
      <c r="BD136" s="17"/>
      <c r="BE136" s="134">
        <f t="shared" si="27"/>
        <v>0</v>
      </c>
      <c r="BF136" s="134">
        <f t="shared" si="28"/>
        <v>0</v>
      </c>
      <c r="BG136" s="134">
        <f t="shared" si="29"/>
        <v>0</v>
      </c>
      <c r="BH136" s="134">
        <f t="shared" si="30"/>
        <v>0</v>
      </c>
      <c r="BI136" s="134">
        <f t="shared" si="31"/>
        <v>0</v>
      </c>
      <c r="BJ136" s="3" t="s">
        <v>81</v>
      </c>
      <c r="BK136" s="134">
        <f t="shared" si="32"/>
        <v>0</v>
      </c>
      <c r="BL136" s="3" t="s">
        <v>155</v>
      </c>
      <c r="BM136" s="133" t="s">
        <v>789</v>
      </c>
    </row>
    <row r="137" spans="1:65" ht="16.5" customHeight="1">
      <c r="A137" s="17"/>
      <c r="B137" s="18"/>
      <c r="C137" s="123" t="s">
        <v>552</v>
      </c>
      <c r="D137" s="123" t="s">
        <v>150</v>
      </c>
      <c r="E137" s="124" t="s">
        <v>1022</v>
      </c>
      <c r="F137" s="125" t="s">
        <v>1023</v>
      </c>
      <c r="G137" s="126" t="s">
        <v>731</v>
      </c>
      <c r="H137" s="127">
        <v>4</v>
      </c>
      <c r="I137" s="294"/>
      <c r="J137" s="128">
        <f t="shared" si="23"/>
        <v>0</v>
      </c>
      <c r="K137" s="125" t="s">
        <v>19</v>
      </c>
      <c r="L137" s="18"/>
      <c r="M137" s="129" t="s">
        <v>19</v>
      </c>
      <c r="N137" s="130" t="s">
        <v>44</v>
      </c>
      <c r="O137" s="17"/>
      <c r="P137" s="131">
        <f t="shared" si="24"/>
        <v>0</v>
      </c>
      <c r="Q137" s="131">
        <v>0</v>
      </c>
      <c r="R137" s="131">
        <f t="shared" si="25"/>
        <v>0</v>
      </c>
      <c r="S137" s="131">
        <v>0</v>
      </c>
      <c r="T137" s="132">
        <f t="shared" si="26"/>
        <v>0</v>
      </c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33" t="s">
        <v>155</v>
      </c>
      <c r="AS137" s="17"/>
      <c r="AT137" s="133" t="s">
        <v>150</v>
      </c>
      <c r="AU137" s="133" t="s">
        <v>81</v>
      </c>
      <c r="AV137" s="17"/>
      <c r="AW137" s="17"/>
      <c r="AX137" s="17"/>
      <c r="AY137" s="3" t="s">
        <v>147</v>
      </c>
      <c r="AZ137" s="17"/>
      <c r="BA137" s="17"/>
      <c r="BB137" s="17"/>
      <c r="BC137" s="17"/>
      <c r="BD137" s="17"/>
      <c r="BE137" s="134">
        <f t="shared" si="27"/>
        <v>0</v>
      </c>
      <c r="BF137" s="134">
        <f t="shared" si="28"/>
        <v>0</v>
      </c>
      <c r="BG137" s="134">
        <f t="shared" si="29"/>
        <v>0</v>
      </c>
      <c r="BH137" s="134">
        <f t="shared" si="30"/>
        <v>0</v>
      </c>
      <c r="BI137" s="134">
        <f t="shared" si="31"/>
        <v>0</v>
      </c>
      <c r="BJ137" s="3" t="s">
        <v>81</v>
      </c>
      <c r="BK137" s="134">
        <f t="shared" si="32"/>
        <v>0</v>
      </c>
      <c r="BL137" s="3" t="s">
        <v>155</v>
      </c>
      <c r="BM137" s="133" t="s">
        <v>792</v>
      </c>
    </row>
    <row r="138" spans="1:65" ht="16.5" customHeight="1">
      <c r="A138" s="17"/>
      <c r="B138" s="18"/>
      <c r="C138" s="123" t="s">
        <v>557</v>
      </c>
      <c r="D138" s="123" t="s">
        <v>150</v>
      </c>
      <c r="E138" s="124" t="s">
        <v>1024</v>
      </c>
      <c r="F138" s="125" t="s">
        <v>1025</v>
      </c>
      <c r="G138" s="126" t="s">
        <v>731</v>
      </c>
      <c r="H138" s="127">
        <v>2</v>
      </c>
      <c r="I138" s="294"/>
      <c r="J138" s="128">
        <f t="shared" si="23"/>
        <v>0</v>
      </c>
      <c r="K138" s="125" t="s">
        <v>19</v>
      </c>
      <c r="L138" s="18"/>
      <c r="M138" s="129" t="s">
        <v>19</v>
      </c>
      <c r="N138" s="130" t="s">
        <v>44</v>
      </c>
      <c r="O138" s="17"/>
      <c r="P138" s="131">
        <f t="shared" si="24"/>
        <v>0</v>
      </c>
      <c r="Q138" s="131">
        <v>0</v>
      </c>
      <c r="R138" s="131">
        <f t="shared" si="25"/>
        <v>0</v>
      </c>
      <c r="S138" s="131">
        <v>0</v>
      </c>
      <c r="T138" s="132">
        <f t="shared" si="26"/>
        <v>0</v>
      </c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33" t="s">
        <v>155</v>
      </c>
      <c r="AS138" s="17"/>
      <c r="AT138" s="133" t="s">
        <v>150</v>
      </c>
      <c r="AU138" s="133" t="s">
        <v>81</v>
      </c>
      <c r="AV138" s="17"/>
      <c r="AW138" s="17"/>
      <c r="AX138" s="17"/>
      <c r="AY138" s="3" t="s">
        <v>147</v>
      </c>
      <c r="AZ138" s="17"/>
      <c r="BA138" s="17"/>
      <c r="BB138" s="17"/>
      <c r="BC138" s="17"/>
      <c r="BD138" s="17"/>
      <c r="BE138" s="134">
        <f t="shared" si="27"/>
        <v>0</v>
      </c>
      <c r="BF138" s="134">
        <f t="shared" si="28"/>
        <v>0</v>
      </c>
      <c r="BG138" s="134">
        <f t="shared" si="29"/>
        <v>0</v>
      </c>
      <c r="BH138" s="134">
        <f t="shared" si="30"/>
        <v>0</v>
      </c>
      <c r="BI138" s="134">
        <f t="shared" si="31"/>
        <v>0</v>
      </c>
      <c r="BJ138" s="3" t="s">
        <v>81</v>
      </c>
      <c r="BK138" s="134">
        <f t="shared" si="32"/>
        <v>0</v>
      </c>
      <c r="BL138" s="3" t="s">
        <v>155</v>
      </c>
      <c r="BM138" s="133" t="s">
        <v>793</v>
      </c>
    </row>
    <row r="139" spans="1:65" ht="16.5" customHeight="1">
      <c r="A139" s="17"/>
      <c r="B139" s="18"/>
      <c r="C139" s="123" t="s">
        <v>562</v>
      </c>
      <c r="D139" s="123" t="s">
        <v>150</v>
      </c>
      <c r="E139" s="124" t="s">
        <v>1026</v>
      </c>
      <c r="F139" s="125" t="s">
        <v>1027</v>
      </c>
      <c r="G139" s="126" t="s">
        <v>731</v>
      </c>
      <c r="H139" s="127">
        <v>2</v>
      </c>
      <c r="I139" s="294"/>
      <c r="J139" s="128">
        <f t="shared" si="23"/>
        <v>0</v>
      </c>
      <c r="K139" s="125" t="s">
        <v>19</v>
      </c>
      <c r="L139" s="18"/>
      <c r="M139" s="129" t="s">
        <v>19</v>
      </c>
      <c r="N139" s="130" t="s">
        <v>44</v>
      </c>
      <c r="O139" s="17"/>
      <c r="P139" s="131">
        <f t="shared" si="24"/>
        <v>0</v>
      </c>
      <c r="Q139" s="131">
        <v>0</v>
      </c>
      <c r="R139" s="131">
        <f t="shared" si="25"/>
        <v>0</v>
      </c>
      <c r="S139" s="131">
        <v>0</v>
      </c>
      <c r="T139" s="132">
        <f t="shared" si="26"/>
        <v>0</v>
      </c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33" t="s">
        <v>155</v>
      </c>
      <c r="AS139" s="17"/>
      <c r="AT139" s="133" t="s">
        <v>150</v>
      </c>
      <c r="AU139" s="133" t="s">
        <v>81</v>
      </c>
      <c r="AV139" s="17"/>
      <c r="AW139" s="17"/>
      <c r="AX139" s="17"/>
      <c r="AY139" s="3" t="s">
        <v>147</v>
      </c>
      <c r="AZ139" s="17"/>
      <c r="BA139" s="17"/>
      <c r="BB139" s="17"/>
      <c r="BC139" s="17"/>
      <c r="BD139" s="17"/>
      <c r="BE139" s="134">
        <f t="shared" si="27"/>
        <v>0</v>
      </c>
      <c r="BF139" s="134">
        <f t="shared" si="28"/>
        <v>0</v>
      </c>
      <c r="BG139" s="134">
        <f t="shared" si="29"/>
        <v>0</v>
      </c>
      <c r="BH139" s="134">
        <f t="shared" si="30"/>
        <v>0</v>
      </c>
      <c r="BI139" s="134">
        <f t="shared" si="31"/>
        <v>0</v>
      </c>
      <c r="BJ139" s="3" t="s">
        <v>81</v>
      </c>
      <c r="BK139" s="134">
        <f t="shared" si="32"/>
        <v>0</v>
      </c>
      <c r="BL139" s="3" t="s">
        <v>155</v>
      </c>
      <c r="BM139" s="133" t="s">
        <v>794</v>
      </c>
    </row>
    <row r="140" spans="1:65" ht="16.5" customHeight="1">
      <c r="A140" s="17"/>
      <c r="B140" s="18"/>
      <c r="C140" s="123" t="s">
        <v>567</v>
      </c>
      <c r="D140" s="123" t="s">
        <v>150</v>
      </c>
      <c r="E140" s="124" t="s">
        <v>1011</v>
      </c>
      <c r="F140" s="125" t="s">
        <v>1012</v>
      </c>
      <c r="G140" s="126" t="s">
        <v>731</v>
      </c>
      <c r="H140" s="127">
        <v>4</v>
      </c>
      <c r="I140" s="294"/>
      <c r="J140" s="128">
        <f t="shared" si="23"/>
        <v>0</v>
      </c>
      <c r="K140" s="125" t="s">
        <v>19</v>
      </c>
      <c r="L140" s="18"/>
      <c r="M140" s="129" t="s">
        <v>19</v>
      </c>
      <c r="N140" s="130" t="s">
        <v>44</v>
      </c>
      <c r="O140" s="17"/>
      <c r="P140" s="131">
        <f t="shared" si="24"/>
        <v>0</v>
      </c>
      <c r="Q140" s="131">
        <v>0</v>
      </c>
      <c r="R140" s="131">
        <f t="shared" si="25"/>
        <v>0</v>
      </c>
      <c r="S140" s="131">
        <v>0</v>
      </c>
      <c r="T140" s="132">
        <f t="shared" si="26"/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33" t="s">
        <v>155</v>
      </c>
      <c r="AS140" s="17"/>
      <c r="AT140" s="133" t="s">
        <v>150</v>
      </c>
      <c r="AU140" s="133" t="s">
        <v>81</v>
      </c>
      <c r="AV140" s="17"/>
      <c r="AW140" s="17"/>
      <c r="AX140" s="17"/>
      <c r="AY140" s="3" t="s">
        <v>147</v>
      </c>
      <c r="AZ140" s="17"/>
      <c r="BA140" s="17"/>
      <c r="BB140" s="17"/>
      <c r="BC140" s="17"/>
      <c r="BD140" s="17"/>
      <c r="BE140" s="134">
        <f t="shared" si="27"/>
        <v>0</v>
      </c>
      <c r="BF140" s="134">
        <f t="shared" si="28"/>
        <v>0</v>
      </c>
      <c r="BG140" s="134">
        <f t="shared" si="29"/>
        <v>0</v>
      </c>
      <c r="BH140" s="134">
        <f t="shared" si="30"/>
        <v>0</v>
      </c>
      <c r="BI140" s="134">
        <f t="shared" si="31"/>
        <v>0</v>
      </c>
      <c r="BJ140" s="3" t="s">
        <v>81</v>
      </c>
      <c r="BK140" s="134">
        <f t="shared" si="32"/>
        <v>0</v>
      </c>
      <c r="BL140" s="3" t="s">
        <v>155</v>
      </c>
      <c r="BM140" s="133" t="s">
        <v>795</v>
      </c>
    </row>
    <row r="141" spans="1:65" ht="16.5" customHeight="1">
      <c r="A141" s="17"/>
      <c r="B141" s="18"/>
      <c r="C141" s="123" t="s">
        <v>572</v>
      </c>
      <c r="D141" s="123" t="s">
        <v>150</v>
      </c>
      <c r="E141" s="124" t="s">
        <v>1013</v>
      </c>
      <c r="F141" s="125" t="s">
        <v>1014</v>
      </c>
      <c r="G141" s="126" t="s">
        <v>731</v>
      </c>
      <c r="H141" s="127">
        <v>4</v>
      </c>
      <c r="I141" s="294"/>
      <c r="J141" s="128">
        <f t="shared" si="23"/>
        <v>0</v>
      </c>
      <c r="K141" s="125" t="s">
        <v>19</v>
      </c>
      <c r="L141" s="18"/>
      <c r="M141" s="129" t="s">
        <v>19</v>
      </c>
      <c r="N141" s="130" t="s">
        <v>44</v>
      </c>
      <c r="O141" s="17"/>
      <c r="P141" s="131">
        <f t="shared" si="24"/>
        <v>0</v>
      </c>
      <c r="Q141" s="131">
        <v>0</v>
      </c>
      <c r="R141" s="131">
        <f t="shared" si="25"/>
        <v>0</v>
      </c>
      <c r="S141" s="131">
        <v>0</v>
      </c>
      <c r="T141" s="132">
        <f t="shared" si="26"/>
        <v>0</v>
      </c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33" t="s">
        <v>155</v>
      </c>
      <c r="AS141" s="17"/>
      <c r="AT141" s="133" t="s">
        <v>150</v>
      </c>
      <c r="AU141" s="133" t="s">
        <v>81</v>
      </c>
      <c r="AV141" s="17"/>
      <c r="AW141" s="17"/>
      <c r="AX141" s="17"/>
      <c r="AY141" s="3" t="s">
        <v>147</v>
      </c>
      <c r="AZ141" s="17"/>
      <c r="BA141" s="17"/>
      <c r="BB141" s="17"/>
      <c r="BC141" s="17"/>
      <c r="BD141" s="17"/>
      <c r="BE141" s="134">
        <f t="shared" si="27"/>
        <v>0</v>
      </c>
      <c r="BF141" s="134">
        <f t="shared" si="28"/>
        <v>0</v>
      </c>
      <c r="BG141" s="134">
        <f t="shared" si="29"/>
        <v>0</v>
      </c>
      <c r="BH141" s="134">
        <f t="shared" si="30"/>
        <v>0</v>
      </c>
      <c r="BI141" s="134">
        <f t="shared" si="31"/>
        <v>0</v>
      </c>
      <c r="BJ141" s="3" t="s">
        <v>81</v>
      </c>
      <c r="BK141" s="134">
        <f t="shared" si="32"/>
        <v>0</v>
      </c>
      <c r="BL141" s="3" t="s">
        <v>155</v>
      </c>
      <c r="BM141" s="133" t="s">
        <v>796</v>
      </c>
    </row>
    <row r="142" spans="1:65" ht="16.5" customHeight="1">
      <c r="A142" s="17"/>
      <c r="B142" s="18"/>
      <c r="C142" s="123" t="s">
        <v>577</v>
      </c>
      <c r="D142" s="123" t="s">
        <v>150</v>
      </c>
      <c r="E142" s="124" t="s">
        <v>1015</v>
      </c>
      <c r="F142" s="125" t="s">
        <v>1016</v>
      </c>
      <c r="G142" s="126" t="s">
        <v>731</v>
      </c>
      <c r="H142" s="127">
        <v>1</v>
      </c>
      <c r="I142" s="294"/>
      <c r="J142" s="128">
        <f t="shared" si="23"/>
        <v>0</v>
      </c>
      <c r="K142" s="125" t="s">
        <v>19</v>
      </c>
      <c r="L142" s="18"/>
      <c r="M142" s="129" t="s">
        <v>19</v>
      </c>
      <c r="N142" s="130" t="s">
        <v>44</v>
      </c>
      <c r="O142" s="17"/>
      <c r="P142" s="131">
        <f t="shared" si="24"/>
        <v>0</v>
      </c>
      <c r="Q142" s="131">
        <v>0</v>
      </c>
      <c r="R142" s="131">
        <f t="shared" si="25"/>
        <v>0</v>
      </c>
      <c r="S142" s="131">
        <v>0</v>
      </c>
      <c r="T142" s="132">
        <f t="shared" si="26"/>
        <v>0</v>
      </c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33" t="s">
        <v>155</v>
      </c>
      <c r="AS142" s="17"/>
      <c r="AT142" s="133" t="s">
        <v>150</v>
      </c>
      <c r="AU142" s="133" t="s">
        <v>81</v>
      </c>
      <c r="AV142" s="17"/>
      <c r="AW142" s="17"/>
      <c r="AX142" s="17"/>
      <c r="AY142" s="3" t="s">
        <v>147</v>
      </c>
      <c r="AZ142" s="17"/>
      <c r="BA142" s="17"/>
      <c r="BB142" s="17"/>
      <c r="BC142" s="17"/>
      <c r="BD142" s="17"/>
      <c r="BE142" s="134">
        <f t="shared" si="27"/>
        <v>0</v>
      </c>
      <c r="BF142" s="134">
        <f t="shared" si="28"/>
        <v>0</v>
      </c>
      <c r="BG142" s="134">
        <f t="shared" si="29"/>
        <v>0</v>
      </c>
      <c r="BH142" s="134">
        <f t="shared" si="30"/>
        <v>0</v>
      </c>
      <c r="BI142" s="134">
        <f t="shared" si="31"/>
        <v>0</v>
      </c>
      <c r="BJ142" s="3" t="s">
        <v>81</v>
      </c>
      <c r="BK142" s="134">
        <f t="shared" si="32"/>
        <v>0</v>
      </c>
      <c r="BL142" s="3" t="s">
        <v>155</v>
      </c>
      <c r="BM142" s="133" t="s">
        <v>797</v>
      </c>
    </row>
    <row r="143" spans="1:65" ht="16.5" customHeight="1">
      <c r="A143" s="17"/>
      <c r="B143" s="18"/>
      <c r="C143" s="123" t="s">
        <v>582</v>
      </c>
      <c r="D143" s="123" t="s">
        <v>150</v>
      </c>
      <c r="E143" s="124" t="s">
        <v>1028</v>
      </c>
      <c r="F143" s="125" t="s">
        <v>1029</v>
      </c>
      <c r="G143" s="126" t="s">
        <v>731</v>
      </c>
      <c r="H143" s="127">
        <v>1</v>
      </c>
      <c r="I143" s="294"/>
      <c r="J143" s="128">
        <f t="shared" si="23"/>
        <v>0</v>
      </c>
      <c r="K143" s="125" t="s">
        <v>19</v>
      </c>
      <c r="L143" s="18"/>
      <c r="M143" s="129" t="s">
        <v>19</v>
      </c>
      <c r="N143" s="130" t="s">
        <v>44</v>
      </c>
      <c r="O143" s="17"/>
      <c r="P143" s="131">
        <f t="shared" si="24"/>
        <v>0</v>
      </c>
      <c r="Q143" s="131">
        <v>0</v>
      </c>
      <c r="R143" s="131">
        <f t="shared" si="25"/>
        <v>0</v>
      </c>
      <c r="S143" s="131">
        <v>0</v>
      </c>
      <c r="T143" s="132">
        <f t="shared" si="26"/>
        <v>0</v>
      </c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33" t="s">
        <v>155</v>
      </c>
      <c r="AS143" s="17"/>
      <c r="AT143" s="133" t="s">
        <v>150</v>
      </c>
      <c r="AU143" s="133" t="s">
        <v>81</v>
      </c>
      <c r="AV143" s="17"/>
      <c r="AW143" s="17"/>
      <c r="AX143" s="17"/>
      <c r="AY143" s="3" t="s">
        <v>147</v>
      </c>
      <c r="AZ143" s="17"/>
      <c r="BA143" s="17"/>
      <c r="BB143" s="17"/>
      <c r="BC143" s="17"/>
      <c r="BD143" s="17"/>
      <c r="BE143" s="134">
        <f t="shared" si="27"/>
        <v>0</v>
      </c>
      <c r="BF143" s="134">
        <f t="shared" si="28"/>
        <v>0</v>
      </c>
      <c r="BG143" s="134">
        <f t="shared" si="29"/>
        <v>0</v>
      </c>
      <c r="BH143" s="134">
        <f t="shared" si="30"/>
        <v>0</v>
      </c>
      <c r="BI143" s="134">
        <f t="shared" si="31"/>
        <v>0</v>
      </c>
      <c r="BJ143" s="3" t="s">
        <v>81</v>
      </c>
      <c r="BK143" s="134">
        <f t="shared" si="32"/>
        <v>0</v>
      </c>
      <c r="BL143" s="3" t="s">
        <v>155</v>
      </c>
      <c r="BM143" s="133" t="s">
        <v>798</v>
      </c>
    </row>
    <row r="144" spans="1:65" ht="16.5" customHeight="1">
      <c r="A144" s="17"/>
      <c r="B144" s="18"/>
      <c r="C144" s="123" t="s">
        <v>589</v>
      </c>
      <c r="D144" s="123" t="s">
        <v>150</v>
      </c>
      <c r="E144" s="124" t="s">
        <v>988</v>
      </c>
      <c r="F144" s="125" t="s">
        <v>989</v>
      </c>
      <c r="G144" s="126" t="s">
        <v>943</v>
      </c>
      <c r="H144" s="127">
        <v>3</v>
      </c>
      <c r="I144" s="294"/>
      <c r="J144" s="128">
        <f t="shared" si="23"/>
        <v>0</v>
      </c>
      <c r="K144" s="125" t="s">
        <v>19</v>
      </c>
      <c r="L144" s="18"/>
      <c r="M144" s="129" t="s">
        <v>19</v>
      </c>
      <c r="N144" s="130" t="s">
        <v>44</v>
      </c>
      <c r="O144" s="17"/>
      <c r="P144" s="131">
        <f t="shared" si="24"/>
        <v>0</v>
      </c>
      <c r="Q144" s="131">
        <v>0</v>
      </c>
      <c r="R144" s="131">
        <f t="shared" si="25"/>
        <v>0</v>
      </c>
      <c r="S144" s="131">
        <v>0</v>
      </c>
      <c r="T144" s="132">
        <f t="shared" si="26"/>
        <v>0</v>
      </c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33" t="s">
        <v>155</v>
      </c>
      <c r="AS144" s="17"/>
      <c r="AT144" s="133" t="s">
        <v>150</v>
      </c>
      <c r="AU144" s="133" t="s">
        <v>81</v>
      </c>
      <c r="AV144" s="17"/>
      <c r="AW144" s="17"/>
      <c r="AX144" s="17"/>
      <c r="AY144" s="3" t="s">
        <v>147</v>
      </c>
      <c r="AZ144" s="17"/>
      <c r="BA144" s="17"/>
      <c r="BB144" s="17"/>
      <c r="BC144" s="17"/>
      <c r="BD144" s="17"/>
      <c r="BE144" s="134">
        <f t="shared" si="27"/>
        <v>0</v>
      </c>
      <c r="BF144" s="134">
        <f t="shared" si="28"/>
        <v>0</v>
      </c>
      <c r="BG144" s="134">
        <f t="shared" si="29"/>
        <v>0</v>
      </c>
      <c r="BH144" s="134">
        <f t="shared" si="30"/>
        <v>0</v>
      </c>
      <c r="BI144" s="134">
        <f t="shared" si="31"/>
        <v>0</v>
      </c>
      <c r="BJ144" s="3" t="s">
        <v>81</v>
      </c>
      <c r="BK144" s="134">
        <f t="shared" si="32"/>
        <v>0</v>
      </c>
      <c r="BL144" s="3" t="s">
        <v>155</v>
      </c>
      <c r="BM144" s="133" t="s">
        <v>799</v>
      </c>
    </row>
    <row r="145" spans="1:65" ht="16.5" customHeight="1">
      <c r="A145" s="17"/>
      <c r="B145" s="18"/>
      <c r="C145" s="123" t="s">
        <v>595</v>
      </c>
      <c r="D145" s="123" t="s">
        <v>150</v>
      </c>
      <c r="E145" s="124" t="s">
        <v>990</v>
      </c>
      <c r="F145" s="125" t="s">
        <v>991</v>
      </c>
      <c r="G145" s="126" t="s">
        <v>943</v>
      </c>
      <c r="H145" s="127">
        <v>10</v>
      </c>
      <c r="I145" s="294"/>
      <c r="J145" s="128">
        <f t="shared" si="23"/>
        <v>0</v>
      </c>
      <c r="K145" s="125" t="s">
        <v>19</v>
      </c>
      <c r="L145" s="18"/>
      <c r="M145" s="129" t="s">
        <v>19</v>
      </c>
      <c r="N145" s="130" t="s">
        <v>44</v>
      </c>
      <c r="O145" s="17"/>
      <c r="P145" s="131">
        <f t="shared" si="24"/>
        <v>0</v>
      </c>
      <c r="Q145" s="131">
        <v>0</v>
      </c>
      <c r="R145" s="131">
        <f t="shared" si="25"/>
        <v>0</v>
      </c>
      <c r="S145" s="131">
        <v>0</v>
      </c>
      <c r="T145" s="132">
        <f t="shared" si="26"/>
        <v>0</v>
      </c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33" t="s">
        <v>155</v>
      </c>
      <c r="AS145" s="17"/>
      <c r="AT145" s="133" t="s">
        <v>150</v>
      </c>
      <c r="AU145" s="133" t="s">
        <v>81</v>
      </c>
      <c r="AV145" s="17"/>
      <c r="AW145" s="17"/>
      <c r="AX145" s="17"/>
      <c r="AY145" s="3" t="s">
        <v>147</v>
      </c>
      <c r="AZ145" s="17"/>
      <c r="BA145" s="17"/>
      <c r="BB145" s="17"/>
      <c r="BC145" s="17"/>
      <c r="BD145" s="17"/>
      <c r="BE145" s="134">
        <f t="shared" si="27"/>
        <v>0</v>
      </c>
      <c r="BF145" s="134">
        <f t="shared" si="28"/>
        <v>0</v>
      </c>
      <c r="BG145" s="134">
        <f t="shared" si="29"/>
        <v>0</v>
      </c>
      <c r="BH145" s="134">
        <f t="shared" si="30"/>
        <v>0</v>
      </c>
      <c r="BI145" s="134">
        <f t="shared" si="31"/>
        <v>0</v>
      </c>
      <c r="BJ145" s="3" t="s">
        <v>81</v>
      </c>
      <c r="BK145" s="134">
        <f t="shared" si="32"/>
        <v>0</v>
      </c>
      <c r="BL145" s="3" t="s">
        <v>155</v>
      </c>
      <c r="BM145" s="133" t="s">
        <v>800</v>
      </c>
    </row>
    <row r="146" spans="1:65" ht="16.5" customHeight="1">
      <c r="A146" s="17"/>
      <c r="B146" s="18"/>
      <c r="C146" s="123" t="s">
        <v>600</v>
      </c>
      <c r="D146" s="123" t="s">
        <v>150</v>
      </c>
      <c r="E146" s="124" t="s">
        <v>992</v>
      </c>
      <c r="F146" s="125" t="s">
        <v>993</v>
      </c>
      <c r="G146" s="126" t="s">
        <v>943</v>
      </c>
      <c r="H146" s="127">
        <v>12</v>
      </c>
      <c r="I146" s="294"/>
      <c r="J146" s="128">
        <f t="shared" si="23"/>
        <v>0</v>
      </c>
      <c r="K146" s="125" t="s">
        <v>19</v>
      </c>
      <c r="L146" s="18"/>
      <c r="M146" s="129" t="s">
        <v>19</v>
      </c>
      <c r="N146" s="130" t="s">
        <v>44</v>
      </c>
      <c r="O146" s="17"/>
      <c r="P146" s="131">
        <f t="shared" si="24"/>
        <v>0</v>
      </c>
      <c r="Q146" s="131">
        <v>0</v>
      </c>
      <c r="R146" s="131">
        <f t="shared" si="25"/>
        <v>0</v>
      </c>
      <c r="S146" s="131">
        <v>0</v>
      </c>
      <c r="T146" s="132">
        <f t="shared" si="26"/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33" t="s">
        <v>155</v>
      </c>
      <c r="AS146" s="17"/>
      <c r="AT146" s="133" t="s">
        <v>150</v>
      </c>
      <c r="AU146" s="133" t="s">
        <v>81</v>
      </c>
      <c r="AV146" s="17"/>
      <c r="AW146" s="17"/>
      <c r="AX146" s="17"/>
      <c r="AY146" s="3" t="s">
        <v>147</v>
      </c>
      <c r="AZ146" s="17"/>
      <c r="BA146" s="17"/>
      <c r="BB146" s="17"/>
      <c r="BC146" s="17"/>
      <c r="BD146" s="17"/>
      <c r="BE146" s="134">
        <f t="shared" si="27"/>
        <v>0</v>
      </c>
      <c r="BF146" s="134">
        <f t="shared" si="28"/>
        <v>0</v>
      </c>
      <c r="BG146" s="134">
        <f t="shared" si="29"/>
        <v>0</v>
      </c>
      <c r="BH146" s="134">
        <f t="shared" si="30"/>
        <v>0</v>
      </c>
      <c r="BI146" s="134">
        <f t="shared" si="31"/>
        <v>0</v>
      </c>
      <c r="BJ146" s="3" t="s">
        <v>81</v>
      </c>
      <c r="BK146" s="134">
        <f t="shared" si="32"/>
        <v>0</v>
      </c>
      <c r="BL146" s="3" t="s">
        <v>155</v>
      </c>
      <c r="BM146" s="133" t="s">
        <v>801</v>
      </c>
    </row>
    <row r="147" spans="1:65" ht="16.5" customHeight="1">
      <c r="A147" s="17"/>
      <c r="B147" s="18"/>
      <c r="C147" s="123" t="s">
        <v>605</v>
      </c>
      <c r="D147" s="123" t="s">
        <v>150</v>
      </c>
      <c r="E147" s="124" t="s">
        <v>998</v>
      </c>
      <c r="F147" s="125" t="s">
        <v>999</v>
      </c>
      <c r="G147" s="126" t="s">
        <v>943</v>
      </c>
      <c r="H147" s="127">
        <v>12</v>
      </c>
      <c r="I147" s="294"/>
      <c r="J147" s="128">
        <f t="shared" si="23"/>
        <v>0</v>
      </c>
      <c r="K147" s="125" t="s">
        <v>19</v>
      </c>
      <c r="L147" s="18"/>
      <c r="M147" s="129" t="s">
        <v>19</v>
      </c>
      <c r="N147" s="130" t="s">
        <v>44</v>
      </c>
      <c r="O147" s="17"/>
      <c r="P147" s="131">
        <f t="shared" si="24"/>
        <v>0</v>
      </c>
      <c r="Q147" s="131">
        <v>0</v>
      </c>
      <c r="R147" s="131">
        <f t="shared" si="25"/>
        <v>0</v>
      </c>
      <c r="S147" s="131">
        <v>0</v>
      </c>
      <c r="T147" s="132">
        <f t="shared" si="26"/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33" t="s">
        <v>155</v>
      </c>
      <c r="AS147" s="17"/>
      <c r="AT147" s="133" t="s">
        <v>150</v>
      </c>
      <c r="AU147" s="133" t="s">
        <v>81</v>
      </c>
      <c r="AV147" s="17"/>
      <c r="AW147" s="17"/>
      <c r="AX147" s="17"/>
      <c r="AY147" s="3" t="s">
        <v>147</v>
      </c>
      <c r="AZ147" s="17"/>
      <c r="BA147" s="17"/>
      <c r="BB147" s="17"/>
      <c r="BC147" s="17"/>
      <c r="BD147" s="17"/>
      <c r="BE147" s="134">
        <f t="shared" si="27"/>
        <v>0</v>
      </c>
      <c r="BF147" s="134">
        <f t="shared" si="28"/>
        <v>0</v>
      </c>
      <c r="BG147" s="134">
        <f t="shared" si="29"/>
        <v>0</v>
      </c>
      <c r="BH147" s="134">
        <f t="shared" si="30"/>
        <v>0</v>
      </c>
      <c r="BI147" s="134">
        <f t="shared" si="31"/>
        <v>0</v>
      </c>
      <c r="BJ147" s="3" t="s">
        <v>81</v>
      </c>
      <c r="BK147" s="134">
        <f t="shared" si="32"/>
        <v>0</v>
      </c>
      <c r="BL147" s="3" t="s">
        <v>155</v>
      </c>
      <c r="BM147" s="133" t="s">
        <v>802</v>
      </c>
    </row>
    <row r="148" spans="1:65" ht="25.5" customHeight="1">
      <c r="A148" s="111"/>
      <c r="B148" s="112"/>
      <c r="C148" s="111"/>
      <c r="D148" s="113" t="s">
        <v>72</v>
      </c>
      <c r="E148" s="114" t="s">
        <v>782</v>
      </c>
      <c r="F148" s="114" t="s">
        <v>1030</v>
      </c>
      <c r="G148" s="111"/>
      <c r="H148" s="111"/>
      <c r="I148" s="111"/>
      <c r="J148" s="115">
        <f>BK148</f>
        <v>0</v>
      </c>
      <c r="K148" s="111"/>
      <c r="L148" s="112"/>
      <c r="M148" s="116"/>
      <c r="N148" s="111"/>
      <c r="O148" s="111"/>
      <c r="P148" s="117">
        <f>SUM(P149:P163)</f>
        <v>0</v>
      </c>
      <c r="Q148" s="111"/>
      <c r="R148" s="117">
        <f>SUM(R149:R163)</f>
        <v>0</v>
      </c>
      <c r="S148" s="111"/>
      <c r="T148" s="118">
        <f>SUM(T149:T163)</f>
        <v>0</v>
      </c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  <c r="AL148" s="111"/>
      <c r="AM148" s="111"/>
      <c r="AN148" s="111"/>
      <c r="AO148" s="111"/>
      <c r="AP148" s="111"/>
      <c r="AQ148" s="111"/>
      <c r="AR148" s="113" t="s">
        <v>81</v>
      </c>
      <c r="AS148" s="111"/>
      <c r="AT148" s="119" t="s">
        <v>72</v>
      </c>
      <c r="AU148" s="119" t="s">
        <v>73</v>
      </c>
      <c r="AV148" s="111"/>
      <c r="AW148" s="111"/>
      <c r="AX148" s="111"/>
      <c r="AY148" s="113" t="s">
        <v>147</v>
      </c>
      <c r="AZ148" s="111"/>
      <c r="BA148" s="111"/>
      <c r="BB148" s="111"/>
      <c r="BC148" s="111"/>
      <c r="BD148" s="111"/>
      <c r="BE148" s="111"/>
      <c r="BF148" s="111"/>
      <c r="BG148" s="111"/>
      <c r="BH148" s="111"/>
      <c r="BI148" s="111"/>
      <c r="BJ148" s="111"/>
      <c r="BK148" s="120">
        <f>SUM(BK149:BK163)</f>
        <v>0</v>
      </c>
      <c r="BL148" s="111"/>
      <c r="BM148" s="111"/>
    </row>
    <row r="149" spans="1:65" ht="16.5" customHeight="1">
      <c r="A149" s="17"/>
      <c r="B149" s="18"/>
      <c r="C149" s="123" t="s">
        <v>610</v>
      </c>
      <c r="D149" s="123" t="s">
        <v>150</v>
      </c>
      <c r="E149" s="124" t="s">
        <v>1031</v>
      </c>
      <c r="F149" s="125" t="s">
        <v>1032</v>
      </c>
      <c r="G149" s="126" t="s">
        <v>731</v>
      </c>
      <c r="H149" s="127">
        <v>1</v>
      </c>
      <c r="I149" s="294"/>
      <c r="J149" s="128">
        <f t="shared" ref="J149:J163" si="33">ROUND(I149*H149,2)</f>
        <v>0</v>
      </c>
      <c r="K149" s="125" t="s">
        <v>19</v>
      </c>
      <c r="L149" s="18"/>
      <c r="M149" s="129" t="s">
        <v>19</v>
      </c>
      <c r="N149" s="130" t="s">
        <v>44</v>
      </c>
      <c r="O149" s="17"/>
      <c r="P149" s="131">
        <f t="shared" ref="P149:P163" si="34">O149*H149</f>
        <v>0</v>
      </c>
      <c r="Q149" s="131">
        <v>0</v>
      </c>
      <c r="R149" s="131">
        <f t="shared" ref="R149:R163" si="35">Q149*H149</f>
        <v>0</v>
      </c>
      <c r="S149" s="131">
        <v>0</v>
      </c>
      <c r="T149" s="132">
        <f t="shared" ref="T149:T163" si="36">S149*H149</f>
        <v>0</v>
      </c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33" t="s">
        <v>155</v>
      </c>
      <c r="AS149" s="17"/>
      <c r="AT149" s="133" t="s">
        <v>150</v>
      </c>
      <c r="AU149" s="133" t="s">
        <v>81</v>
      </c>
      <c r="AV149" s="17"/>
      <c r="AW149" s="17"/>
      <c r="AX149" s="17"/>
      <c r="AY149" s="3" t="s">
        <v>147</v>
      </c>
      <c r="AZ149" s="17"/>
      <c r="BA149" s="17"/>
      <c r="BB149" s="17"/>
      <c r="BC149" s="17"/>
      <c r="BD149" s="17"/>
      <c r="BE149" s="134">
        <f t="shared" ref="BE149:BE163" si="37">IF(N149="základní",J149,0)</f>
        <v>0</v>
      </c>
      <c r="BF149" s="134">
        <f t="shared" ref="BF149:BF163" si="38">IF(N149="snížená",J149,0)</f>
        <v>0</v>
      </c>
      <c r="BG149" s="134">
        <f t="shared" ref="BG149:BG163" si="39">IF(N149="zákl. přenesená",J149,0)</f>
        <v>0</v>
      </c>
      <c r="BH149" s="134">
        <f t="shared" ref="BH149:BH163" si="40">IF(N149="sníž. přenesená",J149,0)</f>
        <v>0</v>
      </c>
      <c r="BI149" s="134">
        <f t="shared" ref="BI149:BI163" si="41">IF(N149="nulová",J149,0)</f>
        <v>0</v>
      </c>
      <c r="BJ149" s="3" t="s">
        <v>81</v>
      </c>
      <c r="BK149" s="134">
        <f t="shared" ref="BK149:BK163" si="42">ROUND(I149*H149,2)</f>
        <v>0</v>
      </c>
      <c r="BL149" s="3" t="s">
        <v>155</v>
      </c>
      <c r="BM149" s="133" t="s">
        <v>803</v>
      </c>
    </row>
    <row r="150" spans="1:65" ht="16.5" customHeight="1">
      <c r="A150" s="17"/>
      <c r="B150" s="18"/>
      <c r="C150" s="123" t="s">
        <v>615</v>
      </c>
      <c r="D150" s="123" t="s">
        <v>150</v>
      </c>
      <c r="E150" s="124" t="s">
        <v>1033</v>
      </c>
      <c r="F150" s="125" t="s">
        <v>1034</v>
      </c>
      <c r="G150" s="126" t="s">
        <v>731</v>
      </c>
      <c r="H150" s="127">
        <v>1</v>
      </c>
      <c r="I150" s="294"/>
      <c r="J150" s="128">
        <f t="shared" si="33"/>
        <v>0</v>
      </c>
      <c r="K150" s="125" t="s">
        <v>19</v>
      </c>
      <c r="L150" s="18"/>
      <c r="M150" s="129" t="s">
        <v>19</v>
      </c>
      <c r="N150" s="130" t="s">
        <v>44</v>
      </c>
      <c r="O150" s="17"/>
      <c r="P150" s="131">
        <f t="shared" si="34"/>
        <v>0</v>
      </c>
      <c r="Q150" s="131">
        <v>0</v>
      </c>
      <c r="R150" s="131">
        <f t="shared" si="35"/>
        <v>0</v>
      </c>
      <c r="S150" s="131">
        <v>0</v>
      </c>
      <c r="T150" s="132">
        <f t="shared" si="36"/>
        <v>0</v>
      </c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33" t="s">
        <v>155</v>
      </c>
      <c r="AS150" s="17"/>
      <c r="AT150" s="133" t="s">
        <v>150</v>
      </c>
      <c r="AU150" s="133" t="s">
        <v>81</v>
      </c>
      <c r="AV150" s="17"/>
      <c r="AW150" s="17"/>
      <c r="AX150" s="17"/>
      <c r="AY150" s="3" t="s">
        <v>147</v>
      </c>
      <c r="AZ150" s="17"/>
      <c r="BA150" s="17"/>
      <c r="BB150" s="17"/>
      <c r="BC150" s="17"/>
      <c r="BD150" s="17"/>
      <c r="BE150" s="134">
        <f t="shared" si="37"/>
        <v>0</v>
      </c>
      <c r="BF150" s="134">
        <f t="shared" si="38"/>
        <v>0</v>
      </c>
      <c r="BG150" s="134">
        <f t="shared" si="39"/>
        <v>0</v>
      </c>
      <c r="BH150" s="134">
        <f t="shared" si="40"/>
        <v>0</v>
      </c>
      <c r="BI150" s="134">
        <f t="shared" si="41"/>
        <v>0</v>
      </c>
      <c r="BJ150" s="3" t="s">
        <v>81</v>
      </c>
      <c r="BK150" s="134">
        <f t="shared" si="42"/>
        <v>0</v>
      </c>
      <c r="BL150" s="3" t="s">
        <v>155</v>
      </c>
      <c r="BM150" s="133" t="s">
        <v>808</v>
      </c>
    </row>
    <row r="151" spans="1:65" ht="16.5" customHeight="1">
      <c r="A151" s="17"/>
      <c r="B151" s="18"/>
      <c r="C151" s="123" t="s">
        <v>620</v>
      </c>
      <c r="D151" s="123" t="s">
        <v>150</v>
      </c>
      <c r="E151" s="124" t="s">
        <v>1035</v>
      </c>
      <c r="F151" s="125" t="s">
        <v>1036</v>
      </c>
      <c r="G151" s="126" t="s">
        <v>731</v>
      </c>
      <c r="H151" s="127">
        <v>1</v>
      </c>
      <c r="I151" s="294"/>
      <c r="J151" s="128">
        <f t="shared" si="33"/>
        <v>0</v>
      </c>
      <c r="K151" s="125" t="s">
        <v>19</v>
      </c>
      <c r="L151" s="18"/>
      <c r="M151" s="129" t="s">
        <v>19</v>
      </c>
      <c r="N151" s="130" t="s">
        <v>44</v>
      </c>
      <c r="O151" s="17"/>
      <c r="P151" s="131">
        <f t="shared" si="34"/>
        <v>0</v>
      </c>
      <c r="Q151" s="131">
        <v>0</v>
      </c>
      <c r="R151" s="131">
        <f t="shared" si="35"/>
        <v>0</v>
      </c>
      <c r="S151" s="131">
        <v>0</v>
      </c>
      <c r="T151" s="132">
        <f t="shared" si="36"/>
        <v>0</v>
      </c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33" t="s">
        <v>155</v>
      </c>
      <c r="AS151" s="17"/>
      <c r="AT151" s="133" t="s">
        <v>150</v>
      </c>
      <c r="AU151" s="133" t="s">
        <v>81</v>
      </c>
      <c r="AV151" s="17"/>
      <c r="AW151" s="17"/>
      <c r="AX151" s="17"/>
      <c r="AY151" s="3" t="s">
        <v>147</v>
      </c>
      <c r="AZ151" s="17"/>
      <c r="BA151" s="17"/>
      <c r="BB151" s="17"/>
      <c r="BC151" s="17"/>
      <c r="BD151" s="17"/>
      <c r="BE151" s="134">
        <f t="shared" si="37"/>
        <v>0</v>
      </c>
      <c r="BF151" s="134">
        <f t="shared" si="38"/>
        <v>0</v>
      </c>
      <c r="BG151" s="134">
        <f t="shared" si="39"/>
        <v>0</v>
      </c>
      <c r="BH151" s="134">
        <f t="shared" si="40"/>
        <v>0</v>
      </c>
      <c r="BI151" s="134">
        <f t="shared" si="41"/>
        <v>0</v>
      </c>
      <c r="BJ151" s="3" t="s">
        <v>81</v>
      </c>
      <c r="BK151" s="134">
        <f t="shared" si="42"/>
        <v>0</v>
      </c>
      <c r="BL151" s="3" t="s">
        <v>155</v>
      </c>
      <c r="BM151" s="133" t="s">
        <v>811</v>
      </c>
    </row>
    <row r="152" spans="1:65" ht="16.5" customHeight="1">
      <c r="A152" s="17"/>
      <c r="B152" s="18"/>
      <c r="C152" s="123" t="s">
        <v>625</v>
      </c>
      <c r="D152" s="123" t="s">
        <v>150</v>
      </c>
      <c r="E152" s="124" t="s">
        <v>1037</v>
      </c>
      <c r="F152" s="125" t="s">
        <v>1038</v>
      </c>
      <c r="G152" s="126" t="s">
        <v>731</v>
      </c>
      <c r="H152" s="127">
        <v>1</v>
      </c>
      <c r="I152" s="294"/>
      <c r="J152" s="128">
        <f t="shared" si="33"/>
        <v>0</v>
      </c>
      <c r="K152" s="125" t="s">
        <v>19</v>
      </c>
      <c r="L152" s="18"/>
      <c r="M152" s="129" t="s">
        <v>19</v>
      </c>
      <c r="N152" s="130" t="s">
        <v>44</v>
      </c>
      <c r="O152" s="17"/>
      <c r="P152" s="131">
        <f t="shared" si="34"/>
        <v>0</v>
      </c>
      <c r="Q152" s="131">
        <v>0</v>
      </c>
      <c r="R152" s="131">
        <f t="shared" si="35"/>
        <v>0</v>
      </c>
      <c r="S152" s="131">
        <v>0</v>
      </c>
      <c r="T152" s="132">
        <f t="shared" si="36"/>
        <v>0</v>
      </c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33" t="s">
        <v>155</v>
      </c>
      <c r="AS152" s="17"/>
      <c r="AT152" s="133" t="s">
        <v>150</v>
      </c>
      <c r="AU152" s="133" t="s">
        <v>81</v>
      </c>
      <c r="AV152" s="17"/>
      <c r="AW152" s="17"/>
      <c r="AX152" s="17"/>
      <c r="AY152" s="3" t="s">
        <v>147</v>
      </c>
      <c r="AZ152" s="17"/>
      <c r="BA152" s="17"/>
      <c r="BB152" s="17"/>
      <c r="BC152" s="17"/>
      <c r="BD152" s="17"/>
      <c r="BE152" s="134">
        <f t="shared" si="37"/>
        <v>0</v>
      </c>
      <c r="BF152" s="134">
        <f t="shared" si="38"/>
        <v>0</v>
      </c>
      <c r="BG152" s="134">
        <f t="shared" si="39"/>
        <v>0</v>
      </c>
      <c r="BH152" s="134">
        <f t="shared" si="40"/>
        <v>0</v>
      </c>
      <c r="BI152" s="134">
        <f t="shared" si="41"/>
        <v>0</v>
      </c>
      <c r="BJ152" s="3" t="s">
        <v>81</v>
      </c>
      <c r="BK152" s="134">
        <f t="shared" si="42"/>
        <v>0</v>
      </c>
      <c r="BL152" s="3" t="s">
        <v>155</v>
      </c>
      <c r="BM152" s="133" t="s">
        <v>812</v>
      </c>
    </row>
    <row r="153" spans="1:65" ht="16.5" customHeight="1">
      <c r="A153" s="17"/>
      <c r="B153" s="18"/>
      <c r="C153" s="123" t="s">
        <v>631</v>
      </c>
      <c r="D153" s="123" t="s">
        <v>150</v>
      </c>
      <c r="E153" s="124" t="s">
        <v>1039</v>
      </c>
      <c r="F153" s="125" t="s">
        <v>1040</v>
      </c>
      <c r="G153" s="126" t="s">
        <v>731</v>
      </c>
      <c r="H153" s="127">
        <v>4</v>
      </c>
      <c r="I153" s="294"/>
      <c r="J153" s="128">
        <f t="shared" si="33"/>
        <v>0</v>
      </c>
      <c r="K153" s="125" t="s">
        <v>19</v>
      </c>
      <c r="L153" s="18"/>
      <c r="M153" s="129" t="s">
        <v>19</v>
      </c>
      <c r="N153" s="130" t="s">
        <v>44</v>
      </c>
      <c r="O153" s="17"/>
      <c r="P153" s="131">
        <f t="shared" si="34"/>
        <v>0</v>
      </c>
      <c r="Q153" s="131">
        <v>0</v>
      </c>
      <c r="R153" s="131">
        <f t="shared" si="35"/>
        <v>0</v>
      </c>
      <c r="S153" s="131">
        <v>0</v>
      </c>
      <c r="T153" s="132">
        <f t="shared" si="36"/>
        <v>0</v>
      </c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33" t="s">
        <v>155</v>
      </c>
      <c r="AS153" s="17"/>
      <c r="AT153" s="133" t="s">
        <v>150</v>
      </c>
      <c r="AU153" s="133" t="s">
        <v>81</v>
      </c>
      <c r="AV153" s="17"/>
      <c r="AW153" s="17"/>
      <c r="AX153" s="17"/>
      <c r="AY153" s="3" t="s">
        <v>147</v>
      </c>
      <c r="AZ153" s="17"/>
      <c r="BA153" s="17"/>
      <c r="BB153" s="17"/>
      <c r="BC153" s="17"/>
      <c r="BD153" s="17"/>
      <c r="BE153" s="134">
        <f t="shared" si="37"/>
        <v>0</v>
      </c>
      <c r="BF153" s="134">
        <f t="shared" si="38"/>
        <v>0</v>
      </c>
      <c r="BG153" s="134">
        <f t="shared" si="39"/>
        <v>0</v>
      </c>
      <c r="BH153" s="134">
        <f t="shared" si="40"/>
        <v>0</v>
      </c>
      <c r="BI153" s="134">
        <f t="shared" si="41"/>
        <v>0</v>
      </c>
      <c r="BJ153" s="3" t="s">
        <v>81</v>
      </c>
      <c r="BK153" s="134">
        <f t="shared" si="42"/>
        <v>0</v>
      </c>
      <c r="BL153" s="3" t="s">
        <v>155</v>
      </c>
      <c r="BM153" s="133" t="s">
        <v>813</v>
      </c>
    </row>
    <row r="154" spans="1:65" ht="16.5" customHeight="1">
      <c r="A154" s="17"/>
      <c r="B154" s="18"/>
      <c r="C154" s="123" t="s">
        <v>636</v>
      </c>
      <c r="D154" s="123" t="s">
        <v>150</v>
      </c>
      <c r="E154" s="124" t="s">
        <v>1022</v>
      </c>
      <c r="F154" s="125" t="s">
        <v>1023</v>
      </c>
      <c r="G154" s="126" t="s">
        <v>731</v>
      </c>
      <c r="H154" s="127">
        <v>4</v>
      </c>
      <c r="I154" s="294"/>
      <c r="J154" s="128">
        <f t="shared" si="33"/>
        <v>0</v>
      </c>
      <c r="K154" s="125" t="s">
        <v>19</v>
      </c>
      <c r="L154" s="18"/>
      <c r="M154" s="129" t="s">
        <v>19</v>
      </c>
      <c r="N154" s="130" t="s">
        <v>44</v>
      </c>
      <c r="O154" s="17"/>
      <c r="P154" s="131">
        <f t="shared" si="34"/>
        <v>0</v>
      </c>
      <c r="Q154" s="131">
        <v>0</v>
      </c>
      <c r="R154" s="131">
        <f t="shared" si="35"/>
        <v>0</v>
      </c>
      <c r="S154" s="131">
        <v>0</v>
      </c>
      <c r="T154" s="132">
        <f t="shared" si="36"/>
        <v>0</v>
      </c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33" t="s">
        <v>155</v>
      </c>
      <c r="AS154" s="17"/>
      <c r="AT154" s="133" t="s">
        <v>150</v>
      </c>
      <c r="AU154" s="133" t="s">
        <v>81</v>
      </c>
      <c r="AV154" s="17"/>
      <c r="AW154" s="17"/>
      <c r="AX154" s="17"/>
      <c r="AY154" s="3" t="s">
        <v>147</v>
      </c>
      <c r="AZ154" s="17"/>
      <c r="BA154" s="17"/>
      <c r="BB154" s="17"/>
      <c r="BC154" s="17"/>
      <c r="BD154" s="17"/>
      <c r="BE154" s="134">
        <f t="shared" si="37"/>
        <v>0</v>
      </c>
      <c r="BF154" s="134">
        <f t="shared" si="38"/>
        <v>0</v>
      </c>
      <c r="BG154" s="134">
        <f t="shared" si="39"/>
        <v>0</v>
      </c>
      <c r="BH154" s="134">
        <f t="shared" si="40"/>
        <v>0</v>
      </c>
      <c r="BI154" s="134">
        <f t="shared" si="41"/>
        <v>0</v>
      </c>
      <c r="BJ154" s="3" t="s">
        <v>81</v>
      </c>
      <c r="BK154" s="134">
        <f t="shared" si="42"/>
        <v>0</v>
      </c>
      <c r="BL154" s="3" t="s">
        <v>155</v>
      </c>
      <c r="BM154" s="133" t="s">
        <v>814</v>
      </c>
    </row>
    <row r="155" spans="1:65" ht="16.5" customHeight="1">
      <c r="A155" s="17"/>
      <c r="B155" s="18"/>
      <c r="C155" s="123" t="s">
        <v>641</v>
      </c>
      <c r="D155" s="123" t="s">
        <v>150</v>
      </c>
      <c r="E155" s="124" t="s">
        <v>1041</v>
      </c>
      <c r="F155" s="125" t="s">
        <v>1042</v>
      </c>
      <c r="G155" s="126" t="s">
        <v>731</v>
      </c>
      <c r="H155" s="127">
        <v>2</v>
      </c>
      <c r="I155" s="294"/>
      <c r="J155" s="128">
        <f t="shared" si="33"/>
        <v>0</v>
      </c>
      <c r="K155" s="125" t="s">
        <v>19</v>
      </c>
      <c r="L155" s="18"/>
      <c r="M155" s="129" t="s">
        <v>19</v>
      </c>
      <c r="N155" s="130" t="s">
        <v>44</v>
      </c>
      <c r="O155" s="17"/>
      <c r="P155" s="131">
        <f t="shared" si="34"/>
        <v>0</v>
      </c>
      <c r="Q155" s="131">
        <v>0</v>
      </c>
      <c r="R155" s="131">
        <f t="shared" si="35"/>
        <v>0</v>
      </c>
      <c r="S155" s="131">
        <v>0</v>
      </c>
      <c r="T155" s="132">
        <f t="shared" si="36"/>
        <v>0</v>
      </c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33" t="s">
        <v>155</v>
      </c>
      <c r="AS155" s="17"/>
      <c r="AT155" s="133" t="s">
        <v>150</v>
      </c>
      <c r="AU155" s="133" t="s">
        <v>81</v>
      </c>
      <c r="AV155" s="17"/>
      <c r="AW155" s="17"/>
      <c r="AX155" s="17"/>
      <c r="AY155" s="3" t="s">
        <v>147</v>
      </c>
      <c r="AZ155" s="17"/>
      <c r="BA155" s="17"/>
      <c r="BB155" s="17"/>
      <c r="BC155" s="17"/>
      <c r="BD155" s="17"/>
      <c r="BE155" s="134">
        <f t="shared" si="37"/>
        <v>0</v>
      </c>
      <c r="BF155" s="134">
        <f t="shared" si="38"/>
        <v>0</v>
      </c>
      <c r="BG155" s="134">
        <f t="shared" si="39"/>
        <v>0</v>
      </c>
      <c r="BH155" s="134">
        <f t="shared" si="40"/>
        <v>0</v>
      </c>
      <c r="BI155" s="134">
        <f t="shared" si="41"/>
        <v>0</v>
      </c>
      <c r="BJ155" s="3" t="s">
        <v>81</v>
      </c>
      <c r="BK155" s="134">
        <f t="shared" si="42"/>
        <v>0</v>
      </c>
      <c r="BL155" s="3" t="s">
        <v>155</v>
      </c>
      <c r="BM155" s="133" t="s">
        <v>815</v>
      </c>
    </row>
    <row r="156" spans="1:65" ht="16.5" customHeight="1">
      <c r="A156" s="17"/>
      <c r="B156" s="18"/>
      <c r="C156" s="123" t="s">
        <v>646</v>
      </c>
      <c r="D156" s="123" t="s">
        <v>150</v>
      </c>
      <c r="E156" s="124" t="s">
        <v>1043</v>
      </c>
      <c r="F156" s="125" t="s">
        <v>1044</v>
      </c>
      <c r="G156" s="126" t="s">
        <v>731</v>
      </c>
      <c r="H156" s="127">
        <v>2</v>
      </c>
      <c r="I156" s="294"/>
      <c r="J156" s="128">
        <f t="shared" si="33"/>
        <v>0</v>
      </c>
      <c r="K156" s="125" t="s">
        <v>19</v>
      </c>
      <c r="L156" s="18"/>
      <c r="M156" s="129" t="s">
        <v>19</v>
      </c>
      <c r="N156" s="130" t="s">
        <v>44</v>
      </c>
      <c r="O156" s="17"/>
      <c r="P156" s="131">
        <f t="shared" si="34"/>
        <v>0</v>
      </c>
      <c r="Q156" s="131">
        <v>0</v>
      </c>
      <c r="R156" s="131">
        <f t="shared" si="35"/>
        <v>0</v>
      </c>
      <c r="S156" s="131">
        <v>0</v>
      </c>
      <c r="T156" s="132">
        <f t="shared" si="36"/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33" t="s">
        <v>155</v>
      </c>
      <c r="AS156" s="17"/>
      <c r="AT156" s="133" t="s">
        <v>150</v>
      </c>
      <c r="AU156" s="133" t="s">
        <v>81</v>
      </c>
      <c r="AV156" s="17"/>
      <c r="AW156" s="17"/>
      <c r="AX156" s="17"/>
      <c r="AY156" s="3" t="s">
        <v>147</v>
      </c>
      <c r="AZ156" s="17"/>
      <c r="BA156" s="17"/>
      <c r="BB156" s="17"/>
      <c r="BC156" s="17"/>
      <c r="BD156" s="17"/>
      <c r="BE156" s="134">
        <f t="shared" si="37"/>
        <v>0</v>
      </c>
      <c r="BF156" s="134">
        <f t="shared" si="38"/>
        <v>0</v>
      </c>
      <c r="BG156" s="134">
        <f t="shared" si="39"/>
        <v>0</v>
      </c>
      <c r="BH156" s="134">
        <f t="shared" si="40"/>
        <v>0</v>
      </c>
      <c r="BI156" s="134">
        <f t="shared" si="41"/>
        <v>0</v>
      </c>
      <c r="BJ156" s="3" t="s">
        <v>81</v>
      </c>
      <c r="BK156" s="134">
        <f t="shared" si="42"/>
        <v>0</v>
      </c>
      <c r="BL156" s="3" t="s">
        <v>155</v>
      </c>
      <c r="BM156" s="133" t="s">
        <v>816</v>
      </c>
    </row>
    <row r="157" spans="1:65" ht="16.5" customHeight="1">
      <c r="A157" s="17"/>
      <c r="B157" s="18"/>
      <c r="C157" s="123" t="s">
        <v>651</v>
      </c>
      <c r="D157" s="123" t="s">
        <v>150</v>
      </c>
      <c r="E157" s="124" t="s">
        <v>1028</v>
      </c>
      <c r="F157" s="125" t="s">
        <v>1029</v>
      </c>
      <c r="G157" s="126" t="s">
        <v>731</v>
      </c>
      <c r="H157" s="127">
        <v>3</v>
      </c>
      <c r="I157" s="294"/>
      <c r="J157" s="128">
        <f t="shared" si="33"/>
        <v>0</v>
      </c>
      <c r="K157" s="125" t="s">
        <v>19</v>
      </c>
      <c r="L157" s="18"/>
      <c r="M157" s="129" t="s">
        <v>19</v>
      </c>
      <c r="N157" s="130" t="s">
        <v>44</v>
      </c>
      <c r="O157" s="17"/>
      <c r="P157" s="131">
        <f t="shared" si="34"/>
        <v>0</v>
      </c>
      <c r="Q157" s="131">
        <v>0</v>
      </c>
      <c r="R157" s="131">
        <f t="shared" si="35"/>
        <v>0</v>
      </c>
      <c r="S157" s="131">
        <v>0</v>
      </c>
      <c r="T157" s="132">
        <f t="shared" si="36"/>
        <v>0</v>
      </c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33" t="s">
        <v>155</v>
      </c>
      <c r="AS157" s="17"/>
      <c r="AT157" s="133" t="s">
        <v>150</v>
      </c>
      <c r="AU157" s="133" t="s">
        <v>81</v>
      </c>
      <c r="AV157" s="17"/>
      <c r="AW157" s="17"/>
      <c r="AX157" s="17"/>
      <c r="AY157" s="3" t="s">
        <v>147</v>
      </c>
      <c r="AZ157" s="17"/>
      <c r="BA157" s="17"/>
      <c r="BB157" s="17"/>
      <c r="BC157" s="17"/>
      <c r="BD157" s="17"/>
      <c r="BE157" s="134">
        <f t="shared" si="37"/>
        <v>0</v>
      </c>
      <c r="BF157" s="134">
        <f t="shared" si="38"/>
        <v>0</v>
      </c>
      <c r="BG157" s="134">
        <f t="shared" si="39"/>
        <v>0</v>
      </c>
      <c r="BH157" s="134">
        <f t="shared" si="40"/>
        <v>0</v>
      </c>
      <c r="BI157" s="134">
        <f t="shared" si="41"/>
        <v>0</v>
      </c>
      <c r="BJ157" s="3" t="s">
        <v>81</v>
      </c>
      <c r="BK157" s="134">
        <f t="shared" si="42"/>
        <v>0</v>
      </c>
      <c r="BL157" s="3" t="s">
        <v>155</v>
      </c>
      <c r="BM157" s="133" t="s">
        <v>817</v>
      </c>
    </row>
    <row r="158" spans="1:65" ht="16.5" customHeight="1">
      <c r="A158" s="17"/>
      <c r="B158" s="18"/>
      <c r="C158" s="123" t="s">
        <v>657</v>
      </c>
      <c r="D158" s="123" t="s">
        <v>150</v>
      </c>
      <c r="E158" s="124" t="s">
        <v>1045</v>
      </c>
      <c r="F158" s="125" t="s">
        <v>1046</v>
      </c>
      <c r="G158" s="126" t="s">
        <v>731</v>
      </c>
      <c r="H158" s="127">
        <v>4</v>
      </c>
      <c r="I158" s="294"/>
      <c r="J158" s="128">
        <f t="shared" si="33"/>
        <v>0</v>
      </c>
      <c r="K158" s="125" t="s">
        <v>19</v>
      </c>
      <c r="L158" s="18"/>
      <c r="M158" s="129" t="s">
        <v>19</v>
      </c>
      <c r="N158" s="130" t="s">
        <v>44</v>
      </c>
      <c r="O158" s="17"/>
      <c r="P158" s="131">
        <f t="shared" si="34"/>
        <v>0</v>
      </c>
      <c r="Q158" s="131">
        <v>0</v>
      </c>
      <c r="R158" s="131">
        <f t="shared" si="35"/>
        <v>0</v>
      </c>
      <c r="S158" s="131">
        <v>0</v>
      </c>
      <c r="T158" s="132">
        <f t="shared" si="36"/>
        <v>0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33" t="s">
        <v>155</v>
      </c>
      <c r="AS158" s="17"/>
      <c r="AT158" s="133" t="s">
        <v>150</v>
      </c>
      <c r="AU158" s="133" t="s">
        <v>81</v>
      </c>
      <c r="AV158" s="17"/>
      <c r="AW158" s="17"/>
      <c r="AX158" s="17"/>
      <c r="AY158" s="3" t="s">
        <v>147</v>
      </c>
      <c r="AZ158" s="17"/>
      <c r="BA158" s="17"/>
      <c r="BB158" s="17"/>
      <c r="BC158" s="17"/>
      <c r="BD158" s="17"/>
      <c r="BE158" s="134">
        <f t="shared" si="37"/>
        <v>0</v>
      </c>
      <c r="BF158" s="134">
        <f t="shared" si="38"/>
        <v>0</v>
      </c>
      <c r="BG158" s="134">
        <f t="shared" si="39"/>
        <v>0</v>
      </c>
      <c r="BH158" s="134">
        <f t="shared" si="40"/>
        <v>0</v>
      </c>
      <c r="BI158" s="134">
        <f t="shared" si="41"/>
        <v>0</v>
      </c>
      <c r="BJ158" s="3" t="s">
        <v>81</v>
      </c>
      <c r="BK158" s="134">
        <f t="shared" si="42"/>
        <v>0</v>
      </c>
      <c r="BL158" s="3" t="s">
        <v>155</v>
      </c>
      <c r="BM158" s="133" t="s">
        <v>818</v>
      </c>
    </row>
    <row r="159" spans="1:65" ht="16.5" customHeight="1">
      <c r="A159" s="17"/>
      <c r="B159" s="18"/>
      <c r="C159" s="123" t="s">
        <v>662</v>
      </c>
      <c r="D159" s="123" t="s">
        <v>150</v>
      </c>
      <c r="E159" s="124" t="s">
        <v>1047</v>
      </c>
      <c r="F159" s="125" t="s">
        <v>1048</v>
      </c>
      <c r="G159" s="126" t="s">
        <v>731</v>
      </c>
      <c r="H159" s="127">
        <v>2</v>
      </c>
      <c r="I159" s="294"/>
      <c r="J159" s="128">
        <f t="shared" si="33"/>
        <v>0</v>
      </c>
      <c r="K159" s="125" t="s">
        <v>19</v>
      </c>
      <c r="L159" s="18"/>
      <c r="M159" s="129" t="s">
        <v>19</v>
      </c>
      <c r="N159" s="130" t="s">
        <v>44</v>
      </c>
      <c r="O159" s="17"/>
      <c r="P159" s="131">
        <f t="shared" si="34"/>
        <v>0</v>
      </c>
      <c r="Q159" s="131">
        <v>0</v>
      </c>
      <c r="R159" s="131">
        <f t="shared" si="35"/>
        <v>0</v>
      </c>
      <c r="S159" s="131">
        <v>0</v>
      </c>
      <c r="T159" s="132">
        <f t="shared" si="36"/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33" t="s">
        <v>155</v>
      </c>
      <c r="AS159" s="17"/>
      <c r="AT159" s="133" t="s">
        <v>150</v>
      </c>
      <c r="AU159" s="133" t="s">
        <v>81</v>
      </c>
      <c r="AV159" s="17"/>
      <c r="AW159" s="17"/>
      <c r="AX159" s="17"/>
      <c r="AY159" s="3" t="s">
        <v>147</v>
      </c>
      <c r="AZ159" s="17"/>
      <c r="BA159" s="17"/>
      <c r="BB159" s="17"/>
      <c r="BC159" s="17"/>
      <c r="BD159" s="17"/>
      <c r="BE159" s="134">
        <f t="shared" si="37"/>
        <v>0</v>
      </c>
      <c r="BF159" s="134">
        <f t="shared" si="38"/>
        <v>0</v>
      </c>
      <c r="BG159" s="134">
        <f t="shared" si="39"/>
        <v>0</v>
      </c>
      <c r="BH159" s="134">
        <f t="shared" si="40"/>
        <v>0</v>
      </c>
      <c r="BI159" s="134">
        <f t="shared" si="41"/>
        <v>0</v>
      </c>
      <c r="BJ159" s="3" t="s">
        <v>81</v>
      </c>
      <c r="BK159" s="134">
        <f t="shared" si="42"/>
        <v>0</v>
      </c>
      <c r="BL159" s="3" t="s">
        <v>155</v>
      </c>
      <c r="BM159" s="133" t="s">
        <v>821</v>
      </c>
    </row>
    <row r="160" spans="1:65" ht="16.5" customHeight="1">
      <c r="A160" s="17"/>
      <c r="B160" s="18"/>
      <c r="C160" s="123" t="s">
        <v>669</v>
      </c>
      <c r="D160" s="123" t="s">
        <v>150</v>
      </c>
      <c r="E160" s="124" t="s">
        <v>1049</v>
      </c>
      <c r="F160" s="125" t="s">
        <v>991</v>
      </c>
      <c r="G160" s="126" t="s">
        <v>943</v>
      </c>
      <c r="H160" s="127">
        <v>9</v>
      </c>
      <c r="I160" s="294"/>
      <c r="J160" s="128">
        <f t="shared" si="33"/>
        <v>0</v>
      </c>
      <c r="K160" s="125" t="s">
        <v>19</v>
      </c>
      <c r="L160" s="18"/>
      <c r="M160" s="129" t="s">
        <v>19</v>
      </c>
      <c r="N160" s="130" t="s">
        <v>44</v>
      </c>
      <c r="O160" s="17"/>
      <c r="P160" s="131">
        <f t="shared" si="34"/>
        <v>0</v>
      </c>
      <c r="Q160" s="131">
        <v>0</v>
      </c>
      <c r="R160" s="131">
        <f t="shared" si="35"/>
        <v>0</v>
      </c>
      <c r="S160" s="131">
        <v>0</v>
      </c>
      <c r="T160" s="132">
        <f t="shared" si="36"/>
        <v>0</v>
      </c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33" t="s">
        <v>155</v>
      </c>
      <c r="AS160" s="17"/>
      <c r="AT160" s="133" t="s">
        <v>150</v>
      </c>
      <c r="AU160" s="133" t="s">
        <v>81</v>
      </c>
      <c r="AV160" s="17"/>
      <c r="AW160" s="17"/>
      <c r="AX160" s="17"/>
      <c r="AY160" s="3" t="s">
        <v>147</v>
      </c>
      <c r="AZ160" s="17"/>
      <c r="BA160" s="17"/>
      <c r="BB160" s="17"/>
      <c r="BC160" s="17"/>
      <c r="BD160" s="17"/>
      <c r="BE160" s="134">
        <f t="shared" si="37"/>
        <v>0</v>
      </c>
      <c r="BF160" s="134">
        <f t="shared" si="38"/>
        <v>0</v>
      </c>
      <c r="BG160" s="134">
        <f t="shared" si="39"/>
        <v>0</v>
      </c>
      <c r="BH160" s="134">
        <f t="shared" si="40"/>
        <v>0</v>
      </c>
      <c r="BI160" s="134">
        <f t="shared" si="41"/>
        <v>0</v>
      </c>
      <c r="BJ160" s="3" t="s">
        <v>81</v>
      </c>
      <c r="BK160" s="134">
        <f t="shared" si="42"/>
        <v>0</v>
      </c>
      <c r="BL160" s="3" t="s">
        <v>155</v>
      </c>
      <c r="BM160" s="133" t="s">
        <v>822</v>
      </c>
    </row>
    <row r="161" spans="1:65" ht="16.5" customHeight="1">
      <c r="A161" s="17"/>
      <c r="B161" s="18"/>
      <c r="C161" s="123" t="s">
        <v>676</v>
      </c>
      <c r="D161" s="123" t="s">
        <v>150</v>
      </c>
      <c r="E161" s="124" t="s">
        <v>1050</v>
      </c>
      <c r="F161" s="125" t="s">
        <v>1051</v>
      </c>
      <c r="G161" s="126" t="s">
        <v>943</v>
      </c>
      <c r="H161" s="127">
        <v>3</v>
      </c>
      <c r="I161" s="294"/>
      <c r="J161" s="128">
        <f t="shared" si="33"/>
        <v>0</v>
      </c>
      <c r="K161" s="125" t="s">
        <v>19</v>
      </c>
      <c r="L161" s="18"/>
      <c r="M161" s="129" t="s">
        <v>19</v>
      </c>
      <c r="N161" s="130" t="s">
        <v>44</v>
      </c>
      <c r="O161" s="17"/>
      <c r="P161" s="131">
        <f t="shared" si="34"/>
        <v>0</v>
      </c>
      <c r="Q161" s="131">
        <v>0</v>
      </c>
      <c r="R161" s="131">
        <f t="shared" si="35"/>
        <v>0</v>
      </c>
      <c r="S161" s="131">
        <v>0</v>
      </c>
      <c r="T161" s="132">
        <f t="shared" si="36"/>
        <v>0</v>
      </c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33" t="s">
        <v>155</v>
      </c>
      <c r="AS161" s="17"/>
      <c r="AT161" s="133" t="s">
        <v>150</v>
      </c>
      <c r="AU161" s="133" t="s">
        <v>81</v>
      </c>
      <c r="AV161" s="17"/>
      <c r="AW161" s="17"/>
      <c r="AX161" s="17"/>
      <c r="AY161" s="3" t="s">
        <v>147</v>
      </c>
      <c r="AZ161" s="17"/>
      <c r="BA161" s="17"/>
      <c r="BB161" s="17"/>
      <c r="BC161" s="17"/>
      <c r="BD161" s="17"/>
      <c r="BE161" s="134">
        <f t="shared" si="37"/>
        <v>0</v>
      </c>
      <c r="BF161" s="134">
        <f t="shared" si="38"/>
        <v>0</v>
      </c>
      <c r="BG161" s="134">
        <f t="shared" si="39"/>
        <v>0</v>
      </c>
      <c r="BH161" s="134">
        <f t="shared" si="40"/>
        <v>0</v>
      </c>
      <c r="BI161" s="134">
        <f t="shared" si="41"/>
        <v>0</v>
      </c>
      <c r="BJ161" s="3" t="s">
        <v>81</v>
      </c>
      <c r="BK161" s="134">
        <f t="shared" si="42"/>
        <v>0</v>
      </c>
      <c r="BL161" s="3" t="s">
        <v>155</v>
      </c>
      <c r="BM161" s="133" t="s">
        <v>823</v>
      </c>
    </row>
    <row r="162" spans="1:65" ht="16.5" customHeight="1">
      <c r="A162" s="17"/>
      <c r="B162" s="18"/>
      <c r="C162" s="123" t="s">
        <v>681</v>
      </c>
      <c r="D162" s="123" t="s">
        <v>150</v>
      </c>
      <c r="E162" s="124" t="s">
        <v>996</v>
      </c>
      <c r="F162" s="125" t="s">
        <v>997</v>
      </c>
      <c r="G162" s="126" t="s">
        <v>943</v>
      </c>
      <c r="H162" s="127">
        <v>8</v>
      </c>
      <c r="I162" s="294"/>
      <c r="J162" s="128">
        <f t="shared" si="33"/>
        <v>0</v>
      </c>
      <c r="K162" s="125" t="s">
        <v>19</v>
      </c>
      <c r="L162" s="18"/>
      <c r="M162" s="129" t="s">
        <v>19</v>
      </c>
      <c r="N162" s="130" t="s">
        <v>44</v>
      </c>
      <c r="O162" s="17"/>
      <c r="P162" s="131">
        <f t="shared" si="34"/>
        <v>0</v>
      </c>
      <c r="Q162" s="131">
        <v>0</v>
      </c>
      <c r="R162" s="131">
        <f t="shared" si="35"/>
        <v>0</v>
      </c>
      <c r="S162" s="131">
        <v>0</v>
      </c>
      <c r="T162" s="132">
        <f t="shared" si="36"/>
        <v>0</v>
      </c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33" t="s">
        <v>155</v>
      </c>
      <c r="AS162" s="17"/>
      <c r="AT162" s="133" t="s">
        <v>150</v>
      </c>
      <c r="AU162" s="133" t="s">
        <v>81</v>
      </c>
      <c r="AV162" s="17"/>
      <c r="AW162" s="17"/>
      <c r="AX162" s="17"/>
      <c r="AY162" s="3" t="s">
        <v>147</v>
      </c>
      <c r="AZ162" s="17"/>
      <c r="BA162" s="17"/>
      <c r="BB162" s="17"/>
      <c r="BC162" s="17"/>
      <c r="BD162" s="17"/>
      <c r="BE162" s="134">
        <f t="shared" si="37"/>
        <v>0</v>
      </c>
      <c r="BF162" s="134">
        <f t="shared" si="38"/>
        <v>0</v>
      </c>
      <c r="BG162" s="134">
        <f t="shared" si="39"/>
        <v>0</v>
      </c>
      <c r="BH162" s="134">
        <f t="shared" si="40"/>
        <v>0</v>
      </c>
      <c r="BI162" s="134">
        <f t="shared" si="41"/>
        <v>0</v>
      </c>
      <c r="BJ162" s="3" t="s">
        <v>81</v>
      </c>
      <c r="BK162" s="134">
        <f t="shared" si="42"/>
        <v>0</v>
      </c>
      <c r="BL162" s="3" t="s">
        <v>155</v>
      </c>
      <c r="BM162" s="133" t="s">
        <v>824</v>
      </c>
    </row>
    <row r="163" spans="1:65" ht="16.5" customHeight="1">
      <c r="A163" s="17"/>
      <c r="B163" s="18"/>
      <c r="C163" s="123" t="s">
        <v>688</v>
      </c>
      <c r="D163" s="123" t="s">
        <v>150</v>
      </c>
      <c r="E163" s="124" t="s">
        <v>1052</v>
      </c>
      <c r="F163" s="125" t="s">
        <v>1053</v>
      </c>
      <c r="G163" s="126" t="s">
        <v>943</v>
      </c>
      <c r="H163" s="127">
        <v>4</v>
      </c>
      <c r="I163" s="294"/>
      <c r="J163" s="128">
        <f t="shared" si="33"/>
        <v>0</v>
      </c>
      <c r="K163" s="125" t="s">
        <v>19</v>
      </c>
      <c r="L163" s="18"/>
      <c r="M163" s="129" t="s">
        <v>19</v>
      </c>
      <c r="N163" s="130" t="s">
        <v>44</v>
      </c>
      <c r="O163" s="17"/>
      <c r="P163" s="131">
        <f t="shared" si="34"/>
        <v>0</v>
      </c>
      <c r="Q163" s="131">
        <v>0</v>
      </c>
      <c r="R163" s="131">
        <f t="shared" si="35"/>
        <v>0</v>
      </c>
      <c r="S163" s="131">
        <v>0</v>
      </c>
      <c r="T163" s="132">
        <f t="shared" si="36"/>
        <v>0</v>
      </c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33" t="s">
        <v>155</v>
      </c>
      <c r="AS163" s="17"/>
      <c r="AT163" s="133" t="s">
        <v>150</v>
      </c>
      <c r="AU163" s="133" t="s">
        <v>81</v>
      </c>
      <c r="AV163" s="17"/>
      <c r="AW163" s="17"/>
      <c r="AX163" s="17"/>
      <c r="AY163" s="3" t="s">
        <v>147</v>
      </c>
      <c r="AZ163" s="17"/>
      <c r="BA163" s="17"/>
      <c r="BB163" s="17"/>
      <c r="BC163" s="17"/>
      <c r="BD163" s="17"/>
      <c r="BE163" s="134">
        <f t="shared" si="37"/>
        <v>0</v>
      </c>
      <c r="BF163" s="134">
        <f t="shared" si="38"/>
        <v>0</v>
      </c>
      <c r="BG163" s="134">
        <f t="shared" si="39"/>
        <v>0</v>
      </c>
      <c r="BH163" s="134">
        <f t="shared" si="40"/>
        <v>0</v>
      </c>
      <c r="BI163" s="134">
        <f t="shared" si="41"/>
        <v>0</v>
      </c>
      <c r="BJ163" s="3" t="s">
        <v>81</v>
      </c>
      <c r="BK163" s="134">
        <f t="shared" si="42"/>
        <v>0</v>
      </c>
      <c r="BL163" s="3" t="s">
        <v>155</v>
      </c>
      <c r="BM163" s="133" t="s">
        <v>829</v>
      </c>
    </row>
    <row r="164" spans="1:65" ht="25.5" customHeight="1">
      <c r="A164" s="111"/>
      <c r="B164" s="112"/>
      <c r="C164" s="111"/>
      <c r="D164" s="113" t="s">
        <v>72</v>
      </c>
      <c r="E164" s="114" t="s">
        <v>804</v>
      </c>
      <c r="F164" s="114" t="s">
        <v>1054</v>
      </c>
      <c r="G164" s="111"/>
      <c r="H164" s="111"/>
      <c r="I164" s="111"/>
      <c r="J164" s="115">
        <f>BK164</f>
        <v>0</v>
      </c>
      <c r="K164" s="111"/>
      <c r="L164" s="112"/>
      <c r="M164" s="116"/>
      <c r="N164" s="111"/>
      <c r="O164" s="111"/>
      <c r="P164" s="117">
        <f>SUM(P165:P172)</f>
        <v>0</v>
      </c>
      <c r="Q164" s="111"/>
      <c r="R164" s="117">
        <f>SUM(R165:R172)</f>
        <v>0</v>
      </c>
      <c r="S164" s="111"/>
      <c r="T164" s="118">
        <f>SUM(T165:T172)</f>
        <v>0</v>
      </c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  <c r="AL164" s="111"/>
      <c r="AM164" s="111"/>
      <c r="AN164" s="111"/>
      <c r="AO164" s="111"/>
      <c r="AP164" s="111"/>
      <c r="AQ164" s="111"/>
      <c r="AR164" s="113" t="s">
        <v>81</v>
      </c>
      <c r="AS164" s="111"/>
      <c r="AT164" s="119" t="s">
        <v>72</v>
      </c>
      <c r="AU164" s="119" t="s">
        <v>73</v>
      </c>
      <c r="AV164" s="111"/>
      <c r="AW164" s="111"/>
      <c r="AX164" s="111"/>
      <c r="AY164" s="113" t="s">
        <v>147</v>
      </c>
      <c r="AZ164" s="111"/>
      <c r="BA164" s="111"/>
      <c r="BB164" s="111"/>
      <c r="BC164" s="111"/>
      <c r="BD164" s="111"/>
      <c r="BE164" s="111"/>
      <c r="BF164" s="111"/>
      <c r="BG164" s="111"/>
      <c r="BH164" s="111"/>
      <c r="BI164" s="111"/>
      <c r="BJ164" s="111"/>
      <c r="BK164" s="120">
        <f>SUM(BK165:BK172)</f>
        <v>0</v>
      </c>
      <c r="BL164" s="111"/>
      <c r="BM164" s="111"/>
    </row>
    <row r="165" spans="1:65" ht="16.5" customHeight="1">
      <c r="A165" s="17"/>
      <c r="B165" s="18"/>
      <c r="C165" s="123" t="s">
        <v>694</v>
      </c>
      <c r="D165" s="123" t="s">
        <v>150</v>
      </c>
      <c r="E165" s="124" t="s">
        <v>1055</v>
      </c>
      <c r="F165" s="125" t="s">
        <v>1056</v>
      </c>
      <c r="G165" s="126" t="s">
        <v>731</v>
      </c>
      <c r="H165" s="127">
        <v>1</v>
      </c>
      <c r="I165" s="294"/>
      <c r="J165" s="128">
        <f t="shared" ref="J165:J172" si="43">ROUND(I165*H165,2)</f>
        <v>0</v>
      </c>
      <c r="K165" s="125" t="s">
        <v>19</v>
      </c>
      <c r="L165" s="18"/>
      <c r="M165" s="129" t="s">
        <v>19</v>
      </c>
      <c r="N165" s="130" t="s">
        <v>44</v>
      </c>
      <c r="O165" s="17"/>
      <c r="P165" s="131">
        <f t="shared" ref="P165:P172" si="44">O165*H165</f>
        <v>0</v>
      </c>
      <c r="Q165" s="131">
        <v>0</v>
      </c>
      <c r="R165" s="131">
        <f t="shared" ref="R165:R172" si="45">Q165*H165</f>
        <v>0</v>
      </c>
      <c r="S165" s="131">
        <v>0</v>
      </c>
      <c r="T165" s="132">
        <f t="shared" ref="T165:T172" si="46">S165*H165</f>
        <v>0</v>
      </c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33" t="s">
        <v>155</v>
      </c>
      <c r="AS165" s="17"/>
      <c r="AT165" s="133" t="s">
        <v>150</v>
      </c>
      <c r="AU165" s="133" t="s">
        <v>81</v>
      </c>
      <c r="AV165" s="17"/>
      <c r="AW165" s="17"/>
      <c r="AX165" s="17"/>
      <c r="AY165" s="3" t="s">
        <v>147</v>
      </c>
      <c r="AZ165" s="17"/>
      <c r="BA165" s="17"/>
      <c r="BB165" s="17"/>
      <c r="BC165" s="17"/>
      <c r="BD165" s="17"/>
      <c r="BE165" s="134">
        <f t="shared" ref="BE165:BE172" si="47">IF(N165="základní",J165,0)</f>
        <v>0</v>
      </c>
      <c r="BF165" s="134">
        <f t="shared" ref="BF165:BF172" si="48">IF(N165="snížená",J165,0)</f>
        <v>0</v>
      </c>
      <c r="BG165" s="134">
        <f t="shared" ref="BG165:BG172" si="49">IF(N165="zákl. přenesená",J165,0)</f>
        <v>0</v>
      </c>
      <c r="BH165" s="134">
        <f t="shared" ref="BH165:BH172" si="50">IF(N165="sníž. přenesená",J165,0)</f>
        <v>0</v>
      </c>
      <c r="BI165" s="134">
        <f t="shared" ref="BI165:BI172" si="51">IF(N165="nulová",J165,0)</f>
        <v>0</v>
      </c>
      <c r="BJ165" s="3" t="s">
        <v>81</v>
      </c>
      <c r="BK165" s="134">
        <f t="shared" ref="BK165:BK172" si="52">ROUND(I165*H165,2)</f>
        <v>0</v>
      </c>
      <c r="BL165" s="3" t="s">
        <v>155</v>
      </c>
      <c r="BM165" s="133" t="s">
        <v>833</v>
      </c>
    </row>
    <row r="166" spans="1:65" ht="16.5" customHeight="1">
      <c r="A166" s="17"/>
      <c r="B166" s="18"/>
      <c r="C166" s="123" t="s">
        <v>699</v>
      </c>
      <c r="D166" s="123" t="s">
        <v>150</v>
      </c>
      <c r="E166" s="124" t="s">
        <v>1057</v>
      </c>
      <c r="F166" s="125" t="s">
        <v>1058</v>
      </c>
      <c r="G166" s="126" t="s">
        <v>731</v>
      </c>
      <c r="H166" s="127">
        <v>1</v>
      </c>
      <c r="I166" s="294"/>
      <c r="J166" s="128">
        <f t="shared" si="43"/>
        <v>0</v>
      </c>
      <c r="K166" s="125" t="s">
        <v>19</v>
      </c>
      <c r="L166" s="18"/>
      <c r="M166" s="129" t="s">
        <v>19</v>
      </c>
      <c r="N166" s="130" t="s">
        <v>44</v>
      </c>
      <c r="O166" s="17"/>
      <c r="P166" s="131">
        <f t="shared" si="44"/>
        <v>0</v>
      </c>
      <c r="Q166" s="131">
        <v>0</v>
      </c>
      <c r="R166" s="131">
        <f t="shared" si="45"/>
        <v>0</v>
      </c>
      <c r="S166" s="131">
        <v>0</v>
      </c>
      <c r="T166" s="132">
        <f t="shared" si="46"/>
        <v>0</v>
      </c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33" t="s">
        <v>155</v>
      </c>
      <c r="AS166" s="17"/>
      <c r="AT166" s="133" t="s">
        <v>150</v>
      </c>
      <c r="AU166" s="133" t="s">
        <v>81</v>
      </c>
      <c r="AV166" s="17"/>
      <c r="AW166" s="17"/>
      <c r="AX166" s="17"/>
      <c r="AY166" s="3" t="s">
        <v>147</v>
      </c>
      <c r="AZ166" s="17"/>
      <c r="BA166" s="17"/>
      <c r="BB166" s="17"/>
      <c r="BC166" s="17"/>
      <c r="BD166" s="17"/>
      <c r="BE166" s="134">
        <f t="shared" si="47"/>
        <v>0</v>
      </c>
      <c r="BF166" s="134">
        <f t="shared" si="48"/>
        <v>0</v>
      </c>
      <c r="BG166" s="134">
        <f t="shared" si="49"/>
        <v>0</v>
      </c>
      <c r="BH166" s="134">
        <f t="shared" si="50"/>
        <v>0</v>
      </c>
      <c r="BI166" s="134">
        <f t="shared" si="51"/>
        <v>0</v>
      </c>
      <c r="BJ166" s="3" t="s">
        <v>81</v>
      </c>
      <c r="BK166" s="134">
        <f t="shared" si="52"/>
        <v>0</v>
      </c>
      <c r="BL166" s="3" t="s">
        <v>155</v>
      </c>
      <c r="BM166" s="133" t="s">
        <v>840</v>
      </c>
    </row>
    <row r="167" spans="1:65" ht="16.5" customHeight="1">
      <c r="A167" s="17"/>
      <c r="B167" s="18"/>
      <c r="C167" s="123" t="s">
        <v>706</v>
      </c>
      <c r="D167" s="123" t="s">
        <v>150</v>
      </c>
      <c r="E167" s="124" t="s">
        <v>1059</v>
      </c>
      <c r="F167" s="125" t="s">
        <v>1060</v>
      </c>
      <c r="G167" s="126" t="s">
        <v>731</v>
      </c>
      <c r="H167" s="127">
        <v>4</v>
      </c>
      <c r="I167" s="294"/>
      <c r="J167" s="128">
        <f t="shared" si="43"/>
        <v>0</v>
      </c>
      <c r="K167" s="125" t="s">
        <v>19</v>
      </c>
      <c r="L167" s="18"/>
      <c r="M167" s="129" t="s">
        <v>19</v>
      </c>
      <c r="N167" s="130" t="s">
        <v>44</v>
      </c>
      <c r="O167" s="17"/>
      <c r="P167" s="131">
        <f t="shared" si="44"/>
        <v>0</v>
      </c>
      <c r="Q167" s="131">
        <v>0</v>
      </c>
      <c r="R167" s="131">
        <f t="shared" si="45"/>
        <v>0</v>
      </c>
      <c r="S167" s="131">
        <v>0</v>
      </c>
      <c r="T167" s="132">
        <f t="shared" si="46"/>
        <v>0</v>
      </c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33" t="s">
        <v>155</v>
      </c>
      <c r="AS167" s="17"/>
      <c r="AT167" s="133" t="s">
        <v>150</v>
      </c>
      <c r="AU167" s="133" t="s">
        <v>81</v>
      </c>
      <c r="AV167" s="17"/>
      <c r="AW167" s="17"/>
      <c r="AX167" s="17"/>
      <c r="AY167" s="3" t="s">
        <v>147</v>
      </c>
      <c r="AZ167" s="17"/>
      <c r="BA167" s="17"/>
      <c r="BB167" s="17"/>
      <c r="BC167" s="17"/>
      <c r="BD167" s="17"/>
      <c r="BE167" s="134">
        <f t="shared" si="47"/>
        <v>0</v>
      </c>
      <c r="BF167" s="134">
        <f t="shared" si="48"/>
        <v>0</v>
      </c>
      <c r="BG167" s="134">
        <f t="shared" si="49"/>
        <v>0</v>
      </c>
      <c r="BH167" s="134">
        <f t="shared" si="50"/>
        <v>0</v>
      </c>
      <c r="BI167" s="134">
        <f t="shared" si="51"/>
        <v>0</v>
      </c>
      <c r="BJ167" s="3" t="s">
        <v>81</v>
      </c>
      <c r="BK167" s="134">
        <f t="shared" si="52"/>
        <v>0</v>
      </c>
      <c r="BL167" s="3" t="s">
        <v>155</v>
      </c>
      <c r="BM167" s="133" t="s">
        <v>843</v>
      </c>
    </row>
    <row r="168" spans="1:65" ht="16.5" customHeight="1">
      <c r="A168" s="17"/>
      <c r="B168" s="18"/>
      <c r="C168" s="123" t="s">
        <v>770</v>
      </c>
      <c r="D168" s="123" t="s">
        <v>150</v>
      </c>
      <c r="E168" s="124" t="s">
        <v>1061</v>
      </c>
      <c r="F168" s="125" t="s">
        <v>1062</v>
      </c>
      <c r="G168" s="126" t="s">
        <v>731</v>
      </c>
      <c r="H168" s="127">
        <v>2</v>
      </c>
      <c r="I168" s="294"/>
      <c r="J168" s="128">
        <f t="shared" si="43"/>
        <v>0</v>
      </c>
      <c r="K168" s="125" t="s">
        <v>19</v>
      </c>
      <c r="L168" s="18"/>
      <c r="M168" s="129" t="s">
        <v>19</v>
      </c>
      <c r="N168" s="130" t="s">
        <v>44</v>
      </c>
      <c r="O168" s="17"/>
      <c r="P168" s="131">
        <f t="shared" si="44"/>
        <v>0</v>
      </c>
      <c r="Q168" s="131">
        <v>0</v>
      </c>
      <c r="R168" s="131">
        <f t="shared" si="45"/>
        <v>0</v>
      </c>
      <c r="S168" s="131">
        <v>0</v>
      </c>
      <c r="T168" s="132">
        <f t="shared" si="46"/>
        <v>0</v>
      </c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33" t="s">
        <v>155</v>
      </c>
      <c r="AS168" s="17"/>
      <c r="AT168" s="133" t="s">
        <v>150</v>
      </c>
      <c r="AU168" s="133" t="s">
        <v>81</v>
      </c>
      <c r="AV168" s="17"/>
      <c r="AW168" s="17"/>
      <c r="AX168" s="17"/>
      <c r="AY168" s="3" t="s">
        <v>147</v>
      </c>
      <c r="AZ168" s="17"/>
      <c r="BA168" s="17"/>
      <c r="BB168" s="17"/>
      <c r="BC168" s="17"/>
      <c r="BD168" s="17"/>
      <c r="BE168" s="134">
        <f t="shared" si="47"/>
        <v>0</v>
      </c>
      <c r="BF168" s="134">
        <f t="shared" si="48"/>
        <v>0</v>
      </c>
      <c r="BG168" s="134">
        <f t="shared" si="49"/>
        <v>0</v>
      </c>
      <c r="BH168" s="134">
        <f t="shared" si="50"/>
        <v>0</v>
      </c>
      <c r="BI168" s="134">
        <f t="shared" si="51"/>
        <v>0</v>
      </c>
      <c r="BJ168" s="3" t="s">
        <v>81</v>
      </c>
      <c r="BK168" s="134">
        <f t="shared" si="52"/>
        <v>0</v>
      </c>
      <c r="BL168" s="3" t="s">
        <v>155</v>
      </c>
      <c r="BM168" s="133" t="s">
        <v>848</v>
      </c>
    </row>
    <row r="169" spans="1:65" ht="16.5" customHeight="1">
      <c r="A169" s="17"/>
      <c r="B169" s="18"/>
      <c r="C169" s="123" t="s">
        <v>849</v>
      </c>
      <c r="D169" s="123" t="s">
        <v>150</v>
      </c>
      <c r="E169" s="124" t="s">
        <v>1047</v>
      </c>
      <c r="F169" s="125" t="s">
        <v>1048</v>
      </c>
      <c r="G169" s="126" t="s">
        <v>731</v>
      </c>
      <c r="H169" s="127">
        <v>7</v>
      </c>
      <c r="I169" s="294"/>
      <c r="J169" s="128">
        <f t="shared" si="43"/>
        <v>0</v>
      </c>
      <c r="K169" s="125" t="s">
        <v>19</v>
      </c>
      <c r="L169" s="18"/>
      <c r="M169" s="129" t="s">
        <v>19</v>
      </c>
      <c r="N169" s="130" t="s">
        <v>44</v>
      </c>
      <c r="O169" s="17"/>
      <c r="P169" s="131">
        <f t="shared" si="44"/>
        <v>0</v>
      </c>
      <c r="Q169" s="131">
        <v>0</v>
      </c>
      <c r="R169" s="131">
        <f t="shared" si="45"/>
        <v>0</v>
      </c>
      <c r="S169" s="131">
        <v>0</v>
      </c>
      <c r="T169" s="132">
        <f t="shared" si="46"/>
        <v>0</v>
      </c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33" t="s">
        <v>155</v>
      </c>
      <c r="AS169" s="17"/>
      <c r="AT169" s="133" t="s">
        <v>150</v>
      </c>
      <c r="AU169" s="133" t="s">
        <v>81</v>
      </c>
      <c r="AV169" s="17"/>
      <c r="AW169" s="17"/>
      <c r="AX169" s="17"/>
      <c r="AY169" s="3" t="s">
        <v>147</v>
      </c>
      <c r="AZ169" s="17"/>
      <c r="BA169" s="17"/>
      <c r="BB169" s="17"/>
      <c r="BC169" s="17"/>
      <c r="BD169" s="17"/>
      <c r="BE169" s="134">
        <f t="shared" si="47"/>
        <v>0</v>
      </c>
      <c r="BF169" s="134">
        <f t="shared" si="48"/>
        <v>0</v>
      </c>
      <c r="BG169" s="134">
        <f t="shared" si="49"/>
        <v>0</v>
      </c>
      <c r="BH169" s="134">
        <f t="shared" si="50"/>
        <v>0</v>
      </c>
      <c r="BI169" s="134">
        <f t="shared" si="51"/>
        <v>0</v>
      </c>
      <c r="BJ169" s="3" t="s">
        <v>81</v>
      </c>
      <c r="BK169" s="134">
        <f t="shared" si="52"/>
        <v>0</v>
      </c>
      <c r="BL169" s="3" t="s">
        <v>155</v>
      </c>
      <c r="BM169" s="133" t="s">
        <v>852</v>
      </c>
    </row>
    <row r="170" spans="1:65" ht="16.5" customHeight="1">
      <c r="A170" s="17"/>
      <c r="B170" s="18"/>
      <c r="C170" s="123" t="s">
        <v>773</v>
      </c>
      <c r="D170" s="123" t="s">
        <v>150</v>
      </c>
      <c r="E170" s="124" t="s">
        <v>992</v>
      </c>
      <c r="F170" s="125" t="s">
        <v>993</v>
      </c>
      <c r="G170" s="126" t="s">
        <v>943</v>
      </c>
      <c r="H170" s="127">
        <v>8</v>
      </c>
      <c r="I170" s="294"/>
      <c r="J170" s="128">
        <f t="shared" si="43"/>
        <v>0</v>
      </c>
      <c r="K170" s="125" t="s">
        <v>19</v>
      </c>
      <c r="L170" s="18"/>
      <c r="M170" s="129" t="s">
        <v>19</v>
      </c>
      <c r="N170" s="130" t="s">
        <v>44</v>
      </c>
      <c r="O170" s="17"/>
      <c r="P170" s="131">
        <f t="shared" si="44"/>
        <v>0</v>
      </c>
      <c r="Q170" s="131">
        <v>0</v>
      </c>
      <c r="R170" s="131">
        <f t="shared" si="45"/>
        <v>0</v>
      </c>
      <c r="S170" s="131">
        <v>0</v>
      </c>
      <c r="T170" s="132">
        <f t="shared" si="46"/>
        <v>0</v>
      </c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33" t="s">
        <v>155</v>
      </c>
      <c r="AS170" s="17"/>
      <c r="AT170" s="133" t="s">
        <v>150</v>
      </c>
      <c r="AU170" s="133" t="s">
        <v>81</v>
      </c>
      <c r="AV170" s="17"/>
      <c r="AW170" s="17"/>
      <c r="AX170" s="17"/>
      <c r="AY170" s="3" t="s">
        <v>147</v>
      </c>
      <c r="AZ170" s="17"/>
      <c r="BA170" s="17"/>
      <c r="BB170" s="17"/>
      <c r="BC170" s="17"/>
      <c r="BD170" s="17"/>
      <c r="BE170" s="134">
        <f t="shared" si="47"/>
        <v>0</v>
      </c>
      <c r="BF170" s="134">
        <f t="shared" si="48"/>
        <v>0</v>
      </c>
      <c r="BG170" s="134">
        <f t="shared" si="49"/>
        <v>0</v>
      </c>
      <c r="BH170" s="134">
        <f t="shared" si="50"/>
        <v>0</v>
      </c>
      <c r="BI170" s="134">
        <f t="shared" si="51"/>
        <v>0</v>
      </c>
      <c r="BJ170" s="3" t="s">
        <v>81</v>
      </c>
      <c r="BK170" s="134">
        <f t="shared" si="52"/>
        <v>0</v>
      </c>
      <c r="BL170" s="3" t="s">
        <v>155</v>
      </c>
      <c r="BM170" s="133" t="s">
        <v>855</v>
      </c>
    </row>
    <row r="171" spans="1:65" ht="16.5" customHeight="1">
      <c r="A171" s="17"/>
      <c r="B171" s="18"/>
      <c r="C171" s="123" t="s">
        <v>856</v>
      </c>
      <c r="D171" s="123" t="s">
        <v>150</v>
      </c>
      <c r="E171" s="124" t="s">
        <v>1050</v>
      </c>
      <c r="F171" s="125" t="s">
        <v>1051</v>
      </c>
      <c r="G171" s="126" t="s">
        <v>943</v>
      </c>
      <c r="H171" s="127">
        <v>3</v>
      </c>
      <c r="I171" s="294"/>
      <c r="J171" s="128">
        <f t="shared" si="43"/>
        <v>0</v>
      </c>
      <c r="K171" s="125" t="s">
        <v>19</v>
      </c>
      <c r="L171" s="18"/>
      <c r="M171" s="129" t="s">
        <v>19</v>
      </c>
      <c r="N171" s="130" t="s">
        <v>44</v>
      </c>
      <c r="O171" s="17"/>
      <c r="P171" s="131">
        <f t="shared" si="44"/>
        <v>0</v>
      </c>
      <c r="Q171" s="131">
        <v>0</v>
      </c>
      <c r="R171" s="131">
        <f t="shared" si="45"/>
        <v>0</v>
      </c>
      <c r="S171" s="131">
        <v>0</v>
      </c>
      <c r="T171" s="132">
        <f t="shared" si="46"/>
        <v>0</v>
      </c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33" t="s">
        <v>155</v>
      </c>
      <c r="AS171" s="17"/>
      <c r="AT171" s="133" t="s">
        <v>150</v>
      </c>
      <c r="AU171" s="133" t="s">
        <v>81</v>
      </c>
      <c r="AV171" s="17"/>
      <c r="AW171" s="17"/>
      <c r="AX171" s="17"/>
      <c r="AY171" s="3" t="s">
        <v>147</v>
      </c>
      <c r="AZ171" s="17"/>
      <c r="BA171" s="17"/>
      <c r="BB171" s="17"/>
      <c r="BC171" s="17"/>
      <c r="BD171" s="17"/>
      <c r="BE171" s="134">
        <f t="shared" si="47"/>
        <v>0</v>
      </c>
      <c r="BF171" s="134">
        <f t="shared" si="48"/>
        <v>0</v>
      </c>
      <c r="BG171" s="134">
        <f t="shared" si="49"/>
        <v>0</v>
      </c>
      <c r="BH171" s="134">
        <f t="shared" si="50"/>
        <v>0</v>
      </c>
      <c r="BI171" s="134">
        <f t="shared" si="51"/>
        <v>0</v>
      </c>
      <c r="BJ171" s="3" t="s">
        <v>81</v>
      </c>
      <c r="BK171" s="134">
        <f t="shared" si="52"/>
        <v>0</v>
      </c>
      <c r="BL171" s="3" t="s">
        <v>155</v>
      </c>
      <c r="BM171" s="133" t="s">
        <v>859</v>
      </c>
    </row>
    <row r="172" spans="1:65" ht="16.5" customHeight="1">
      <c r="A172" s="17"/>
      <c r="B172" s="18"/>
      <c r="C172" s="123" t="s">
        <v>776</v>
      </c>
      <c r="D172" s="123" t="s">
        <v>150</v>
      </c>
      <c r="E172" s="124" t="s">
        <v>1052</v>
      </c>
      <c r="F172" s="125" t="s">
        <v>1053</v>
      </c>
      <c r="G172" s="126" t="s">
        <v>943</v>
      </c>
      <c r="H172" s="127">
        <v>8</v>
      </c>
      <c r="I172" s="294"/>
      <c r="J172" s="128">
        <f t="shared" si="43"/>
        <v>0</v>
      </c>
      <c r="K172" s="125" t="s">
        <v>19</v>
      </c>
      <c r="L172" s="18"/>
      <c r="M172" s="129" t="s">
        <v>19</v>
      </c>
      <c r="N172" s="130" t="s">
        <v>44</v>
      </c>
      <c r="O172" s="17"/>
      <c r="P172" s="131">
        <f t="shared" si="44"/>
        <v>0</v>
      </c>
      <c r="Q172" s="131">
        <v>0</v>
      </c>
      <c r="R172" s="131">
        <f t="shared" si="45"/>
        <v>0</v>
      </c>
      <c r="S172" s="131">
        <v>0</v>
      </c>
      <c r="T172" s="132">
        <f t="shared" si="46"/>
        <v>0</v>
      </c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33" t="s">
        <v>155</v>
      </c>
      <c r="AS172" s="17"/>
      <c r="AT172" s="133" t="s">
        <v>150</v>
      </c>
      <c r="AU172" s="133" t="s">
        <v>81</v>
      </c>
      <c r="AV172" s="17"/>
      <c r="AW172" s="17"/>
      <c r="AX172" s="17"/>
      <c r="AY172" s="3" t="s">
        <v>147</v>
      </c>
      <c r="AZ172" s="17"/>
      <c r="BA172" s="17"/>
      <c r="BB172" s="17"/>
      <c r="BC172" s="17"/>
      <c r="BD172" s="17"/>
      <c r="BE172" s="134">
        <f t="shared" si="47"/>
        <v>0</v>
      </c>
      <c r="BF172" s="134">
        <f t="shared" si="48"/>
        <v>0</v>
      </c>
      <c r="BG172" s="134">
        <f t="shared" si="49"/>
        <v>0</v>
      </c>
      <c r="BH172" s="134">
        <f t="shared" si="50"/>
        <v>0</v>
      </c>
      <c r="BI172" s="134">
        <f t="shared" si="51"/>
        <v>0</v>
      </c>
      <c r="BJ172" s="3" t="s">
        <v>81</v>
      </c>
      <c r="BK172" s="134">
        <f t="shared" si="52"/>
        <v>0</v>
      </c>
      <c r="BL172" s="3" t="s">
        <v>155</v>
      </c>
      <c r="BM172" s="133" t="s">
        <v>862</v>
      </c>
    </row>
    <row r="173" spans="1:65" ht="25.5" customHeight="1">
      <c r="A173" s="111"/>
      <c r="B173" s="112"/>
      <c r="C173" s="111"/>
      <c r="D173" s="113" t="s">
        <v>72</v>
      </c>
      <c r="E173" s="114" t="s">
        <v>825</v>
      </c>
      <c r="F173" s="114" t="s">
        <v>1063</v>
      </c>
      <c r="G173" s="111"/>
      <c r="H173" s="111"/>
      <c r="I173" s="111"/>
      <c r="J173" s="115">
        <f>BK173</f>
        <v>0</v>
      </c>
      <c r="K173" s="111"/>
      <c r="L173" s="112"/>
      <c r="M173" s="116"/>
      <c r="N173" s="111"/>
      <c r="O173" s="111"/>
      <c r="P173" s="117">
        <f>SUM(P174:P179)</f>
        <v>0</v>
      </c>
      <c r="Q173" s="111"/>
      <c r="R173" s="117">
        <f>SUM(R174:R179)</f>
        <v>0</v>
      </c>
      <c r="S173" s="111"/>
      <c r="T173" s="118">
        <f>SUM(T174:T179)</f>
        <v>0</v>
      </c>
      <c r="U173" s="111"/>
      <c r="V173" s="111"/>
      <c r="W173" s="111"/>
      <c r="X173" s="111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  <c r="AL173" s="111"/>
      <c r="AM173" s="111"/>
      <c r="AN173" s="111"/>
      <c r="AO173" s="111"/>
      <c r="AP173" s="111"/>
      <c r="AQ173" s="111"/>
      <c r="AR173" s="113" t="s">
        <v>81</v>
      </c>
      <c r="AS173" s="111"/>
      <c r="AT173" s="119" t="s">
        <v>72</v>
      </c>
      <c r="AU173" s="119" t="s">
        <v>73</v>
      </c>
      <c r="AV173" s="111"/>
      <c r="AW173" s="111"/>
      <c r="AX173" s="111"/>
      <c r="AY173" s="113" t="s">
        <v>147</v>
      </c>
      <c r="AZ173" s="111"/>
      <c r="BA173" s="111"/>
      <c r="BB173" s="111"/>
      <c r="BC173" s="111"/>
      <c r="BD173" s="111"/>
      <c r="BE173" s="111"/>
      <c r="BF173" s="111"/>
      <c r="BG173" s="111"/>
      <c r="BH173" s="111"/>
      <c r="BI173" s="111"/>
      <c r="BJ173" s="111"/>
      <c r="BK173" s="120">
        <f>SUM(BK174:BK179)</f>
        <v>0</v>
      </c>
      <c r="BL173" s="111"/>
      <c r="BM173" s="111"/>
    </row>
    <row r="174" spans="1:65" ht="16.5" customHeight="1">
      <c r="A174" s="17"/>
      <c r="B174" s="18"/>
      <c r="C174" s="123" t="s">
        <v>863</v>
      </c>
      <c r="D174" s="123" t="s">
        <v>150</v>
      </c>
      <c r="E174" s="124" t="s">
        <v>1064</v>
      </c>
      <c r="F174" s="125" t="s">
        <v>1065</v>
      </c>
      <c r="G174" s="126" t="s">
        <v>731</v>
      </c>
      <c r="H174" s="127">
        <v>1</v>
      </c>
      <c r="I174" s="294"/>
      <c r="J174" s="128">
        <f t="shared" ref="J174:J178" si="53">ROUND(I174*H174,2)</f>
        <v>0</v>
      </c>
      <c r="K174" s="125" t="s">
        <v>19</v>
      </c>
      <c r="L174" s="18"/>
      <c r="M174" s="129" t="s">
        <v>19</v>
      </c>
      <c r="N174" s="130" t="s">
        <v>44</v>
      </c>
      <c r="O174" s="17"/>
      <c r="P174" s="131">
        <f t="shared" ref="P174:P178" si="54">O174*H174</f>
        <v>0</v>
      </c>
      <c r="Q174" s="131">
        <v>0</v>
      </c>
      <c r="R174" s="131">
        <f t="shared" ref="R174:R178" si="55">Q174*H174</f>
        <v>0</v>
      </c>
      <c r="S174" s="131">
        <v>0</v>
      </c>
      <c r="T174" s="132">
        <f t="shared" ref="T174:T178" si="56">S174*H174</f>
        <v>0</v>
      </c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33" t="s">
        <v>155</v>
      </c>
      <c r="AS174" s="17"/>
      <c r="AT174" s="133" t="s">
        <v>150</v>
      </c>
      <c r="AU174" s="133" t="s">
        <v>81</v>
      </c>
      <c r="AV174" s="17"/>
      <c r="AW174" s="17"/>
      <c r="AX174" s="17"/>
      <c r="AY174" s="3" t="s">
        <v>147</v>
      </c>
      <c r="AZ174" s="17"/>
      <c r="BA174" s="17"/>
      <c r="BB174" s="17"/>
      <c r="BC174" s="17"/>
      <c r="BD174" s="17"/>
      <c r="BE174" s="134">
        <f t="shared" ref="BE174:BE178" si="57">IF(N174="základní",J174,0)</f>
        <v>0</v>
      </c>
      <c r="BF174" s="134">
        <f t="shared" ref="BF174:BF178" si="58">IF(N174="snížená",J174,0)</f>
        <v>0</v>
      </c>
      <c r="BG174" s="134">
        <f t="shared" ref="BG174:BG178" si="59">IF(N174="zákl. přenesená",J174,0)</f>
        <v>0</v>
      </c>
      <c r="BH174" s="134">
        <f t="shared" ref="BH174:BH178" si="60">IF(N174="sníž. přenesená",J174,0)</f>
        <v>0</v>
      </c>
      <c r="BI174" s="134">
        <f t="shared" ref="BI174:BI178" si="61">IF(N174="nulová",J174,0)</f>
        <v>0</v>
      </c>
      <c r="BJ174" s="3" t="s">
        <v>81</v>
      </c>
      <c r="BK174" s="134">
        <f t="shared" ref="BK174:BK178" si="62">ROUND(I174*H174,2)</f>
        <v>0</v>
      </c>
      <c r="BL174" s="3" t="s">
        <v>155</v>
      </c>
      <c r="BM174" s="133" t="s">
        <v>866</v>
      </c>
    </row>
    <row r="175" spans="1:65" ht="44.25" customHeight="1">
      <c r="A175" s="17"/>
      <c r="B175" s="18"/>
      <c r="C175" s="123" t="s">
        <v>778</v>
      </c>
      <c r="D175" s="123" t="s">
        <v>150</v>
      </c>
      <c r="E175" s="124" t="s">
        <v>1066</v>
      </c>
      <c r="F175" s="125" t="s">
        <v>1067</v>
      </c>
      <c r="G175" s="126" t="s">
        <v>731</v>
      </c>
      <c r="H175" s="127">
        <v>1</v>
      </c>
      <c r="I175" s="294"/>
      <c r="J175" s="128">
        <f t="shared" si="53"/>
        <v>0</v>
      </c>
      <c r="K175" s="125" t="s">
        <v>19</v>
      </c>
      <c r="L175" s="18"/>
      <c r="M175" s="129" t="s">
        <v>19</v>
      </c>
      <c r="N175" s="130" t="s">
        <v>44</v>
      </c>
      <c r="O175" s="17"/>
      <c r="P175" s="131">
        <f t="shared" si="54"/>
        <v>0</v>
      </c>
      <c r="Q175" s="131">
        <v>0</v>
      </c>
      <c r="R175" s="131">
        <f t="shared" si="55"/>
        <v>0</v>
      </c>
      <c r="S175" s="131">
        <v>0</v>
      </c>
      <c r="T175" s="132">
        <f t="shared" si="56"/>
        <v>0</v>
      </c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33" t="s">
        <v>155</v>
      </c>
      <c r="AS175" s="17"/>
      <c r="AT175" s="133" t="s">
        <v>150</v>
      </c>
      <c r="AU175" s="133" t="s">
        <v>81</v>
      </c>
      <c r="AV175" s="17"/>
      <c r="AW175" s="17"/>
      <c r="AX175" s="17"/>
      <c r="AY175" s="3" t="s">
        <v>147</v>
      </c>
      <c r="AZ175" s="17"/>
      <c r="BA175" s="17"/>
      <c r="BB175" s="17"/>
      <c r="BC175" s="17"/>
      <c r="BD175" s="17"/>
      <c r="BE175" s="134">
        <f t="shared" si="57"/>
        <v>0</v>
      </c>
      <c r="BF175" s="134">
        <f t="shared" si="58"/>
        <v>0</v>
      </c>
      <c r="BG175" s="134">
        <f t="shared" si="59"/>
        <v>0</v>
      </c>
      <c r="BH175" s="134">
        <f t="shared" si="60"/>
        <v>0</v>
      </c>
      <c r="BI175" s="134">
        <f t="shared" si="61"/>
        <v>0</v>
      </c>
      <c r="BJ175" s="3" t="s">
        <v>81</v>
      </c>
      <c r="BK175" s="134">
        <f t="shared" si="62"/>
        <v>0</v>
      </c>
      <c r="BL175" s="3" t="s">
        <v>155</v>
      </c>
      <c r="BM175" s="133" t="s">
        <v>871</v>
      </c>
    </row>
    <row r="176" spans="1:65" ht="16.5" customHeight="1">
      <c r="A176" s="17"/>
      <c r="B176" s="18"/>
      <c r="C176" s="123" t="s">
        <v>872</v>
      </c>
      <c r="D176" s="123" t="s">
        <v>150</v>
      </c>
      <c r="E176" s="124" t="s">
        <v>1068</v>
      </c>
      <c r="F176" s="125" t="s">
        <v>1069</v>
      </c>
      <c r="G176" s="126" t="s">
        <v>731</v>
      </c>
      <c r="H176" s="127">
        <v>1</v>
      </c>
      <c r="I176" s="294"/>
      <c r="J176" s="128">
        <f t="shared" si="53"/>
        <v>0</v>
      </c>
      <c r="K176" s="125" t="s">
        <v>19</v>
      </c>
      <c r="L176" s="18"/>
      <c r="M176" s="129" t="s">
        <v>19</v>
      </c>
      <c r="N176" s="130" t="s">
        <v>44</v>
      </c>
      <c r="O176" s="17"/>
      <c r="P176" s="131">
        <f t="shared" si="54"/>
        <v>0</v>
      </c>
      <c r="Q176" s="131">
        <v>0</v>
      </c>
      <c r="R176" s="131">
        <f t="shared" si="55"/>
        <v>0</v>
      </c>
      <c r="S176" s="131">
        <v>0</v>
      </c>
      <c r="T176" s="132">
        <f t="shared" si="56"/>
        <v>0</v>
      </c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33" t="s">
        <v>155</v>
      </c>
      <c r="AS176" s="17"/>
      <c r="AT176" s="133" t="s">
        <v>150</v>
      </c>
      <c r="AU176" s="133" t="s">
        <v>81</v>
      </c>
      <c r="AV176" s="17"/>
      <c r="AW176" s="17"/>
      <c r="AX176" s="17"/>
      <c r="AY176" s="3" t="s">
        <v>147</v>
      </c>
      <c r="AZ176" s="17"/>
      <c r="BA176" s="17"/>
      <c r="BB176" s="17"/>
      <c r="BC176" s="17"/>
      <c r="BD176" s="17"/>
      <c r="BE176" s="134">
        <f t="shared" si="57"/>
        <v>0</v>
      </c>
      <c r="BF176" s="134">
        <f t="shared" si="58"/>
        <v>0</v>
      </c>
      <c r="BG176" s="134">
        <f t="shared" si="59"/>
        <v>0</v>
      </c>
      <c r="BH176" s="134">
        <f t="shared" si="60"/>
        <v>0</v>
      </c>
      <c r="BI176" s="134">
        <f t="shared" si="61"/>
        <v>0</v>
      </c>
      <c r="BJ176" s="3" t="s">
        <v>81</v>
      </c>
      <c r="BK176" s="134">
        <f t="shared" si="62"/>
        <v>0</v>
      </c>
      <c r="BL176" s="3" t="s">
        <v>155</v>
      </c>
      <c r="BM176" s="133" t="s">
        <v>875</v>
      </c>
    </row>
    <row r="177" spans="1:65" ht="16.5" customHeight="1">
      <c r="A177" s="17"/>
      <c r="B177" s="18"/>
      <c r="C177" s="123" t="s">
        <v>779</v>
      </c>
      <c r="D177" s="123" t="s">
        <v>150</v>
      </c>
      <c r="E177" s="124" t="s">
        <v>1070</v>
      </c>
      <c r="F177" s="125" t="s">
        <v>1071</v>
      </c>
      <c r="G177" s="126" t="s">
        <v>731</v>
      </c>
      <c r="H177" s="127">
        <v>1</v>
      </c>
      <c r="I177" s="294"/>
      <c r="J177" s="128">
        <f t="shared" si="53"/>
        <v>0</v>
      </c>
      <c r="K177" s="125" t="s">
        <v>19</v>
      </c>
      <c r="L177" s="18"/>
      <c r="M177" s="129" t="s">
        <v>19</v>
      </c>
      <c r="N177" s="130" t="s">
        <v>44</v>
      </c>
      <c r="O177" s="17"/>
      <c r="P177" s="131">
        <f t="shared" si="54"/>
        <v>0</v>
      </c>
      <c r="Q177" s="131">
        <v>0</v>
      </c>
      <c r="R177" s="131">
        <f t="shared" si="55"/>
        <v>0</v>
      </c>
      <c r="S177" s="131">
        <v>0</v>
      </c>
      <c r="T177" s="132">
        <f t="shared" si="56"/>
        <v>0</v>
      </c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33" t="s">
        <v>155</v>
      </c>
      <c r="AS177" s="17"/>
      <c r="AT177" s="133" t="s">
        <v>150</v>
      </c>
      <c r="AU177" s="133" t="s">
        <v>81</v>
      </c>
      <c r="AV177" s="17"/>
      <c r="AW177" s="17"/>
      <c r="AX177" s="17"/>
      <c r="AY177" s="3" t="s">
        <v>147</v>
      </c>
      <c r="AZ177" s="17"/>
      <c r="BA177" s="17"/>
      <c r="BB177" s="17"/>
      <c r="BC177" s="17"/>
      <c r="BD177" s="17"/>
      <c r="BE177" s="134">
        <f t="shared" si="57"/>
        <v>0</v>
      </c>
      <c r="BF177" s="134">
        <f t="shared" si="58"/>
        <v>0</v>
      </c>
      <c r="BG177" s="134">
        <f t="shared" si="59"/>
        <v>0</v>
      </c>
      <c r="BH177" s="134">
        <f t="shared" si="60"/>
        <v>0</v>
      </c>
      <c r="BI177" s="134">
        <f t="shared" si="61"/>
        <v>0</v>
      </c>
      <c r="BJ177" s="3" t="s">
        <v>81</v>
      </c>
      <c r="BK177" s="134">
        <f t="shared" si="62"/>
        <v>0</v>
      </c>
      <c r="BL177" s="3" t="s">
        <v>155</v>
      </c>
      <c r="BM177" s="133" t="s">
        <v>878</v>
      </c>
    </row>
    <row r="178" spans="1:65" ht="16.5" customHeight="1">
      <c r="A178" s="17"/>
      <c r="B178" s="18"/>
      <c r="C178" s="123" t="s">
        <v>879</v>
      </c>
      <c r="D178" s="123" t="s">
        <v>150</v>
      </c>
      <c r="E178" s="124" t="s">
        <v>1072</v>
      </c>
      <c r="F178" s="125" t="s">
        <v>1073</v>
      </c>
      <c r="G178" s="126" t="s">
        <v>731</v>
      </c>
      <c r="H178" s="127">
        <v>1</v>
      </c>
      <c r="I178" s="294"/>
      <c r="J178" s="128">
        <f t="shared" si="53"/>
        <v>0</v>
      </c>
      <c r="K178" s="125" t="s">
        <v>19</v>
      </c>
      <c r="L178" s="18"/>
      <c r="M178" s="129" t="s">
        <v>19</v>
      </c>
      <c r="N178" s="130" t="s">
        <v>44</v>
      </c>
      <c r="O178" s="17"/>
      <c r="P178" s="131">
        <f t="shared" si="54"/>
        <v>0</v>
      </c>
      <c r="Q178" s="131">
        <v>0</v>
      </c>
      <c r="R178" s="131">
        <f t="shared" si="55"/>
        <v>0</v>
      </c>
      <c r="S178" s="131">
        <v>0</v>
      </c>
      <c r="T178" s="132">
        <f t="shared" si="56"/>
        <v>0</v>
      </c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33" t="s">
        <v>155</v>
      </c>
      <c r="AS178" s="17"/>
      <c r="AT178" s="133" t="s">
        <v>150</v>
      </c>
      <c r="AU178" s="133" t="s">
        <v>81</v>
      </c>
      <c r="AV178" s="17"/>
      <c r="AW178" s="17"/>
      <c r="AX178" s="17"/>
      <c r="AY178" s="3" t="s">
        <v>147</v>
      </c>
      <c r="AZ178" s="17"/>
      <c r="BA178" s="17"/>
      <c r="BB178" s="17"/>
      <c r="BC178" s="17"/>
      <c r="BD178" s="17"/>
      <c r="BE178" s="134">
        <f t="shared" si="57"/>
        <v>0</v>
      </c>
      <c r="BF178" s="134">
        <f t="shared" si="58"/>
        <v>0</v>
      </c>
      <c r="BG178" s="134">
        <f t="shared" si="59"/>
        <v>0</v>
      </c>
      <c r="BH178" s="134">
        <f t="shared" si="60"/>
        <v>0</v>
      </c>
      <c r="BI178" s="134">
        <f t="shared" si="61"/>
        <v>0</v>
      </c>
      <c r="BJ178" s="3" t="s">
        <v>81</v>
      </c>
      <c r="BK178" s="134">
        <f t="shared" si="62"/>
        <v>0</v>
      </c>
      <c r="BL178" s="3" t="s">
        <v>155</v>
      </c>
      <c r="BM178" s="133" t="s">
        <v>882</v>
      </c>
    </row>
    <row r="179" spans="1:65" ht="15.75" customHeight="1">
      <c r="A179" s="17"/>
      <c r="B179" s="18"/>
      <c r="C179" s="17"/>
      <c r="D179" s="140" t="s">
        <v>391</v>
      </c>
      <c r="E179" s="17"/>
      <c r="F179" s="171" t="s">
        <v>1074</v>
      </c>
      <c r="G179" s="17"/>
      <c r="H179" s="17"/>
      <c r="I179" s="17"/>
      <c r="J179" s="17"/>
      <c r="K179" s="17"/>
      <c r="L179" s="18"/>
      <c r="M179" s="172"/>
      <c r="N179" s="173"/>
      <c r="O179" s="173"/>
      <c r="P179" s="173"/>
      <c r="Q179" s="173"/>
      <c r="R179" s="173"/>
      <c r="S179" s="173"/>
      <c r="T179" s="174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3" t="s">
        <v>391</v>
      </c>
      <c r="AU179" s="3" t="s">
        <v>81</v>
      </c>
      <c r="AV179" s="17"/>
      <c r="AW179" s="17"/>
      <c r="AX179" s="17"/>
      <c r="AY179" s="17"/>
      <c r="AZ179" s="17"/>
      <c r="BA179" s="17"/>
      <c r="BB179" s="17"/>
      <c r="BC179" s="17"/>
      <c r="BD179" s="17"/>
      <c r="BE179" s="17"/>
      <c r="BF179" s="17"/>
      <c r="BG179" s="17"/>
      <c r="BH179" s="17"/>
      <c r="BI179" s="17"/>
      <c r="BJ179" s="17"/>
      <c r="BK179" s="17"/>
      <c r="BL179" s="17"/>
      <c r="BM179" s="17"/>
    </row>
    <row r="180" spans="1:65" ht="6.75" customHeight="1">
      <c r="A180" s="17"/>
      <c r="B180" s="28"/>
      <c r="C180" s="29"/>
      <c r="D180" s="29"/>
      <c r="E180" s="29"/>
      <c r="F180" s="29"/>
      <c r="G180" s="29"/>
      <c r="H180" s="29"/>
      <c r="I180" s="29"/>
      <c r="J180" s="29"/>
      <c r="K180" s="29"/>
      <c r="L180" s="18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3+sfvnhiWzvxGrOzBrqDkhA4lkNpB87a3zi3+l0RVSF/pdUcZ2OfH9zw9k6agV+1mwSK8iLsDDI9zBqrh3rFjQ==" saltValue="Vv7b+QCrRRavZYcI+4QtxA==" spinCount="100000" sheet="1" objects="1" scenarios="1"/>
  <autoFilter ref="C84:K179" xr:uid="{00000000-0009-0000-0000-000004000000}"/>
  <mergeCells count="9">
    <mergeCell ref="E75:H75"/>
    <mergeCell ref="E77:H77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M1000"/>
  <sheetViews>
    <sheetView showGridLines="0" topLeftCell="A146" workbookViewId="0">
      <selection activeCell="I172" activeCellId="7" sqref="I92:I107 I109:I124 I126:I131 I133:I147 I149:I155 I158:I162 I165:I169 I172:I177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95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1075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ROUND(J89,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ROUND((SUM(BE89:BE177)),  2)</f>
        <v>0</v>
      </c>
      <c r="G33" s="17"/>
      <c r="H33" s="17"/>
      <c r="I33" s="81">
        <v>0.21</v>
      </c>
      <c r="J33" s="80">
        <f>ROUND(((SUM(BE89:BE177))*I33),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ROUND((SUM(BF89:BF177)),  2)</f>
        <v>0</v>
      </c>
      <c r="G34" s="17"/>
      <c r="H34" s="17"/>
      <c r="I34" s="81">
        <v>0.12</v>
      </c>
      <c r="J34" s="80">
        <f>ROUND(((SUM(BF89:BF177))*I34),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ROUND((SUM(BG89:BG177)),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ROUND((SUM(BH89:BH177)),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ROUND((SUM(BI89:BI177)),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05 - EL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J89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1076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1077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1078</v>
      </c>
      <c r="E62" s="100"/>
      <c r="F62" s="100"/>
      <c r="G62" s="100"/>
      <c r="H62" s="100"/>
      <c r="I62" s="100"/>
      <c r="J62" s="101">
        <f>J108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1079</v>
      </c>
      <c r="E63" s="100"/>
      <c r="F63" s="100"/>
      <c r="G63" s="100"/>
      <c r="H63" s="100"/>
      <c r="I63" s="100"/>
      <c r="J63" s="101">
        <f>J125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19.5" customHeight="1">
      <c r="A64" s="97"/>
      <c r="B64" s="98"/>
      <c r="C64" s="97"/>
      <c r="D64" s="99" t="s">
        <v>1080</v>
      </c>
      <c r="E64" s="100"/>
      <c r="F64" s="100"/>
      <c r="G64" s="100"/>
      <c r="H64" s="100"/>
      <c r="I64" s="100"/>
      <c r="J64" s="101">
        <f>J132</f>
        <v>0</v>
      </c>
      <c r="K64" s="97"/>
      <c r="L64" s="98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97"/>
      <c r="AI64" s="97"/>
      <c r="AJ64" s="97"/>
      <c r="AK64" s="97"/>
      <c r="AL64" s="97"/>
      <c r="AM64" s="97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  <c r="BF64" s="97"/>
      <c r="BG64" s="97"/>
      <c r="BH64" s="97"/>
      <c r="BI64" s="97"/>
      <c r="BJ64" s="97"/>
      <c r="BK64" s="97"/>
      <c r="BL64" s="97"/>
      <c r="BM64" s="97"/>
    </row>
    <row r="65" spans="1:65" ht="19.5" customHeight="1">
      <c r="A65" s="97"/>
      <c r="B65" s="98"/>
      <c r="C65" s="97"/>
      <c r="D65" s="99" t="s">
        <v>1081</v>
      </c>
      <c r="E65" s="100"/>
      <c r="F65" s="100"/>
      <c r="G65" s="100"/>
      <c r="H65" s="100"/>
      <c r="I65" s="100"/>
      <c r="J65" s="101">
        <f>J148</f>
        <v>0</v>
      </c>
      <c r="K65" s="97"/>
      <c r="L65" s="98"/>
      <c r="M65" s="97"/>
      <c r="N65" s="97"/>
      <c r="O65" s="97"/>
      <c r="P65" s="97"/>
      <c r="Q65" s="97"/>
      <c r="R65" s="97"/>
      <c r="S65" s="97"/>
      <c r="T65" s="97"/>
      <c r="U65" s="97"/>
      <c r="V65" s="97"/>
      <c r="W65" s="97"/>
      <c r="X65" s="97"/>
      <c r="Y65" s="97"/>
      <c r="Z65" s="97"/>
      <c r="AA65" s="97"/>
      <c r="AB65" s="97"/>
      <c r="AC65" s="97"/>
      <c r="AD65" s="97"/>
      <c r="AE65" s="97"/>
      <c r="AF65" s="97"/>
      <c r="AG65" s="97"/>
      <c r="AH65" s="97"/>
      <c r="AI65" s="97"/>
      <c r="AJ65" s="97"/>
      <c r="AK65" s="97"/>
      <c r="AL65" s="97"/>
      <c r="AM65" s="97"/>
      <c r="AN65" s="97"/>
      <c r="AO65" s="97"/>
      <c r="AP65" s="97"/>
      <c r="AQ65" s="97"/>
      <c r="AR65" s="97"/>
      <c r="AS65" s="97"/>
      <c r="AT65" s="97"/>
      <c r="AU65" s="97"/>
      <c r="AV65" s="97"/>
      <c r="AW65" s="97"/>
      <c r="AX65" s="97"/>
      <c r="AY65" s="97"/>
      <c r="AZ65" s="97"/>
      <c r="BA65" s="97"/>
      <c r="BB65" s="97"/>
      <c r="BC65" s="97"/>
      <c r="BD65" s="97"/>
      <c r="BE65" s="97"/>
      <c r="BF65" s="97"/>
      <c r="BG65" s="97"/>
      <c r="BH65" s="97"/>
      <c r="BI65" s="97"/>
      <c r="BJ65" s="97"/>
      <c r="BK65" s="97"/>
      <c r="BL65" s="97"/>
      <c r="BM65" s="97"/>
    </row>
    <row r="66" spans="1:65" ht="19.5" customHeight="1">
      <c r="A66" s="97"/>
      <c r="B66" s="98"/>
      <c r="C66" s="97"/>
      <c r="D66" s="99" t="s">
        <v>1082</v>
      </c>
      <c r="E66" s="100"/>
      <c r="F66" s="100"/>
      <c r="G66" s="100"/>
      <c r="H66" s="100"/>
      <c r="I66" s="100"/>
      <c r="J66" s="101">
        <f>J157</f>
        <v>0</v>
      </c>
      <c r="K66" s="97"/>
      <c r="L66" s="98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  <c r="AM66" s="97"/>
      <c r="AN66" s="97"/>
      <c r="AO66" s="97"/>
      <c r="AP66" s="97"/>
      <c r="AQ66" s="97"/>
      <c r="AR66" s="97"/>
      <c r="AS66" s="97"/>
      <c r="AT66" s="97"/>
      <c r="AU66" s="97"/>
      <c r="AV66" s="97"/>
      <c r="AW66" s="97"/>
      <c r="AX66" s="97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  <c r="BJ66" s="97"/>
      <c r="BK66" s="97"/>
      <c r="BL66" s="97"/>
      <c r="BM66" s="97"/>
    </row>
    <row r="67" spans="1:65" ht="24.75" customHeight="1">
      <c r="A67" s="92"/>
      <c r="B67" s="93"/>
      <c r="C67" s="92"/>
      <c r="D67" s="94" t="s">
        <v>1083</v>
      </c>
      <c r="E67" s="95"/>
      <c r="F67" s="95"/>
      <c r="G67" s="95"/>
      <c r="H67" s="95"/>
      <c r="I67" s="95"/>
      <c r="J67" s="96">
        <f t="shared" ref="J67:J68" si="2">J163</f>
        <v>0</v>
      </c>
      <c r="K67" s="92"/>
      <c r="L67" s="93"/>
      <c r="M67" s="92"/>
      <c r="N67" s="92"/>
      <c r="O67" s="92"/>
      <c r="P67" s="92"/>
      <c r="Q67" s="92"/>
      <c r="R67" s="92"/>
      <c r="S67" s="92"/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</row>
    <row r="68" spans="1:65" ht="19.5" customHeight="1">
      <c r="A68" s="97"/>
      <c r="B68" s="98"/>
      <c r="C68" s="97"/>
      <c r="D68" s="99" t="s">
        <v>1084</v>
      </c>
      <c r="E68" s="100"/>
      <c r="F68" s="100"/>
      <c r="G68" s="100"/>
      <c r="H68" s="100"/>
      <c r="I68" s="100"/>
      <c r="J68" s="101">
        <f t="shared" si="2"/>
        <v>0</v>
      </c>
      <c r="K68" s="97"/>
      <c r="L68" s="98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  <c r="BJ68" s="97"/>
      <c r="BK68" s="97"/>
      <c r="BL68" s="97"/>
      <c r="BM68" s="97"/>
    </row>
    <row r="69" spans="1:65" ht="19.5" customHeight="1">
      <c r="A69" s="97"/>
      <c r="B69" s="98"/>
      <c r="C69" s="97"/>
      <c r="D69" s="99" t="s">
        <v>1082</v>
      </c>
      <c r="E69" s="100"/>
      <c r="F69" s="100"/>
      <c r="G69" s="100"/>
      <c r="H69" s="100"/>
      <c r="I69" s="100"/>
      <c r="J69" s="101">
        <f>J171</f>
        <v>0</v>
      </c>
      <c r="K69" s="97"/>
      <c r="L69" s="98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  <c r="AM69" s="97"/>
      <c r="AN69" s="97"/>
      <c r="AO69" s="97"/>
      <c r="AP69" s="97"/>
      <c r="AQ69" s="97"/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  <c r="BJ69" s="97"/>
      <c r="BK69" s="97"/>
      <c r="BL69" s="97"/>
      <c r="BM69" s="97"/>
    </row>
    <row r="70" spans="1:65" ht="21.75" customHeight="1">
      <c r="A70" s="17"/>
      <c r="B70" s="18"/>
      <c r="C70" s="17"/>
      <c r="D70" s="17"/>
      <c r="E70" s="17"/>
      <c r="F70" s="17"/>
      <c r="G70" s="17"/>
      <c r="H70" s="17"/>
      <c r="I70" s="17"/>
      <c r="J70" s="17"/>
      <c r="K70" s="17"/>
      <c r="L70" s="18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</row>
    <row r="71" spans="1:65" ht="6.75" customHeight="1">
      <c r="A71" s="17"/>
      <c r="B71" s="28"/>
      <c r="C71" s="29"/>
      <c r="D71" s="29"/>
      <c r="E71" s="29"/>
      <c r="F71" s="29"/>
      <c r="G71" s="29"/>
      <c r="H71" s="29"/>
      <c r="I71" s="29"/>
      <c r="J71" s="29"/>
      <c r="K71" s="29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</row>
    <row r="73" spans="1:65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</row>
    <row r="74" spans="1:65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</row>
    <row r="75" spans="1:65" ht="6.75" customHeight="1">
      <c r="A75" s="17"/>
      <c r="B75" s="30"/>
      <c r="C75" s="31"/>
      <c r="D75" s="31"/>
      <c r="E75" s="31"/>
      <c r="F75" s="31"/>
      <c r="G75" s="31"/>
      <c r="H75" s="31"/>
      <c r="I75" s="31"/>
      <c r="J75" s="31"/>
      <c r="K75" s="31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24.75" customHeight="1">
      <c r="A76" s="17"/>
      <c r="B76" s="18"/>
      <c r="C76" s="7" t="s">
        <v>132</v>
      </c>
      <c r="D76" s="17"/>
      <c r="E76" s="17"/>
      <c r="F76" s="17"/>
      <c r="G76" s="17"/>
      <c r="H76" s="17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6.75" customHeight="1">
      <c r="A77" s="17"/>
      <c r="B77" s="18"/>
      <c r="C77" s="17"/>
      <c r="D77" s="17"/>
      <c r="E77" s="17"/>
      <c r="F77" s="17"/>
      <c r="G77" s="17"/>
      <c r="H77" s="17"/>
      <c r="I77" s="17"/>
      <c r="J77" s="17"/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12" customHeight="1">
      <c r="A78" s="17"/>
      <c r="B78" s="18"/>
      <c r="C78" s="13" t="s">
        <v>16</v>
      </c>
      <c r="D78" s="17"/>
      <c r="E78" s="17"/>
      <c r="F78" s="17"/>
      <c r="G78" s="17"/>
      <c r="H78" s="17"/>
      <c r="I78" s="17"/>
      <c r="J78" s="17"/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16.5" customHeight="1">
      <c r="A79" s="17"/>
      <c r="B79" s="18"/>
      <c r="C79" s="17"/>
      <c r="D79" s="17"/>
      <c r="E79" s="283" t="str">
        <f>E7</f>
        <v>SO 01 - Revitalizace gastroprovozu</v>
      </c>
      <c r="F79" s="254"/>
      <c r="G79" s="254"/>
      <c r="H79" s="254"/>
      <c r="I79" s="17"/>
      <c r="J79" s="17"/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2" customHeight="1">
      <c r="A80" s="17"/>
      <c r="B80" s="18"/>
      <c r="C80" s="13" t="s">
        <v>112</v>
      </c>
      <c r="D80" s="17"/>
      <c r="E80" s="17"/>
      <c r="F80" s="17"/>
      <c r="G80" s="17"/>
      <c r="H80" s="17"/>
      <c r="I80" s="17"/>
      <c r="J80" s="17"/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16.5" customHeight="1">
      <c r="A81" s="17"/>
      <c r="B81" s="18"/>
      <c r="C81" s="17"/>
      <c r="D81" s="17"/>
      <c r="E81" s="277" t="str">
        <f>E9</f>
        <v>05 - EL</v>
      </c>
      <c r="F81" s="254"/>
      <c r="G81" s="254"/>
      <c r="H81" s="254"/>
      <c r="I81" s="17"/>
      <c r="J81" s="17"/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6.75" customHeight="1">
      <c r="A82" s="17"/>
      <c r="B82" s="18"/>
      <c r="C82" s="17"/>
      <c r="D82" s="17"/>
      <c r="E82" s="17"/>
      <c r="F82" s="17"/>
      <c r="G82" s="17"/>
      <c r="H82" s="17"/>
      <c r="I82" s="17"/>
      <c r="J82" s="17"/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12" customHeight="1">
      <c r="A83" s="17"/>
      <c r="B83" s="18"/>
      <c r="C83" s="13" t="s">
        <v>21</v>
      </c>
      <c r="D83" s="17"/>
      <c r="E83" s="17"/>
      <c r="F83" s="11" t="str">
        <f>F12</f>
        <v>Štefánikova 549/27</v>
      </c>
      <c r="G83" s="17"/>
      <c r="H83" s="17"/>
      <c r="I83" s="13" t="s">
        <v>23</v>
      </c>
      <c r="J83" s="38" t="str">
        <f>IF(J12="","",J12)</f>
        <v>21. 3. 2025</v>
      </c>
      <c r="K83" s="17"/>
      <c r="L83" s="18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</row>
    <row r="84" spans="1:65" ht="6.75" customHeight="1">
      <c r="A84" s="17"/>
      <c r="B84" s="18"/>
      <c r="C84" s="17"/>
      <c r="D84" s="17"/>
      <c r="E84" s="17"/>
      <c r="F84" s="17"/>
      <c r="G84" s="17"/>
      <c r="H84" s="17"/>
      <c r="I84" s="17"/>
      <c r="J84" s="17"/>
      <c r="K84" s="17"/>
      <c r="L84" s="18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</row>
    <row r="85" spans="1:65" ht="15" customHeight="1">
      <c r="A85" s="17"/>
      <c r="B85" s="18"/>
      <c r="C85" s="13" t="s">
        <v>25</v>
      </c>
      <c r="D85" s="17"/>
      <c r="E85" s="17"/>
      <c r="F85" s="11" t="str">
        <f>E15</f>
        <v>VOŠ, SŠ, ZŠ  a MŠ Hradec Králové, Štefánikova 549</v>
      </c>
      <c r="G85" s="17"/>
      <c r="H85" s="17"/>
      <c r="I85" s="13" t="s">
        <v>31</v>
      </c>
      <c r="J85" s="15" t="str">
        <f>E21</f>
        <v>Proiectura Dana s.r.o.</v>
      </c>
      <c r="K85" s="17"/>
      <c r="L85" s="18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</row>
    <row r="86" spans="1:65" ht="15" customHeight="1">
      <c r="A86" s="17"/>
      <c r="B86" s="18"/>
      <c r="C86" s="13" t="s">
        <v>29</v>
      </c>
      <c r="D86" s="17"/>
      <c r="E86" s="17"/>
      <c r="F86" s="88" t="str">
        <f>IF(E18="","",E18)</f>
        <v>Vyplň údaj</v>
      </c>
      <c r="G86" s="17"/>
      <c r="H86" s="17"/>
      <c r="I86" s="13" t="s">
        <v>36</v>
      </c>
      <c r="J86" s="15" t="str">
        <f>E24</f>
        <v>Proiectura Dana s.r.o.</v>
      </c>
      <c r="K86" s="17"/>
      <c r="L86" s="18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</row>
    <row r="87" spans="1:65" ht="9.75" customHeight="1">
      <c r="A87" s="17"/>
      <c r="B87" s="18"/>
      <c r="C87" s="17"/>
      <c r="D87" s="17"/>
      <c r="E87" s="17"/>
      <c r="F87" s="17"/>
      <c r="G87" s="17"/>
      <c r="H87" s="17"/>
      <c r="I87" s="17"/>
      <c r="J87" s="17"/>
      <c r="K87" s="17"/>
      <c r="L87" s="18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29.25" customHeight="1">
      <c r="A88" s="102"/>
      <c r="B88" s="103"/>
      <c r="C88" s="104" t="s">
        <v>133</v>
      </c>
      <c r="D88" s="105" t="s">
        <v>58</v>
      </c>
      <c r="E88" s="105" t="s">
        <v>54</v>
      </c>
      <c r="F88" s="105" t="s">
        <v>55</v>
      </c>
      <c r="G88" s="105" t="s">
        <v>134</v>
      </c>
      <c r="H88" s="105" t="s">
        <v>135</v>
      </c>
      <c r="I88" s="105" t="s">
        <v>136</v>
      </c>
      <c r="J88" s="105" t="s">
        <v>116</v>
      </c>
      <c r="K88" s="106" t="s">
        <v>137</v>
      </c>
      <c r="L88" s="103"/>
      <c r="M88" s="44" t="s">
        <v>19</v>
      </c>
      <c r="N88" s="45" t="s">
        <v>43</v>
      </c>
      <c r="O88" s="45" t="s">
        <v>138</v>
      </c>
      <c r="P88" s="45" t="s">
        <v>139</v>
      </c>
      <c r="Q88" s="45" t="s">
        <v>140</v>
      </c>
      <c r="R88" s="45" t="s">
        <v>141</v>
      </c>
      <c r="S88" s="45" t="s">
        <v>142</v>
      </c>
      <c r="T88" s="46" t="s">
        <v>143</v>
      </c>
      <c r="U88" s="102"/>
      <c r="V88" s="102"/>
      <c r="W88" s="102"/>
      <c r="X88" s="102"/>
      <c r="Y88" s="102"/>
      <c r="Z88" s="102"/>
      <c r="AA88" s="102"/>
      <c r="AB88" s="102"/>
      <c r="AC88" s="102"/>
      <c r="AD88" s="102"/>
      <c r="AE88" s="102"/>
      <c r="AF88" s="102"/>
      <c r="AG88" s="102"/>
      <c r="AH88" s="102"/>
      <c r="AI88" s="102"/>
      <c r="AJ88" s="102"/>
      <c r="AK88" s="102"/>
      <c r="AL88" s="102"/>
      <c r="AM88" s="102"/>
      <c r="AN88" s="102"/>
      <c r="AO88" s="102"/>
      <c r="AP88" s="102"/>
      <c r="AQ88" s="102"/>
      <c r="AR88" s="102"/>
      <c r="AS88" s="102"/>
      <c r="AT88" s="102"/>
      <c r="AU88" s="102"/>
      <c r="AV88" s="102"/>
      <c r="AW88" s="102"/>
      <c r="AX88" s="102"/>
      <c r="AY88" s="102"/>
      <c r="AZ88" s="102"/>
      <c r="BA88" s="102"/>
      <c r="BB88" s="102"/>
      <c r="BC88" s="102"/>
      <c r="BD88" s="102"/>
      <c r="BE88" s="102"/>
      <c r="BF88" s="102"/>
      <c r="BG88" s="102"/>
      <c r="BH88" s="102"/>
      <c r="BI88" s="102"/>
      <c r="BJ88" s="102"/>
      <c r="BK88" s="102"/>
      <c r="BL88" s="102"/>
      <c r="BM88" s="102"/>
    </row>
    <row r="89" spans="1:65" ht="22.5" customHeight="1">
      <c r="A89" s="17"/>
      <c r="B89" s="18"/>
      <c r="C89" s="50" t="s">
        <v>144</v>
      </c>
      <c r="D89" s="17"/>
      <c r="E89" s="17"/>
      <c r="F89" s="17"/>
      <c r="G89" s="17"/>
      <c r="H89" s="17"/>
      <c r="I89" s="17"/>
      <c r="J89" s="107">
        <f t="shared" ref="J89:J91" si="3">BK89</f>
        <v>0</v>
      </c>
      <c r="K89" s="17"/>
      <c r="L89" s="18"/>
      <c r="M89" s="47"/>
      <c r="N89" s="39"/>
      <c r="O89" s="39"/>
      <c r="P89" s="108">
        <f>P90+P163</f>
        <v>0</v>
      </c>
      <c r="Q89" s="39"/>
      <c r="R89" s="108">
        <f>R90+R163</f>
        <v>0</v>
      </c>
      <c r="S89" s="39"/>
      <c r="T89" s="109">
        <f>T90+T163</f>
        <v>0</v>
      </c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3" t="s">
        <v>72</v>
      </c>
      <c r="AU89" s="3" t="s">
        <v>117</v>
      </c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10">
        <f>BK90+BK163</f>
        <v>0</v>
      </c>
      <c r="BL89" s="17"/>
      <c r="BM89" s="17"/>
    </row>
    <row r="90" spans="1:65" ht="25.5" customHeight="1">
      <c r="A90" s="111"/>
      <c r="B90" s="112"/>
      <c r="C90" s="111"/>
      <c r="D90" s="113" t="s">
        <v>72</v>
      </c>
      <c r="E90" s="114" t="s">
        <v>725</v>
      </c>
      <c r="F90" s="114" t="s">
        <v>1085</v>
      </c>
      <c r="G90" s="111"/>
      <c r="H90" s="111"/>
      <c r="I90" s="111"/>
      <c r="J90" s="115">
        <f t="shared" si="3"/>
        <v>0</v>
      </c>
      <c r="K90" s="111"/>
      <c r="L90" s="112"/>
      <c r="M90" s="116"/>
      <c r="N90" s="111"/>
      <c r="O90" s="111"/>
      <c r="P90" s="117">
        <f>P91+P108+P125+P132+P148+P157</f>
        <v>0</v>
      </c>
      <c r="Q90" s="111"/>
      <c r="R90" s="117">
        <f>R91+R108+R125+R132+R148+R157</f>
        <v>0</v>
      </c>
      <c r="S90" s="111"/>
      <c r="T90" s="118">
        <f>T91+T108+T125+T132+T148+T157</f>
        <v>0</v>
      </c>
      <c r="U90" s="111"/>
      <c r="V90" s="111"/>
      <c r="W90" s="111"/>
      <c r="X90" s="111"/>
      <c r="Y90" s="111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3" t="s">
        <v>81</v>
      </c>
      <c r="AS90" s="111"/>
      <c r="AT90" s="119" t="s">
        <v>72</v>
      </c>
      <c r="AU90" s="119" t="s">
        <v>73</v>
      </c>
      <c r="AV90" s="111"/>
      <c r="AW90" s="111"/>
      <c r="AX90" s="111"/>
      <c r="AY90" s="113" t="s">
        <v>147</v>
      </c>
      <c r="AZ90" s="111"/>
      <c r="BA90" s="111"/>
      <c r="BB90" s="111"/>
      <c r="BC90" s="111"/>
      <c r="BD90" s="111"/>
      <c r="BE90" s="111"/>
      <c r="BF90" s="111"/>
      <c r="BG90" s="111"/>
      <c r="BH90" s="111"/>
      <c r="BI90" s="111"/>
      <c r="BJ90" s="111"/>
      <c r="BK90" s="120">
        <f>BK91+BK108+BK125+BK132+BK148+BK157</f>
        <v>0</v>
      </c>
      <c r="BL90" s="111"/>
      <c r="BM90" s="111"/>
    </row>
    <row r="91" spans="1:65" ht="22.5" customHeight="1">
      <c r="A91" s="111"/>
      <c r="B91" s="112"/>
      <c r="C91" s="111"/>
      <c r="D91" s="113" t="s">
        <v>72</v>
      </c>
      <c r="E91" s="121" t="s">
        <v>759</v>
      </c>
      <c r="F91" s="121" t="s">
        <v>1086</v>
      </c>
      <c r="G91" s="111"/>
      <c r="H91" s="111"/>
      <c r="I91" s="111"/>
      <c r="J91" s="122">
        <f t="shared" si="3"/>
        <v>0</v>
      </c>
      <c r="K91" s="111"/>
      <c r="L91" s="112"/>
      <c r="M91" s="116"/>
      <c r="N91" s="111"/>
      <c r="O91" s="111"/>
      <c r="P91" s="117">
        <f>SUM(P92:P107)</f>
        <v>0</v>
      </c>
      <c r="Q91" s="111"/>
      <c r="R91" s="117">
        <f>SUM(R92:R107)</f>
        <v>0</v>
      </c>
      <c r="S91" s="111"/>
      <c r="T91" s="118">
        <f>SUM(T92:T107)</f>
        <v>0</v>
      </c>
      <c r="U91" s="111"/>
      <c r="V91" s="111"/>
      <c r="W91" s="111"/>
      <c r="X91" s="111"/>
      <c r="Y91" s="111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3" t="s">
        <v>81</v>
      </c>
      <c r="AS91" s="111"/>
      <c r="AT91" s="119" t="s">
        <v>72</v>
      </c>
      <c r="AU91" s="119" t="s">
        <v>81</v>
      </c>
      <c r="AV91" s="111"/>
      <c r="AW91" s="111"/>
      <c r="AX91" s="111"/>
      <c r="AY91" s="113" t="s">
        <v>147</v>
      </c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20">
        <f>SUM(BK92:BK107)</f>
        <v>0</v>
      </c>
      <c r="BL91" s="111"/>
      <c r="BM91" s="111"/>
    </row>
    <row r="92" spans="1:65" ht="16.5" customHeight="1">
      <c r="A92" s="17"/>
      <c r="B92" s="18"/>
      <c r="C92" s="123" t="s">
        <v>81</v>
      </c>
      <c r="D92" s="123" t="s">
        <v>150</v>
      </c>
      <c r="E92" s="124" t="s">
        <v>1087</v>
      </c>
      <c r="F92" s="125" t="s">
        <v>1088</v>
      </c>
      <c r="G92" s="126" t="s">
        <v>188</v>
      </c>
      <c r="H92" s="127">
        <v>0</v>
      </c>
      <c r="I92" s="294"/>
      <c r="J92" s="128">
        <f t="shared" ref="J92:J107" si="4">ROUND(I92*H92,2)</f>
        <v>0</v>
      </c>
      <c r="K92" s="125" t="s">
        <v>19</v>
      </c>
      <c r="L92" s="18"/>
      <c r="M92" s="129" t="s">
        <v>19</v>
      </c>
      <c r="N92" s="130" t="s">
        <v>44</v>
      </c>
      <c r="O92" s="17"/>
      <c r="P92" s="131">
        <f t="shared" ref="P92:P107" si="5">O92*H92</f>
        <v>0</v>
      </c>
      <c r="Q92" s="131">
        <v>0</v>
      </c>
      <c r="R92" s="131">
        <f t="shared" ref="R92:R107" si="6">Q92*H92</f>
        <v>0</v>
      </c>
      <c r="S92" s="131">
        <v>0</v>
      </c>
      <c r="T92" s="132">
        <f t="shared" ref="T92:T107" si="7">S92*H92</f>
        <v>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33" t="s">
        <v>155</v>
      </c>
      <c r="AS92" s="17"/>
      <c r="AT92" s="133" t="s">
        <v>150</v>
      </c>
      <c r="AU92" s="133" t="s">
        <v>83</v>
      </c>
      <c r="AV92" s="17"/>
      <c r="AW92" s="17"/>
      <c r="AX92" s="17"/>
      <c r="AY92" s="3" t="s">
        <v>147</v>
      </c>
      <c r="AZ92" s="17"/>
      <c r="BA92" s="17"/>
      <c r="BB92" s="17"/>
      <c r="BC92" s="17"/>
      <c r="BD92" s="17"/>
      <c r="BE92" s="134">
        <f t="shared" ref="BE92:BE107" si="8">IF(N92="základní",J92,0)</f>
        <v>0</v>
      </c>
      <c r="BF92" s="134">
        <f t="shared" ref="BF92:BF107" si="9">IF(N92="snížená",J92,0)</f>
        <v>0</v>
      </c>
      <c r="BG92" s="134">
        <f t="shared" ref="BG92:BG107" si="10">IF(N92="zákl. přenesená",J92,0)</f>
        <v>0</v>
      </c>
      <c r="BH92" s="134">
        <f t="shared" ref="BH92:BH107" si="11">IF(N92="sníž. přenesená",J92,0)</f>
        <v>0</v>
      </c>
      <c r="BI92" s="134">
        <f t="shared" ref="BI92:BI107" si="12">IF(N92="nulová",J92,0)</f>
        <v>0</v>
      </c>
      <c r="BJ92" s="3" t="s">
        <v>81</v>
      </c>
      <c r="BK92" s="134">
        <f t="shared" ref="BK92:BK107" si="13">ROUND(I92*H92,2)</f>
        <v>0</v>
      </c>
      <c r="BL92" s="3" t="s">
        <v>155</v>
      </c>
      <c r="BM92" s="133" t="s">
        <v>83</v>
      </c>
    </row>
    <row r="93" spans="1:65" ht="16.5" customHeight="1">
      <c r="A93" s="17"/>
      <c r="B93" s="18"/>
      <c r="C93" s="123" t="s">
        <v>83</v>
      </c>
      <c r="D93" s="123" t="s">
        <v>150</v>
      </c>
      <c r="E93" s="124" t="s">
        <v>1089</v>
      </c>
      <c r="F93" s="125" t="s">
        <v>1090</v>
      </c>
      <c r="G93" s="126" t="s">
        <v>188</v>
      </c>
      <c r="H93" s="127">
        <v>0</v>
      </c>
      <c r="I93" s="294"/>
      <c r="J93" s="128">
        <f t="shared" si="4"/>
        <v>0</v>
      </c>
      <c r="K93" s="125" t="s">
        <v>19</v>
      </c>
      <c r="L93" s="18"/>
      <c r="M93" s="129" t="s">
        <v>19</v>
      </c>
      <c r="N93" s="130" t="s">
        <v>44</v>
      </c>
      <c r="O93" s="17"/>
      <c r="P93" s="131">
        <f t="shared" si="5"/>
        <v>0</v>
      </c>
      <c r="Q93" s="131">
        <v>0</v>
      </c>
      <c r="R93" s="131">
        <f t="shared" si="6"/>
        <v>0</v>
      </c>
      <c r="S93" s="131">
        <v>0</v>
      </c>
      <c r="T93" s="132">
        <f t="shared" si="7"/>
        <v>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33" t="s">
        <v>155</v>
      </c>
      <c r="AS93" s="17"/>
      <c r="AT93" s="133" t="s">
        <v>150</v>
      </c>
      <c r="AU93" s="133" t="s">
        <v>83</v>
      </c>
      <c r="AV93" s="17"/>
      <c r="AW93" s="17"/>
      <c r="AX93" s="17"/>
      <c r="AY93" s="3" t="s">
        <v>147</v>
      </c>
      <c r="AZ93" s="17"/>
      <c r="BA93" s="17"/>
      <c r="BB93" s="17"/>
      <c r="BC93" s="17"/>
      <c r="BD93" s="17"/>
      <c r="BE93" s="134">
        <f t="shared" si="8"/>
        <v>0</v>
      </c>
      <c r="BF93" s="134">
        <f t="shared" si="9"/>
        <v>0</v>
      </c>
      <c r="BG93" s="134">
        <f t="shared" si="10"/>
        <v>0</v>
      </c>
      <c r="BH93" s="134">
        <f t="shared" si="11"/>
        <v>0</v>
      </c>
      <c r="BI93" s="134">
        <f t="shared" si="12"/>
        <v>0</v>
      </c>
      <c r="BJ93" s="3" t="s">
        <v>81</v>
      </c>
      <c r="BK93" s="134">
        <f t="shared" si="13"/>
        <v>0</v>
      </c>
      <c r="BL93" s="3" t="s">
        <v>155</v>
      </c>
      <c r="BM93" s="133" t="s">
        <v>155</v>
      </c>
    </row>
    <row r="94" spans="1:65" ht="16.5" customHeight="1">
      <c r="A94" s="17"/>
      <c r="B94" s="18"/>
      <c r="C94" s="123" t="s">
        <v>167</v>
      </c>
      <c r="D94" s="123" t="s">
        <v>150</v>
      </c>
      <c r="E94" s="124" t="s">
        <v>1091</v>
      </c>
      <c r="F94" s="125" t="s">
        <v>1092</v>
      </c>
      <c r="G94" s="126" t="s">
        <v>188</v>
      </c>
      <c r="H94" s="127">
        <v>35</v>
      </c>
      <c r="I94" s="294"/>
      <c r="J94" s="128">
        <f t="shared" si="4"/>
        <v>0</v>
      </c>
      <c r="K94" s="125" t="s">
        <v>19</v>
      </c>
      <c r="L94" s="18"/>
      <c r="M94" s="129" t="s">
        <v>19</v>
      </c>
      <c r="N94" s="130" t="s">
        <v>44</v>
      </c>
      <c r="O94" s="17"/>
      <c r="P94" s="131">
        <f t="shared" si="5"/>
        <v>0</v>
      </c>
      <c r="Q94" s="131">
        <v>0</v>
      </c>
      <c r="R94" s="131">
        <f t="shared" si="6"/>
        <v>0</v>
      </c>
      <c r="S94" s="131">
        <v>0</v>
      </c>
      <c r="T94" s="132">
        <f t="shared" si="7"/>
        <v>0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33" t="s">
        <v>155</v>
      </c>
      <c r="AS94" s="17"/>
      <c r="AT94" s="133" t="s">
        <v>150</v>
      </c>
      <c r="AU94" s="133" t="s">
        <v>83</v>
      </c>
      <c r="AV94" s="17"/>
      <c r="AW94" s="17"/>
      <c r="AX94" s="17"/>
      <c r="AY94" s="3" t="s">
        <v>147</v>
      </c>
      <c r="AZ94" s="17"/>
      <c r="BA94" s="17"/>
      <c r="BB94" s="17"/>
      <c r="BC94" s="17"/>
      <c r="BD94" s="17"/>
      <c r="BE94" s="134">
        <f t="shared" si="8"/>
        <v>0</v>
      </c>
      <c r="BF94" s="134">
        <f t="shared" si="9"/>
        <v>0</v>
      </c>
      <c r="BG94" s="134">
        <f t="shared" si="10"/>
        <v>0</v>
      </c>
      <c r="BH94" s="134">
        <f t="shared" si="11"/>
        <v>0</v>
      </c>
      <c r="BI94" s="134">
        <f t="shared" si="12"/>
        <v>0</v>
      </c>
      <c r="BJ94" s="3" t="s">
        <v>81</v>
      </c>
      <c r="BK94" s="134">
        <f t="shared" si="13"/>
        <v>0</v>
      </c>
      <c r="BL94" s="3" t="s">
        <v>155</v>
      </c>
      <c r="BM94" s="133" t="s">
        <v>185</v>
      </c>
    </row>
    <row r="95" spans="1:65" ht="16.5" customHeight="1">
      <c r="A95" s="17"/>
      <c r="B95" s="18"/>
      <c r="C95" s="123" t="s">
        <v>155</v>
      </c>
      <c r="D95" s="123" t="s">
        <v>150</v>
      </c>
      <c r="E95" s="124" t="s">
        <v>1093</v>
      </c>
      <c r="F95" s="125" t="s">
        <v>1094</v>
      </c>
      <c r="G95" s="126" t="s">
        <v>188</v>
      </c>
      <c r="H95" s="127">
        <v>35</v>
      </c>
      <c r="I95" s="294"/>
      <c r="J95" s="128">
        <f t="shared" si="4"/>
        <v>0</v>
      </c>
      <c r="K95" s="125" t="s">
        <v>19</v>
      </c>
      <c r="L95" s="18"/>
      <c r="M95" s="129" t="s">
        <v>19</v>
      </c>
      <c r="N95" s="130" t="s">
        <v>44</v>
      </c>
      <c r="O95" s="17"/>
      <c r="P95" s="131">
        <f t="shared" si="5"/>
        <v>0</v>
      </c>
      <c r="Q95" s="131">
        <v>0</v>
      </c>
      <c r="R95" s="131">
        <f t="shared" si="6"/>
        <v>0</v>
      </c>
      <c r="S95" s="131">
        <v>0</v>
      </c>
      <c r="T95" s="132">
        <f t="shared" si="7"/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33" t="s">
        <v>155</v>
      </c>
      <c r="AS95" s="17"/>
      <c r="AT95" s="133" t="s">
        <v>150</v>
      </c>
      <c r="AU95" s="133" t="s">
        <v>83</v>
      </c>
      <c r="AV95" s="17"/>
      <c r="AW95" s="17"/>
      <c r="AX95" s="17"/>
      <c r="AY95" s="3" t="s">
        <v>147</v>
      </c>
      <c r="AZ95" s="17"/>
      <c r="BA95" s="17"/>
      <c r="BB95" s="17"/>
      <c r="BC95" s="17"/>
      <c r="BD95" s="17"/>
      <c r="BE95" s="134">
        <f t="shared" si="8"/>
        <v>0</v>
      </c>
      <c r="BF95" s="134">
        <f t="shared" si="9"/>
        <v>0</v>
      </c>
      <c r="BG95" s="134">
        <f t="shared" si="10"/>
        <v>0</v>
      </c>
      <c r="BH95" s="134">
        <f t="shared" si="11"/>
        <v>0</v>
      </c>
      <c r="BI95" s="134">
        <f t="shared" si="12"/>
        <v>0</v>
      </c>
      <c r="BJ95" s="3" t="s">
        <v>81</v>
      </c>
      <c r="BK95" s="134">
        <f t="shared" si="13"/>
        <v>0</v>
      </c>
      <c r="BL95" s="3" t="s">
        <v>155</v>
      </c>
      <c r="BM95" s="133" t="s">
        <v>197</v>
      </c>
    </row>
    <row r="96" spans="1:65" ht="16.5" customHeight="1">
      <c r="A96" s="17"/>
      <c r="B96" s="18"/>
      <c r="C96" s="123" t="s">
        <v>180</v>
      </c>
      <c r="D96" s="123" t="s">
        <v>150</v>
      </c>
      <c r="E96" s="124" t="s">
        <v>1095</v>
      </c>
      <c r="F96" s="125" t="s">
        <v>1096</v>
      </c>
      <c r="G96" s="126" t="s">
        <v>188</v>
      </c>
      <c r="H96" s="127">
        <v>100</v>
      </c>
      <c r="I96" s="294"/>
      <c r="J96" s="128">
        <f t="shared" si="4"/>
        <v>0</v>
      </c>
      <c r="K96" s="125" t="s">
        <v>19</v>
      </c>
      <c r="L96" s="18"/>
      <c r="M96" s="129" t="s">
        <v>19</v>
      </c>
      <c r="N96" s="130" t="s">
        <v>44</v>
      </c>
      <c r="O96" s="17"/>
      <c r="P96" s="131">
        <f t="shared" si="5"/>
        <v>0</v>
      </c>
      <c r="Q96" s="131">
        <v>0</v>
      </c>
      <c r="R96" s="131">
        <f t="shared" si="6"/>
        <v>0</v>
      </c>
      <c r="S96" s="131">
        <v>0</v>
      </c>
      <c r="T96" s="132">
        <f t="shared" si="7"/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33" t="s">
        <v>155</v>
      </c>
      <c r="AS96" s="17"/>
      <c r="AT96" s="133" t="s">
        <v>150</v>
      </c>
      <c r="AU96" s="133" t="s">
        <v>83</v>
      </c>
      <c r="AV96" s="17"/>
      <c r="AW96" s="17"/>
      <c r="AX96" s="17"/>
      <c r="AY96" s="3" t="s">
        <v>147</v>
      </c>
      <c r="AZ96" s="17"/>
      <c r="BA96" s="17"/>
      <c r="BB96" s="17"/>
      <c r="BC96" s="17"/>
      <c r="BD96" s="17"/>
      <c r="BE96" s="134">
        <f t="shared" si="8"/>
        <v>0</v>
      </c>
      <c r="BF96" s="134">
        <f t="shared" si="9"/>
        <v>0</v>
      </c>
      <c r="BG96" s="134">
        <f t="shared" si="10"/>
        <v>0</v>
      </c>
      <c r="BH96" s="134">
        <f t="shared" si="11"/>
        <v>0</v>
      </c>
      <c r="BI96" s="134">
        <f t="shared" si="12"/>
        <v>0</v>
      </c>
      <c r="BJ96" s="3" t="s">
        <v>81</v>
      </c>
      <c r="BK96" s="134">
        <f t="shared" si="13"/>
        <v>0</v>
      </c>
      <c r="BL96" s="3" t="s">
        <v>155</v>
      </c>
      <c r="BM96" s="133" t="s">
        <v>108</v>
      </c>
    </row>
    <row r="97" spans="1:65" ht="16.5" customHeight="1">
      <c r="A97" s="17"/>
      <c r="B97" s="18"/>
      <c r="C97" s="123" t="s">
        <v>185</v>
      </c>
      <c r="D97" s="123" t="s">
        <v>150</v>
      </c>
      <c r="E97" s="124" t="s">
        <v>1097</v>
      </c>
      <c r="F97" s="125" t="s">
        <v>1098</v>
      </c>
      <c r="G97" s="126" t="s">
        <v>188</v>
      </c>
      <c r="H97" s="127">
        <v>200</v>
      </c>
      <c r="I97" s="294"/>
      <c r="J97" s="128">
        <f t="shared" si="4"/>
        <v>0</v>
      </c>
      <c r="K97" s="125" t="s">
        <v>19</v>
      </c>
      <c r="L97" s="18"/>
      <c r="M97" s="129" t="s">
        <v>19</v>
      </c>
      <c r="N97" s="130" t="s">
        <v>44</v>
      </c>
      <c r="O97" s="17"/>
      <c r="P97" s="131">
        <f t="shared" si="5"/>
        <v>0</v>
      </c>
      <c r="Q97" s="131">
        <v>0</v>
      </c>
      <c r="R97" s="131">
        <f t="shared" si="6"/>
        <v>0</v>
      </c>
      <c r="S97" s="131">
        <v>0</v>
      </c>
      <c r="T97" s="132">
        <f t="shared" si="7"/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33" t="s">
        <v>155</v>
      </c>
      <c r="AS97" s="17"/>
      <c r="AT97" s="133" t="s">
        <v>150</v>
      </c>
      <c r="AU97" s="133" t="s">
        <v>83</v>
      </c>
      <c r="AV97" s="17"/>
      <c r="AW97" s="17"/>
      <c r="AX97" s="17"/>
      <c r="AY97" s="3" t="s">
        <v>147</v>
      </c>
      <c r="AZ97" s="17"/>
      <c r="BA97" s="17"/>
      <c r="BB97" s="17"/>
      <c r="BC97" s="17"/>
      <c r="BD97" s="17"/>
      <c r="BE97" s="134">
        <f t="shared" si="8"/>
        <v>0</v>
      </c>
      <c r="BF97" s="134">
        <f t="shared" si="9"/>
        <v>0</v>
      </c>
      <c r="BG97" s="134">
        <f t="shared" si="10"/>
        <v>0</v>
      </c>
      <c r="BH97" s="134">
        <f t="shared" si="11"/>
        <v>0</v>
      </c>
      <c r="BI97" s="134">
        <f t="shared" si="12"/>
        <v>0</v>
      </c>
      <c r="BJ97" s="3" t="s">
        <v>81</v>
      </c>
      <c r="BK97" s="134">
        <f t="shared" si="13"/>
        <v>0</v>
      </c>
      <c r="BL97" s="3" t="s">
        <v>155</v>
      </c>
      <c r="BM97" s="133" t="s">
        <v>8</v>
      </c>
    </row>
    <row r="98" spans="1:65" ht="16.5" customHeight="1">
      <c r="A98" s="17"/>
      <c r="B98" s="18"/>
      <c r="C98" s="123" t="s">
        <v>192</v>
      </c>
      <c r="D98" s="123" t="s">
        <v>150</v>
      </c>
      <c r="E98" s="124" t="s">
        <v>1099</v>
      </c>
      <c r="F98" s="125" t="s">
        <v>1100</v>
      </c>
      <c r="G98" s="126" t="s">
        <v>188</v>
      </c>
      <c r="H98" s="127">
        <v>120</v>
      </c>
      <c r="I98" s="294"/>
      <c r="J98" s="128">
        <f t="shared" si="4"/>
        <v>0</v>
      </c>
      <c r="K98" s="125" t="s">
        <v>19</v>
      </c>
      <c r="L98" s="18"/>
      <c r="M98" s="129" t="s">
        <v>19</v>
      </c>
      <c r="N98" s="130" t="s">
        <v>44</v>
      </c>
      <c r="O98" s="17"/>
      <c r="P98" s="131">
        <f t="shared" si="5"/>
        <v>0</v>
      </c>
      <c r="Q98" s="131">
        <v>0</v>
      </c>
      <c r="R98" s="131">
        <f t="shared" si="6"/>
        <v>0</v>
      </c>
      <c r="S98" s="131">
        <v>0</v>
      </c>
      <c r="T98" s="132">
        <f t="shared" si="7"/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155</v>
      </c>
      <c r="AS98" s="17"/>
      <c r="AT98" s="133" t="s">
        <v>150</v>
      </c>
      <c r="AU98" s="133" t="s">
        <v>83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 t="shared" si="8"/>
        <v>0</v>
      </c>
      <c r="BF98" s="134">
        <f t="shared" si="9"/>
        <v>0</v>
      </c>
      <c r="BG98" s="134">
        <f t="shared" si="10"/>
        <v>0</v>
      </c>
      <c r="BH98" s="134">
        <f t="shared" si="11"/>
        <v>0</v>
      </c>
      <c r="BI98" s="134">
        <f t="shared" si="12"/>
        <v>0</v>
      </c>
      <c r="BJ98" s="3" t="s">
        <v>81</v>
      </c>
      <c r="BK98" s="134">
        <f t="shared" si="13"/>
        <v>0</v>
      </c>
      <c r="BL98" s="3" t="s">
        <v>155</v>
      </c>
      <c r="BM98" s="133" t="s">
        <v>232</v>
      </c>
    </row>
    <row r="99" spans="1:65" ht="16.5" customHeight="1">
      <c r="A99" s="17"/>
      <c r="B99" s="18"/>
      <c r="C99" s="123" t="s">
        <v>197</v>
      </c>
      <c r="D99" s="123" t="s">
        <v>150</v>
      </c>
      <c r="E99" s="124" t="s">
        <v>1101</v>
      </c>
      <c r="F99" s="125" t="s">
        <v>1102</v>
      </c>
      <c r="G99" s="126" t="s">
        <v>188</v>
      </c>
      <c r="H99" s="127">
        <v>350</v>
      </c>
      <c r="I99" s="294"/>
      <c r="J99" s="128">
        <f t="shared" si="4"/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 t="shared" si="5"/>
        <v>0</v>
      </c>
      <c r="Q99" s="131">
        <v>0</v>
      </c>
      <c r="R99" s="131">
        <f t="shared" si="6"/>
        <v>0</v>
      </c>
      <c r="S99" s="131">
        <v>0</v>
      </c>
      <c r="T99" s="132">
        <f t="shared" si="7"/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155</v>
      </c>
      <c r="AS99" s="17"/>
      <c r="AT99" s="133" t="s">
        <v>150</v>
      </c>
      <c r="AU99" s="133" t="s">
        <v>83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 t="shared" si="8"/>
        <v>0</v>
      </c>
      <c r="BF99" s="134">
        <f t="shared" si="9"/>
        <v>0</v>
      </c>
      <c r="BG99" s="134">
        <f t="shared" si="10"/>
        <v>0</v>
      </c>
      <c r="BH99" s="134">
        <f t="shared" si="11"/>
        <v>0</v>
      </c>
      <c r="BI99" s="134">
        <f t="shared" si="12"/>
        <v>0</v>
      </c>
      <c r="BJ99" s="3" t="s">
        <v>81</v>
      </c>
      <c r="BK99" s="134">
        <f t="shared" si="13"/>
        <v>0</v>
      </c>
      <c r="BL99" s="3" t="s">
        <v>155</v>
      </c>
      <c r="BM99" s="133" t="s">
        <v>245</v>
      </c>
    </row>
    <row r="100" spans="1:65" ht="16.5" customHeight="1">
      <c r="A100" s="17"/>
      <c r="B100" s="18"/>
      <c r="C100" s="123" t="s">
        <v>148</v>
      </c>
      <c r="D100" s="123" t="s">
        <v>150</v>
      </c>
      <c r="E100" s="124" t="s">
        <v>1103</v>
      </c>
      <c r="F100" s="125" t="s">
        <v>1104</v>
      </c>
      <c r="G100" s="126" t="s">
        <v>188</v>
      </c>
      <c r="H100" s="127">
        <v>75</v>
      </c>
      <c r="I100" s="294"/>
      <c r="J100" s="128">
        <f t="shared" si="4"/>
        <v>0</v>
      </c>
      <c r="K100" s="125" t="s">
        <v>19</v>
      </c>
      <c r="L100" s="18"/>
      <c r="M100" s="129" t="s">
        <v>19</v>
      </c>
      <c r="N100" s="130" t="s">
        <v>44</v>
      </c>
      <c r="O100" s="17"/>
      <c r="P100" s="131">
        <f t="shared" si="5"/>
        <v>0</v>
      </c>
      <c r="Q100" s="131">
        <v>0</v>
      </c>
      <c r="R100" s="131">
        <f t="shared" si="6"/>
        <v>0</v>
      </c>
      <c r="S100" s="131">
        <v>0</v>
      </c>
      <c r="T100" s="132">
        <f t="shared" si="7"/>
        <v>0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33" t="s">
        <v>155</v>
      </c>
      <c r="AS100" s="17"/>
      <c r="AT100" s="133" t="s">
        <v>150</v>
      </c>
      <c r="AU100" s="133" t="s">
        <v>83</v>
      </c>
      <c r="AV100" s="17"/>
      <c r="AW100" s="17"/>
      <c r="AX100" s="17"/>
      <c r="AY100" s="3" t="s">
        <v>147</v>
      </c>
      <c r="AZ100" s="17"/>
      <c r="BA100" s="17"/>
      <c r="BB100" s="17"/>
      <c r="BC100" s="17"/>
      <c r="BD100" s="17"/>
      <c r="BE100" s="134">
        <f t="shared" si="8"/>
        <v>0</v>
      </c>
      <c r="BF100" s="134">
        <f t="shared" si="9"/>
        <v>0</v>
      </c>
      <c r="BG100" s="134">
        <f t="shared" si="10"/>
        <v>0</v>
      </c>
      <c r="BH100" s="134">
        <f t="shared" si="11"/>
        <v>0</v>
      </c>
      <c r="BI100" s="134">
        <f t="shared" si="12"/>
        <v>0</v>
      </c>
      <c r="BJ100" s="3" t="s">
        <v>81</v>
      </c>
      <c r="BK100" s="134">
        <f t="shared" si="13"/>
        <v>0</v>
      </c>
      <c r="BL100" s="3" t="s">
        <v>155</v>
      </c>
      <c r="BM100" s="133" t="s">
        <v>259</v>
      </c>
    </row>
    <row r="101" spans="1:65" ht="16.5" customHeight="1">
      <c r="A101" s="17"/>
      <c r="B101" s="18"/>
      <c r="C101" s="123" t="s">
        <v>108</v>
      </c>
      <c r="D101" s="123" t="s">
        <v>150</v>
      </c>
      <c r="E101" s="124" t="s">
        <v>1105</v>
      </c>
      <c r="F101" s="125" t="s">
        <v>1106</v>
      </c>
      <c r="G101" s="126" t="s">
        <v>188</v>
      </c>
      <c r="H101" s="127">
        <v>1950</v>
      </c>
      <c r="I101" s="294"/>
      <c r="J101" s="128">
        <f t="shared" si="4"/>
        <v>0</v>
      </c>
      <c r="K101" s="125" t="s">
        <v>19</v>
      </c>
      <c r="L101" s="18"/>
      <c r="M101" s="129" t="s">
        <v>19</v>
      </c>
      <c r="N101" s="130" t="s">
        <v>44</v>
      </c>
      <c r="O101" s="17"/>
      <c r="P101" s="131">
        <f t="shared" si="5"/>
        <v>0</v>
      </c>
      <c r="Q101" s="131">
        <v>0</v>
      </c>
      <c r="R101" s="131">
        <f t="shared" si="6"/>
        <v>0</v>
      </c>
      <c r="S101" s="131">
        <v>0</v>
      </c>
      <c r="T101" s="132">
        <f t="shared" si="7"/>
        <v>0</v>
      </c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33" t="s">
        <v>155</v>
      </c>
      <c r="AS101" s="17"/>
      <c r="AT101" s="133" t="s">
        <v>150</v>
      </c>
      <c r="AU101" s="133" t="s">
        <v>83</v>
      </c>
      <c r="AV101" s="17"/>
      <c r="AW101" s="17"/>
      <c r="AX101" s="17"/>
      <c r="AY101" s="3" t="s">
        <v>147</v>
      </c>
      <c r="AZ101" s="17"/>
      <c r="BA101" s="17"/>
      <c r="BB101" s="17"/>
      <c r="BC101" s="17"/>
      <c r="BD101" s="17"/>
      <c r="BE101" s="134">
        <f t="shared" si="8"/>
        <v>0</v>
      </c>
      <c r="BF101" s="134">
        <f t="shared" si="9"/>
        <v>0</v>
      </c>
      <c r="BG101" s="134">
        <f t="shared" si="10"/>
        <v>0</v>
      </c>
      <c r="BH101" s="134">
        <f t="shared" si="11"/>
        <v>0</v>
      </c>
      <c r="BI101" s="134">
        <f t="shared" si="12"/>
        <v>0</v>
      </c>
      <c r="BJ101" s="3" t="s">
        <v>81</v>
      </c>
      <c r="BK101" s="134">
        <f t="shared" si="13"/>
        <v>0</v>
      </c>
      <c r="BL101" s="3" t="s">
        <v>155</v>
      </c>
      <c r="BM101" s="133" t="s">
        <v>271</v>
      </c>
    </row>
    <row r="102" spans="1:65" ht="16.5" customHeight="1">
      <c r="A102" s="17"/>
      <c r="B102" s="18"/>
      <c r="C102" s="123" t="s">
        <v>217</v>
      </c>
      <c r="D102" s="123" t="s">
        <v>150</v>
      </c>
      <c r="E102" s="124" t="s">
        <v>1107</v>
      </c>
      <c r="F102" s="125" t="s">
        <v>1108</v>
      </c>
      <c r="G102" s="126" t="s">
        <v>188</v>
      </c>
      <c r="H102" s="127">
        <v>90</v>
      </c>
      <c r="I102" s="294"/>
      <c r="J102" s="128">
        <f t="shared" si="4"/>
        <v>0</v>
      </c>
      <c r="K102" s="125" t="s">
        <v>19</v>
      </c>
      <c r="L102" s="18"/>
      <c r="M102" s="129" t="s">
        <v>19</v>
      </c>
      <c r="N102" s="130" t="s">
        <v>44</v>
      </c>
      <c r="O102" s="17"/>
      <c r="P102" s="131">
        <f t="shared" si="5"/>
        <v>0</v>
      </c>
      <c r="Q102" s="131">
        <v>0</v>
      </c>
      <c r="R102" s="131">
        <f t="shared" si="6"/>
        <v>0</v>
      </c>
      <c r="S102" s="131">
        <v>0</v>
      </c>
      <c r="T102" s="132">
        <f t="shared" si="7"/>
        <v>0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33" t="s">
        <v>155</v>
      </c>
      <c r="AS102" s="17"/>
      <c r="AT102" s="133" t="s">
        <v>150</v>
      </c>
      <c r="AU102" s="133" t="s">
        <v>83</v>
      </c>
      <c r="AV102" s="17"/>
      <c r="AW102" s="17"/>
      <c r="AX102" s="17"/>
      <c r="AY102" s="3" t="s">
        <v>147</v>
      </c>
      <c r="AZ102" s="17"/>
      <c r="BA102" s="17"/>
      <c r="BB102" s="17"/>
      <c r="BC102" s="17"/>
      <c r="BD102" s="17"/>
      <c r="BE102" s="134">
        <f t="shared" si="8"/>
        <v>0</v>
      </c>
      <c r="BF102" s="134">
        <f t="shared" si="9"/>
        <v>0</v>
      </c>
      <c r="BG102" s="134">
        <f t="shared" si="10"/>
        <v>0</v>
      </c>
      <c r="BH102" s="134">
        <f t="shared" si="11"/>
        <v>0</v>
      </c>
      <c r="BI102" s="134">
        <f t="shared" si="12"/>
        <v>0</v>
      </c>
      <c r="BJ102" s="3" t="s">
        <v>81</v>
      </c>
      <c r="BK102" s="134">
        <f t="shared" si="13"/>
        <v>0</v>
      </c>
      <c r="BL102" s="3" t="s">
        <v>155</v>
      </c>
      <c r="BM102" s="133" t="s">
        <v>282</v>
      </c>
    </row>
    <row r="103" spans="1:65" ht="16.5" customHeight="1">
      <c r="A103" s="17"/>
      <c r="B103" s="18"/>
      <c r="C103" s="123" t="s">
        <v>8</v>
      </c>
      <c r="D103" s="123" t="s">
        <v>150</v>
      </c>
      <c r="E103" s="124" t="s">
        <v>1109</v>
      </c>
      <c r="F103" s="125" t="s">
        <v>1110</v>
      </c>
      <c r="G103" s="126" t="s">
        <v>188</v>
      </c>
      <c r="H103" s="127">
        <v>150</v>
      </c>
      <c r="I103" s="294"/>
      <c r="J103" s="128">
        <f t="shared" si="4"/>
        <v>0</v>
      </c>
      <c r="K103" s="125" t="s">
        <v>19</v>
      </c>
      <c r="L103" s="18"/>
      <c r="M103" s="129" t="s">
        <v>19</v>
      </c>
      <c r="N103" s="130" t="s">
        <v>44</v>
      </c>
      <c r="O103" s="17"/>
      <c r="P103" s="131">
        <f t="shared" si="5"/>
        <v>0</v>
      </c>
      <c r="Q103" s="131">
        <v>0</v>
      </c>
      <c r="R103" s="131">
        <f t="shared" si="6"/>
        <v>0</v>
      </c>
      <c r="S103" s="131">
        <v>0</v>
      </c>
      <c r="T103" s="132">
        <f t="shared" si="7"/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155</v>
      </c>
      <c r="AS103" s="17"/>
      <c r="AT103" s="133" t="s">
        <v>150</v>
      </c>
      <c r="AU103" s="133" t="s">
        <v>83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 t="shared" si="8"/>
        <v>0</v>
      </c>
      <c r="BF103" s="134">
        <f t="shared" si="9"/>
        <v>0</v>
      </c>
      <c r="BG103" s="134">
        <f t="shared" si="10"/>
        <v>0</v>
      </c>
      <c r="BH103" s="134">
        <f t="shared" si="11"/>
        <v>0</v>
      </c>
      <c r="BI103" s="134">
        <f t="shared" si="12"/>
        <v>0</v>
      </c>
      <c r="BJ103" s="3" t="s">
        <v>81</v>
      </c>
      <c r="BK103" s="134">
        <f t="shared" si="13"/>
        <v>0</v>
      </c>
      <c r="BL103" s="3" t="s">
        <v>155</v>
      </c>
      <c r="BM103" s="133" t="s">
        <v>295</v>
      </c>
    </row>
    <row r="104" spans="1:65" ht="16.5" customHeight="1">
      <c r="A104" s="17"/>
      <c r="B104" s="18"/>
      <c r="C104" s="123" t="s">
        <v>226</v>
      </c>
      <c r="D104" s="123" t="s">
        <v>150</v>
      </c>
      <c r="E104" s="124" t="s">
        <v>1111</v>
      </c>
      <c r="F104" s="125" t="s">
        <v>1112</v>
      </c>
      <c r="G104" s="126" t="s">
        <v>188</v>
      </c>
      <c r="H104" s="127">
        <v>280</v>
      </c>
      <c r="I104" s="294"/>
      <c r="J104" s="128">
        <f t="shared" si="4"/>
        <v>0</v>
      </c>
      <c r="K104" s="125" t="s">
        <v>19</v>
      </c>
      <c r="L104" s="18"/>
      <c r="M104" s="129" t="s">
        <v>19</v>
      </c>
      <c r="N104" s="130" t="s">
        <v>44</v>
      </c>
      <c r="O104" s="17"/>
      <c r="P104" s="131">
        <f t="shared" si="5"/>
        <v>0</v>
      </c>
      <c r="Q104" s="131">
        <v>0</v>
      </c>
      <c r="R104" s="131">
        <f t="shared" si="6"/>
        <v>0</v>
      </c>
      <c r="S104" s="131">
        <v>0</v>
      </c>
      <c r="T104" s="132">
        <f t="shared" si="7"/>
        <v>0</v>
      </c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33" t="s">
        <v>155</v>
      </c>
      <c r="AS104" s="17"/>
      <c r="AT104" s="133" t="s">
        <v>150</v>
      </c>
      <c r="AU104" s="133" t="s">
        <v>83</v>
      </c>
      <c r="AV104" s="17"/>
      <c r="AW104" s="17"/>
      <c r="AX104" s="17"/>
      <c r="AY104" s="3" t="s">
        <v>147</v>
      </c>
      <c r="AZ104" s="17"/>
      <c r="BA104" s="17"/>
      <c r="BB104" s="17"/>
      <c r="BC104" s="17"/>
      <c r="BD104" s="17"/>
      <c r="BE104" s="134">
        <f t="shared" si="8"/>
        <v>0</v>
      </c>
      <c r="BF104" s="134">
        <f t="shared" si="9"/>
        <v>0</v>
      </c>
      <c r="BG104" s="134">
        <f t="shared" si="10"/>
        <v>0</v>
      </c>
      <c r="BH104" s="134">
        <f t="shared" si="11"/>
        <v>0</v>
      </c>
      <c r="BI104" s="134">
        <f t="shared" si="12"/>
        <v>0</v>
      </c>
      <c r="BJ104" s="3" t="s">
        <v>81</v>
      </c>
      <c r="BK104" s="134">
        <f t="shared" si="13"/>
        <v>0</v>
      </c>
      <c r="BL104" s="3" t="s">
        <v>155</v>
      </c>
      <c r="BM104" s="133" t="s">
        <v>308</v>
      </c>
    </row>
    <row r="105" spans="1:65" ht="16.5" customHeight="1">
      <c r="A105" s="17"/>
      <c r="B105" s="18"/>
      <c r="C105" s="123" t="s">
        <v>232</v>
      </c>
      <c r="D105" s="123" t="s">
        <v>150</v>
      </c>
      <c r="E105" s="124" t="s">
        <v>1113</v>
      </c>
      <c r="F105" s="125" t="s">
        <v>1114</v>
      </c>
      <c r="G105" s="126" t="s">
        <v>188</v>
      </c>
      <c r="H105" s="127">
        <v>140</v>
      </c>
      <c r="I105" s="294"/>
      <c r="J105" s="128">
        <f t="shared" si="4"/>
        <v>0</v>
      </c>
      <c r="K105" s="125" t="s">
        <v>19</v>
      </c>
      <c r="L105" s="18"/>
      <c r="M105" s="129" t="s">
        <v>19</v>
      </c>
      <c r="N105" s="130" t="s">
        <v>44</v>
      </c>
      <c r="O105" s="17"/>
      <c r="P105" s="131">
        <f t="shared" si="5"/>
        <v>0</v>
      </c>
      <c r="Q105" s="131">
        <v>0</v>
      </c>
      <c r="R105" s="131">
        <f t="shared" si="6"/>
        <v>0</v>
      </c>
      <c r="S105" s="131">
        <v>0</v>
      </c>
      <c r="T105" s="132">
        <f t="shared" si="7"/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155</v>
      </c>
      <c r="AS105" s="17"/>
      <c r="AT105" s="133" t="s">
        <v>150</v>
      </c>
      <c r="AU105" s="133" t="s">
        <v>83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 t="shared" si="8"/>
        <v>0</v>
      </c>
      <c r="BF105" s="134">
        <f t="shared" si="9"/>
        <v>0</v>
      </c>
      <c r="BG105" s="134">
        <f t="shared" si="10"/>
        <v>0</v>
      </c>
      <c r="BH105" s="134">
        <f t="shared" si="11"/>
        <v>0</v>
      </c>
      <c r="BI105" s="134">
        <f t="shared" si="12"/>
        <v>0</v>
      </c>
      <c r="BJ105" s="3" t="s">
        <v>81</v>
      </c>
      <c r="BK105" s="134">
        <f t="shared" si="13"/>
        <v>0</v>
      </c>
      <c r="BL105" s="3" t="s">
        <v>155</v>
      </c>
      <c r="BM105" s="133" t="s">
        <v>321</v>
      </c>
    </row>
    <row r="106" spans="1:65" ht="16.5" customHeight="1">
      <c r="A106" s="17"/>
      <c r="B106" s="18"/>
      <c r="C106" s="123" t="s">
        <v>241</v>
      </c>
      <c r="D106" s="123" t="s">
        <v>150</v>
      </c>
      <c r="E106" s="124" t="s">
        <v>1115</v>
      </c>
      <c r="F106" s="125" t="s">
        <v>1116</v>
      </c>
      <c r="G106" s="126" t="s">
        <v>188</v>
      </c>
      <c r="H106" s="127">
        <v>5</v>
      </c>
      <c r="I106" s="294"/>
      <c r="J106" s="128">
        <f t="shared" si="4"/>
        <v>0</v>
      </c>
      <c r="K106" s="125" t="s">
        <v>19</v>
      </c>
      <c r="L106" s="18"/>
      <c r="M106" s="129" t="s">
        <v>19</v>
      </c>
      <c r="N106" s="130" t="s">
        <v>44</v>
      </c>
      <c r="O106" s="17"/>
      <c r="P106" s="131">
        <f t="shared" si="5"/>
        <v>0</v>
      </c>
      <c r="Q106" s="131">
        <v>0</v>
      </c>
      <c r="R106" s="131">
        <f t="shared" si="6"/>
        <v>0</v>
      </c>
      <c r="S106" s="131">
        <v>0</v>
      </c>
      <c r="T106" s="132">
        <f t="shared" si="7"/>
        <v>0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33" t="s">
        <v>155</v>
      </c>
      <c r="AS106" s="17"/>
      <c r="AT106" s="133" t="s">
        <v>150</v>
      </c>
      <c r="AU106" s="133" t="s">
        <v>83</v>
      </c>
      <c r="AV106" s="17"/>
      <c r="AW106" s="17"/>
      <c r="AX106" s="17"/>
      <c r="AY106" s="3" t="s">
        <v>147</v>
      </c>
      <c r="AZ106" s="17"/>
      <c r="BA106" s="17"/>
      <c r="BB106" s="17"/>
      <c r="BC106" s="17"/>
      <c r="BD106" s="17"/>
      <c r="BE106" s="134">
        <f t="shared" si="8"/>
        <v>0</v>
      </c>
      <c r="BF106" s="134">
        <f t="shared" si="9"/>
        <v>0</v>
      </c>
      <c r="BG106" s="134">
        <f t="shared" si="10"/>
        <v>0</v>
      </c>
      <c r="BH106" s="134">
        <f t="shared" si="11"/>
        <v>0</v>
      </c>
      <c r="BI106" s="134">
        <f t="shared" si="12"/>
        <v>0</v>
      </c>
      <c r="BJ106" s="3" t="s">
        <v>81</v>
      </c>
      <c r="BK106" s="134">
        <f t="shared" si="13"/>
        <v>0</v>
      </c>
      <c r="BL106" s="3" t="s">
        <v>155</v>
      </c>
      <c r="BM106" s="133" t="s">
        <v>457</v>
      </c>
    </row>
    <row r="107" spans="1:65" ht="16.5" customHeight="1">
      <c r="A107" s="17"/>
      <c r="B107" s="18"/>
      <c r="C107" s="123" t="s">
        <v>245</v>
      </c>
      <c r="D107" s="123" t="s">
        <v>150</v>
      </c>
      <c r="E107" s="124" t="s">
        <v>1117</v>
      </c>
      <c r="F107" s="125" t="s">
        <v>1118</v>
      </c>
      <c r="G107" s="126" t="s">
        <v>731</v>
      </c>
      <c r="H107" s="127">
        <v>1</v>
      </c>
      <c r="I107" s="294"/>
      <c r="J107" s="128">
        <f t="shared" si="4"/>
        <v>0</v>
      </c>
      <c r="K107" s="125" t="s">
        <v>19</v>
      </c>
      <c r="L107" s="18"/>
      <c r="M107" s="129" t="s">
        <v>19</v>
      </c>
      <c r="N107" s="130" t="s">
        <v>44</v>
      </c>
      <c r="O107" s="17"/>
      <c r="P107" s="131">
        <f t="shared" si="5"/>
        <v>0</v>
      </c>
      <c r="Q107" s="131">
        <v>0</v>
      </c>
      <c r="R107" s="131">
        <f t="shared" si="6"/>
        <v>0</v>
      </c>
      <c r="S107" s="131">
        <v>0</v>
      </c>
      <c r="T107" s="132">
        <f t="shared" si="7"/>
        <v>0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33" t="s">
        <v>155</v>
      </c>
      <c r="AS107" s="17"/>
      <c r="AT107" s="133" t="s">
        <v>150</v>
      </c>
      <c r="AU107" s="133" t="s">
        <v>83</v>
      </c>
      <c r="AV107" s="17"/>
      <c r="AW107" s="17"/>
      <c r="AX107" s="17"/>
      <c r="AY107" s="3" t="s">
        <v>147</v>
      </c>
      <c r="AZ107" s="17"/>
      <c r="BA107" s="17"/>
      <c r="BB107" s="17"/>
      <c r="BC107" s="17"/>
      <c r="BD107" s="17"/>
      <c r="BE107" s="134">
        <f t="shared" si="8"/>
        <v>0</v>
      </c>
      <c r="BF107" s="134">
        <f t="shared" si="9"/>
        <v>0</v>
      </c>
      <c r="BG107" s="134">
        <f t="shared" si="10"/>
        <v>0</v>
      </c>
      <c r="BH107" s="134">
        <f t="shared" si="11"/>
        <v>0</v>
      </c>
      <c r="BI107" s="134">
        <f t="shared" si="12"/>
        <v>0</v>
      </c>
      <c r="BJ107" s="3" t="s">
        <v>81</v>
      </c>
      <c r="BK107" s="134">
        <f t="shared" si="13"/>
        <v>0</v>
      </c>
      <c r="BL107" s="3" t="s">
        <v>155</v>
      </c>
      <c r="BM107" s="133" t="s">
        <v>435</v>
      </c>
    </row>
    <row r="108" spans="1:65" ht="22.5" customHeight="1">
      <c r="A108" s="111"/>
      <c r="B108" s="112"/>
      <c r="C108" s="111"/>
      <c r="D108" s="113" t="s">
        <v>72</v>
      </c>
      <c r="E108" s="121" t="s">
        <v>762</v>
      </c>
      <c r="F108" s="121" t="s">
        <v>1119</v>
      </c>
      <c r="G108" s="111"/>
      <c r="H108" s="111"/>
      <c r="I108" s="111"/>
      <c r="J108" s="122">
        <f>BK108</f>
        <v>0</v>
      </c>
      <c r="K108" s="111"/>
      <c r="L108" s="112"/>
      <c r="M108" s="116"/>
      <c r="N108" s="111"/>
      <c r="O108" s="111"/>
      <c r="P108" s="117">
        <f>SUM(P109:P124)</f>
        <v>0</v>
      </c>
      <c r="Q108" s="111"/>
      <c r="R108" s="117">
        <f>SUM(R109:R124)</f>
        <v>0</v>
      </c>
      <c r="S108" s="111"/>
      <c r="T108" s="118">
        <f>SUM(T109:T124)</f>
        <v>0</v>
      </c>
      <c r="U108" s="111"/>
      <c r="V108" s="111"/>
      <c r="W108" s="111"/>
      <c r="X108" s="111"/>
      <c r="Y108" s="111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3" t="s">
        <v>81</v>
      </c>
      <c r="AS108" s="111"/>
      <c r="AT108" s="119" t="s">
        <v>72</v>
      </c>
      <c r="AU108" s="119" t="s">
        <v>81</v>
      </c>
      <c r="AV108" s="111"/>
      <c r="AW108" s="111"/>
      <c r="AX108" s="111"/>
      <c r="AY108" s="113" t="s">
        <v>147</v>
      </c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20">
        <f>SUM(BK109:BK124)</f>
        <v>0</v>
      </c>
      <c r="BL108" s="111"/>
      <c r="BM108" s="111"/>
    </row>
    <row r="109" spans="1:65" ht="16.5" customHeight="1">
      <c r="A109" s="17"/>
      <c r="B109" s="18"/>
      <c r="C109" s="123" t="s">
        <v>254</v>
      </c>
      <c r="D109" s="123" t="s">
        <v>150</v>
      </c>
      <c r="E109" s="124" t="s">
        <v>1120</v>
      </c>
      <c r="F109" s="125" t="s">
        <v>1121</v>
      </c>
      <c r="G109" s="126" t="s">
        <v>731</v>
      </c>
      <c r="H109" s="127">
        <v>1</v>
      </c>
      <c r="I109" s="294"/>
      <c r="J109" s="128">
        <f t="shared" ref="J109:J124" si="14">ROUND(I109*H109,2)</f>
        <v>0</v>
      </c>
      <c r="K109" s="125" t="s">
        <v>19</v>
      </c>
      <c r="L109" s="18"/>
      <c r="M109" s="129" t="s">
        <v>19</v>
      </c>
      <c r="N109" s="130" t="s">
        <v>44</v>
      </c>
      <c r="O109" s="17"/>
      <c r="P109" s="131">
        <f t="shared" ref="P109:P124" si="15">O109*H109</f>
        <v>0</v>
      </c>
      <c r="Q109" s="131">
        <v>0</v>
      </c>
      <c r="R109" s="131">
        <f t="shared" ref="R109:R124" si="16">Q109*H109</f>
        <v>0</v>
      </c>
      <c r="S109" s="131">
        <v>0</v>
      </c>
      <c r="T109" s="132">
        <f t="shared" ref="T109:T124" si="17">S109*H109</f>
        <v>0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33" t="s">
        <v>155</v>
      </c>
      <c r="AS109" s="17"/>
      <c r="AT109" s="133" t="s">
        <v>150</v>
      </c>
      <c r="AU109" s="133" t="s">
        <v>83</v>
      </c>
      <c r="AV109" s="17"/>
      <c r="AW109" s="17"/>
      <c r="AX109" s="17"/>
      <c r="AY109" s="3" t="s">
        <v>147</v>
      </c>
      <c r="AZ109" s="17"/>
      <c r="BA109" s="17"/>
      <c r="BB109" s="17"/>
      <c r="BC109" s="17"/>
      <c r="BD109" s="17"/>
      <c r="BE109" s="134">
        <f t="shared" ref="BE109:BE124" si="18">IF(N109="základní",J109,0)</f>
        <v>0</v>
      </c>
      <c r="BF109" s="134">
        <f t="shared" ref="BF109:BF124" si="19">IF(N109="snížená",J109,0)</f>
        <v>0</v>
      </c>
      <c r="BG109" s="134">
        <f t="shared" ref="BG109:BG124" si="20">IF(N109="zákl. přenesená",J109,0)</f>
        <v>0</v>
      </c>
      <c r="BH109" s="134">
        <f t="shared" ref="BH109:BH124" si="21">IF(N109="sníž. přenesená",J109,0)</f>
        <v>0</v>
      </c>
      <c r="BI109" s="134">
        <f t="shared" ref="BI109:BI124" si="22">IF(N109="nulová",J109,0)</f>
        <v>0</v>
      </c>
      <c r="BJ109" s="3" t="s">
        <v>81</v>
      </c>
      <c r="BK109" s="134">
        <f t="shared" ref="BK109:BK124" si="23">ROUND(I109*H109,2)</f>
        <v>0</v>
      </c>
      <c r="BL109" s="3" t="s">
        <v>155</v>
      </c>
      <c r="BM109" s="133" t="s">
        <v>474</v>
      </c>
    </row>
    <row r="110" spans="1:65" ht="16.5" customHeight="1">
      <c r="A110" s="17"/>
      <c r="B110" s="18"/>
      <c r="C110" s="123" t="s">
        <v>259</v>
      </c>
      <c r="D110" s="123" t="s">
        <v>150</v>
      </c>
      <c r="E110" s="124" t="s">
        <v>1122</v>
      </c>
      <c r="F110" s="125" t="s">
        <v>1123</v>
      </c>
      <c r="G110" s="126" t="s">
        <v>731</v>
      </c>
      <c r="H110" s="127">
        <v>1</v>
      </c>
      <c r="I110" s="294"/>
      <c r="J110" s="128">
        <f t="shared" si="14"/>
        <v>0</v>
      </c>
      <c r="K110" s="125" t="s">
        <v>19</v>
      </c>
      <c r="L110" s="18"/>
      <c r="M110" s="129" t="s">
        <v>19</v>
      </c>
      <c r="N110" s="130" t="s">
        <v>44</v>
      </c>
      <c r="O110" s="17"/>
      <c r="P110" s="131">
        <f t="shared" si="15"/>
        <v>0</v>
      </c>
      <c r="Q110" s="131">
        <v>0</v>
      </c>
      <c r="R110" s="131">
        <f t="shared" si="16"/>
        <v>0</v>
      </c>
      <c r="S110" s="131">
        <v>0</v>
      </c>
      <c r="T110" s="132">
        <f t="shared" si="17"/>
        <v>0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33" t="s">
        <v>155</v>
      </c>
      <c r="AS110" s="17"/>
      <c r="AT110" s="133" t="s">
        <v>150</v>
      </c>
      <c r="AU110" s="133" t="s">
        <v>83</v>
      </c>
      <c r="AV110" s="17"/>
      <c r="AW110" s="17"/>
      <c r="AX110" s="17"/>
      <c r="AY110" s="3" t="s">
        <v>147</v>
      </c>
      <c r="AZ110" s="17"/>
      <c r="BA110" s="17"/>
      <c r="BB110" s="17"/>
      <c r="BC110" s="17"/>
      <c r="BD110" s="17"/>
      <c r="BE110" s="134">
        <f t="shared" si="18"/>
        <v>0</v>
      </c>
      <c r="BF110" s="134">
        <f t="shared" si="19"/>
        <v>0</v>
      </c>
      <c r="BG110" s="134">
        <f t="shared" si="20"/>
        <v>0</v>
      </c>
      <c r="BH110" s="134">
        <f t="shared" si="21"/>
        <v>0</v>
      </c>
      <c r="BI110" s="134">
        <f t="shared" si="22"/>
        <v>0</v>
      </c>
      <c r="BJ110" s="3" t="s">
        <v>81</v>
      </c>
      <c r="BK110" s="134">
        <f t="shared" si="23"/>
        <v>0</v>
      </c>
      <c r="BL110" s="3" t="s">
        <v>155</v>
      </c>
      <c r="BM110" s="133" t="s">
        <v>483</v>
      </c>
    </row>
    <row r="111" spans="1:65" ht="16.5" customHeight="1">
      <c r="A111" s="17"/>
      <c r="B111" s="18"/>
      <c r="C111" s="123" t="s">
        <v>264</v>
      </c>
      <c r="D111" s="123" t="s">
        <v>150</v>
      </c>
      <c r="E111" s="124" t="s">
        <v>1124</v>
      </c>
      <c r="F111" s="125" t="s">
        <v>1125</v>
      </c>
      <c r="G111" s="126" t="s">
        <v>731</v>
      </c>
      <c r="H111" s="127">
        <v>1</v>
      </c>
      <c r="I111" s="294"/>
      <c r="J111" s="128">
        <f t="shared" si="14"/>
        <v>0</v>
      </c>
      <c r="K111" s="125" t="s">
        <v>19</v>
      </c>
      <c r="L111" s="18"/>
      <c r="M111" s="129" t="s">
        <v>19</v>
      </c>
      <c r="N111" s="130" t="s">
        <v>44</v>
      </c>
      <c r="O111" s="17"/>
      <c r="P111" s="131">
        <f t="shared" si="15"/>
        <v>0</v>
      </c>
      <c r="Q111" s="131">
        <v>0</v>
      </c>
      <c r="R111" s="131">
        <f t="shared" si="16"/>
        <v>0</v>
      </c>
      <c r="S111" s="131">
        <v>0</v>
      </c>
      <c r="T111" s="132">
        <f t="shared" si="17"/>
        <v>0</v>
      </c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33" t="s">
        <v>155</v>
      </c>
      <c r="AS111" s="17"/>
      <c r="AT111" s="133" t="s">
        <v>150</v>
      </c>
      <c r="AU111" s="133" t="s">
        <v>83</v>
      </c>
      <c r="AV111" s="17"/>
      <c r="AW111" s="17"/>
      <c r="AX111" s="17"/>
      <c r="AY111" s="3" t="s">
        <v>147</v>
      </c>
      <c r="AZ111" s="17"/>
      <c r="BA111" s="17"/>
      <c r="BB111" s="17"/>
      <c r="BC111" s="17"/>
      <c r="BD111" s="17"/>
      <c r="BE111" s="134">
        <f t="shared" si="18"/>
        <v>0</v>
      </c>
      <c r="BF111" s="134">
        <f t="shared" si="19"/>
        <v>0</v>
      </c>
      <c r="BG111" s="134">
        <f t="shared" si="20"/>
        <v>0</v>
      </c>
      <c r="BH111" s="134">
        <f t="shared" si="21"/>
        <v>0</v>
      </c>
      <c r="BI111" s="134">
        <f t="shared" si="22"/>
        <v>0</v>
      </c>
      <c r="BJ111" s="3" t="s">
        <v>81</v>
      </c>
      <c r="BK111" s="134">
        <f t="shared" si="23"/>
        <v>0</v>
      </c>
      <c r="BL111" s="3" t="s">
        <v>155</v>
      </c>
      <c r="BM111" s="133" t="s">
        <v>492</v>
      </c>
    </row>
    <row r="112" spans="1:65" ht="16.5" customHeight="1">
      <c r="A112" s="17"/>
      <c r="B112" s="18"/>
      <c r="C112" s="123" t="s">
        <v>271</v>
      </c>
      <c r="D112" s="123" t="s">
        <v>150</v>
      </c>
      <c r="E112" s="124" t="s">
        <v>1126</v>
      </c>
      <c r="F112" s="125" t="s">
        <v>1127</v>
      </c>
      <c r="G112" s="126" t="s">
        <v>731</v>
      </c>
      <c r="H112" s="127">
        <v>9</v>
      </c>
      <c r="I112" s="294"/>
      <c r="J112" s="128">
        <f t="shared" si="14"/>
        <v>0</v>
      </c>
      <c r="K112" s="125" t="s">
        <v>19</v>
      </c>
      <c r="L112" s="18"/>
      <c r="M112" s="129" t="s">
        <v>19</v>
      </c>
      <c r="N112" s="130" t="s">
        <v>44</v>
      </c>
      <c r="O112" s="17"/>
      <c r="P112" s="131">
        <f t="shared" si="15"/>
        <v>0</v>
      </c>
      <c r="Q112" s="131">
        <v>0</v>
      </c>
      <c r="R112" s="131">
        <f t="shared" si="16"/>
        <v>0</v>
      </c>
      <c r="S112" s="131">
        <v>0</v>
      </c>
      <c r="T112" s="132">
        <f t="shared" si="17"/>
        <v>0</v>
      </c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33" t="s">
        <v>155</v>
      </c>
      <c r="AS112" s="17"/>
      <c r="AT112" s="133" t="s">
        <v>150</v>
      </c>
      <c r="AU112" s="133" t="s">
        <v>83</v>
      </c>
      <c r="AV112" s="17"/>
      <c r="AW112" s="17"/>
      <c r="AX112" s="17"/>
      <c r="AY112" s="3" t="s">
        <v>147</v>
      </c>
      <c r="AZ112" s="17"/>
      <c r="BA112" s="17"/>
      <c r="BB112" s="17"/>
      <c r="BC112" s="17"/>
      <c r="BD112" s="17"/>
      <c r="BE112" s="134">
        <f t="shared" si="18"/>
        <v>0</v>
      </c>
      <c r="BF112" s="134">
        <f t="shared" si="19"/>
        <v>0</v>
      </c>
      <c r="BG112" s="134">
        <f t="shared" si="20"/>
        <v>0</v>
      </c>
      <c r="BH112" s="134">
        <f t="shared" si="21"/>
        <v>0</v>
      </c>
      <c r="BI112" s="134">
        <f t="shared" si="22"/>
        <v>0</v>
      </c>
      <c r="BJ112" s="3" t="s">
        <v>81</v>
      </c>
      <c r="BK112" s="134">
        <f t="shared" si="23"/>
        <v>0</v>
      </c>
      <c r="BL112" s="3" t="s">
        <v>155</v>
      </c>
      <c r="BM112" s="133" t="s">
        <v>503</v>
      </c>
    </row>
    <row r="113" spans="1:65" ht="16.5" customHeight="1">
      <c r="A113" s="17"/>
      <c r="B113" s="18"/>
      <c r="C113" s="123" t="s">
        <v>7</v>
      </c>
      <c r="D113" s="123" t="s">
        <v>150</v>
      </c>
      <c r="E113" s="124" t="s">
        <v>1128</v>
      </c>
      <c r="F113" s="125" t="s">
        <v>1129</v>
      </c>
      <c r="G113" s="126" t="s">
        <v>731</v>
      </c>
      <c r="H113" s="127">
        <v>5</v>
      </c>
      <c r="I113" s="294"/>
      <c r="J113" s="128">
        <f t="shared" si="14"/>
        <v>0</v>
      </c>
      <c r="K113" s="125" t="s">
        <v>19</v>
      </c>
      <c r="L113" s="18"/>
      <c r="M113" s="129" t="s">
        <v>19</v>
      </c>
      <c r="N113" s="130" t="s">
        <v>44</v>
      </c>
      <c r="O113" s="17"/>
      <c r="P113" s="131">
        <f t="shared" si="15"/>
        <v>0</v>
      </c>
      <c r="Q113" s="131">
        <v>0</v>
      </c>
      <c r="R113" s="131">
        <f t="shared" si="16"/>
        <v>0</v>
      </c>
      <c r="S113" s="131">
        <v>0</v>
      </c>
      <c r="T113" s="132">
        <f t="shared" si="17"/>
        <v>0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33" t="s">
        <v>155</v>
      </c>
      <c r="AS113" s="17"/>
      <c r="AT113" s="133" t="s">
        <v>150</v>
      </c>
      <c r="AU113" s="133" t="s">
        <v>83</v>
      </c>
      <c r="AV113" s="17"/>
      <c r="AW113" s="17"/>
      <c r="AX113" s="17"/>
      <c r="AY113" s="3" t="s">
        <v>147</v>
      </c>
      <c r="AZ113" s="17"/>
      <c r="BA113" s="17"/>
      <c r="BB113" s="17"/>
      <c r="BC113" s="17"/>
      <c r="BD113" s="17"/>
      <c r="BE113" s="134">
        <f t="shared" si="18"/>
        <v>0</v>
      </c>
      <c r="BF113" s="134">
        <f t="shared" si="19"/>
        <v>0</v>
      </c>
      <c r="BG113" s="134">
        <f t="shared" si="20"/>
        <v>0</v>
      </c>
      <c r="BH113" s="134">
        <f t="shared" si="21"/>
        <v>0</v>
      </c>
      <c r="BI113" s="134">
        <f t="shared" si="22"/>
        <v>0</v>
      </c>
      <c r="BJ113" s="3" t="s">
        <v>81</v>
      </c>
      <c r="BK113" s="134">
        <f t="shared" si="23"/>
        <v>0</v>
      </c>
      <c r="BL113" s="3" t="s">
        <v>155</v>
      </c>
      <c r="BM113" s="133" t="s">
        <v>513</v>
      </c>
    </row>
    <row r="114" spans="1:65" ht="16.5" customHeight="1">
      <c r="A114" s="17"/>
      <c r="B114" s="18"/>
      <c r="C114" s="123" t="s">
        <v>282</v>
      </c>
      <c r="D114" s="123" t="s">
        <v>150</v>
      </c>
      <c r="E114" s="124" t="s">
        <v>1130</v>
      </c>
      <c r="F114" s="125" t="s">
        <v>1131</v>
      </c>
      <c r="G114" s="126" t="s">
        <v>731</v>
      </c>
      <c r="H114" s="127">
        <v>1</v>
      </c>
      <c r="I114" s="294"/>
      <c r="J114" s="128">
        <f t="shared" si="14"/>
        <v>0</v>
      </c>
      <c r="K114" s="125" t="s">
        <v>19</v>
      </c>
      <c r="L114" s="18"/>
      <c r="M114" s="129" t="s">
        <v>19</v>
      </c>
      <c r="N114" s="130" t="s">
        <v>44</v>
      </c>
      <c r="O114" s="17"/>
      <c r="P114" s="131">
        <f t="shared" si="15"/>
        <v>0</v>
      </c>
      <c r="Q114" s="131">
        <v>0</v>
      </c>
      <c r="R114" s="131">
        <f t="shared" si="16"/>
        <v>0</v>
      </c>
      <c r="S114" s="131">
        <v>0</v>
      </c>
      <c r="T114" s="132">
        <f t="shared" si="17"/>
        <v>0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33" t="s">
        <v>155</v>
      </c>
      <c r="AS114" s="17"/>
      <c r="AT114" s="133" t="s">
        <v>150</v>
      </c>
      <c r="AU114" s="133" t="s">
        <v>83</v>
      </c>
      <c r="AV114" s="17"/>
      <c r="AW114" s="17"/>
      <c r="AX114" s="17"/>
      <c r="AY114" s="3" t="s">
        <v>147</v>
      </c>
      <c r="AZ114" s="17"/>
      <c r="BA114" s="17"/>
      <c r="BB114" s="17"/>
      <c r="BC114" s="17"/>
      <c r="BD114" s="17"/>
      <c r="BE114" s="134">
        <f t="shared" si="18"/>
        <v>0</v>
      </c>
      <c r="BF114" s="134">
        <f t="shared" si="19"/>
        <v>0</v>
      </c>
      <c r="BG114" s="134">
        <f t="shared" si="20"/>
        <v>0</v>
      </c>
      <c r="BH114" s="134">
        <f t="shared" si="21"/>
        <v>0</v>
      </c>
      <c r="BI114" s="134">
        <f t="shared" si="22"/>
        <v>0</v>
      </c>
      <c r="BJ114" s="3" t="s">
        <v>81</v>
      </c>
      <c r="BK114" s="134">
        <f t="shared" si="23"/>
        <v>0</v>
      </c>
      <c r="BL114" s="3" t="s">
        <v>155</v>
      </c>
      <c r="BM114" s="133" t="s">
        <v>523</v>
      </c>
    </row>
    <row r="115" spans="1:65" ht="16.5" customHeight="1">
      <c r="A115" s="17"/>
      <c r="B115" s="18"/>
      <c r="C115" s="123" t="s">
        <v>290</v>
      </c>
      <c r="D115" s="123" t="s">
        <v>150</v>
      </c>
      <c r="E115" s="124" t="s">
        <v>1132</v>
      </c>
      <c r="F115" s="125" t="s">
        <v>1133</v>
      </c>
      <c r="G115" s="126" t="s">
        <v>731</v>
      </c>
      <c r="H115" s="127">
        <v>1</v>
      </c>
      <c r="I115" s="294"/>
      <c r="J115" s="128">
        <f t="shared" si="14"/>
        <v>0</v>
      </c>
      <c r="K115" s="125" t="s">
        <v>19</v>
      </c>
      <c r="L115" s="18"/>
      <c r="M115" s="129" t="s">
        <v>19</v>
      </c>
      <c r="N115" s="130" t="s">
        <v>44</v>
      </c>
      <c r="O115" s="17"/>
      <c r="P115" s="131">
        <f t="shared" si="15"/>
        <v>0</v>
      </c>
      <c r="Q115" s="131">
        <v>0</v>
      </c>
      <c r="R115" s="131">
        <f t="shared" si="16"/>
        <v>0</v>
      </c>
      <c r="S115" s="131">
        <v>0</v>
      </c>
      <c r="T115" s="132">
        <f t="shared" si="17"/>
        <v>0</v>
      </c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33" t="s">
        <v>155</v>
      </c>
      <c r="AS115" s="17"/>
      <c r="AT115" s="133" t="s">
        <v>150</v>
      </c>
      <c r="AU115" s="133" t="s">
        <v>83</v>
      </c>
      <c r="AV115" s="17"/>
      <c r="AW115" s="17"/>
      <c r="AX115" s="17"/>
      <c r="AY115" s="3" t="s">
        <v>147</v>
      </c>
      <c r="AZ115" s="17"/>
      <c r="BA115" s="17"/>
      <c r="BB115" s="17"/>
      <c r="BC115" s="17"/>
      <c r="BD115" s="17"/>
      <c r="BE115" s="134">
        <f t="shared" si="18"/>
        <v>0</v>
      </c>
      <c r="BF115" s="134">
        <f t="shared" si="19"/>
        <v>0</v>
      </c>
      <c r="BG115" s="134">
        <f t="shared" si="20"/>
        <v>0</v>
      </c>
      <c r="BH115" s="134">
        <f t="shared" si="21"/>
        <v>0</v>
      </c>
      <c r="BI115" s="134">
        <f t="shared" si="22"/>
        <v>0</v>
      </c>
      <c r="BJ115" s="3" t="s">
        <v>81</v>
      </c>
      <c r="BK115" s="134">
        <f t="shared" si="23"/>
        <v>0</v>
      </c>
      <c r="BL115" s="3" t="s">
        <v>155</v>
      </c>
      <c r="BM115" s="133" t="s">
        <v>534</v>
      </c>
    </row>
    <row r="116" spans="1:65" ht="16.5" customHeight="1">
      <c r="A116" s="17"/>
      <c r="B116" s="18"/>
      <c r="C116" s="123" t="s">
        <v>295</v>
      </c>
      <c r="D116" s="123" t="s">
        <v>150</v>
      </c>
      <c r="E116" s="124" t="s">
        <v>1134</v>
      </c>
      <c r="F116" s="125" t="s">
        <v>1135</v>
      </c>
      <c r="G116" s="126" t="s">
        <v>731</v>
      </c>
      <c r="H116" s="127">
        <v>2</v>
      </c>
      <c r="I116" s="294"/>
      <c r="J116" s="128">
        <f t="shared" si="14"/>
        <v>0</v>
      </c>
      <c r="K116" s="125" t="s">
        <v>19</v>
      </c>
      <c r="L116" s="18"/>
      <c r="M116" s="129" t="s">
        <v>19</v>
      </c>
      <c r="N116" s="130" t="s">
        <v>44</v>
      </c>
      <c r="O116" s="17"/>
      <c r="P116" s="131">
        <f t="shared" si="15"/>
        <v>0</v>
      </c>
      <c r="Q116" s="131">
        <v>0</v>
      </c>
      <c r="R116" s="131">
        <f t="shared" si="16"/>
        <v>0</v>
      </c>
      <c r="S116" s="131">
        <v>0</v>
      </c>
      <c r="T116" s="132">
        <f t="shared" si="17"/>
        <v>0</v>
      </c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33" t="s">
        <v>155</v>
      </c>
      <c r="AS116" s="17"/>
      <c r="AT116" s="133" t="s">
        <v>150</v>
      </c>
      <c r="AU116" s="133" t="s">
        <v>83</v>
      </c>
      <c r="AV116" s="17"/>
      <c r="AW116" s="17"/>
      <c r="AX116" s="17"/>
      <c r="AY116" s="3" t="s">
        <v>147</v>
      </c>
      <c r="AZ116" s="17"/>
      <c r="BA116" s="17"/>
      <c r="BB116" s="17"/>
      <c r="BC116" s="17"/>
      <c r="BD116" s="17"/>
      <c r="BE116" s="134">
        <f t="shared" si="18"/>
        <v>0</v>
      </c>
      <c r="BF116" s="134">
        <f t="shared" si="19"/>
        <v>0</v>
      </c>
      <c r="BG116" s="134">
        <f t="shared" si="20"/>
        <v>0</v>
      </c>
      <c r="BH116" s="134">
        <f t="shared" si="21"/>
        <v>0</v>
      </c>
      <c r="BI116" s="134">
        <f t="shared" si="22"/>
        <v>0</v>
      </c>
      <c r="BJ116" s="3" t="s">
        <v>81</v>
      </c>
      <c r="BK116" s="134">
        <f t="shared" si="23"/>
        <v>0</v>
      </c>
      <c r="BL116" s="3" t="s">
        <v>155</v>
      </c>
      <c r="BM116" s="133" t="s">
        <v>546</v>
      </c>
    </row>
    <row r="117" spans="1:65" ht="16.5" customHeight="1">
      <c r="A117" s="17"/>
      <c r="B117" s="18"/>
      <c r="C117" s="123" t="s">
        <v>303</v>
      </c>
      <c r="D117" s="123" t="s">
        <v>150</v>
      </c>
      <c r="E117" s="124" t="s">
        <v>1136</v>
      </c>
      <c r="F117" s="125" t="s">
        <v>1137</v>
      </c>
      <c r="G117" s="126" t="s">
        <v>731</v>
      </c>
      <c r="H117" s="127">
        <v>6</v>
      </c>
      <c r="I117" s="294"/>
      <c r="J117" s="128">
        <f t="shared" si="14"/>
        <v>0</v>
      </c>
      <c r="K117" s="125" t="s">
        <v>19</v>
      </c>
      <c r="L117" s="18"/>
      <c r="M117" s="129" t="s">
        <v>19</v>
      </c>
      <c r="N117" s="130" t="s">
        <v>44</v>
      </c>
      <c r="O117" s="17"/>
      <c r="P117" s="131">
        <f t="shared" si="15"/>
        <v>0</v>
      </c>
      <c r="Q117" s="131">
        <v>0</v>
      </c>
      <c r="R117" s="131">
        <f t="shared" si="16"/>
        <v>0</v>
      </c>
      <c r="S117" s="131">
        <v>0</v>
      </c>
      <c r="T117" s="132">
        <f t="shared" si="17"/>
        <v>0</v>
      </c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33" t="s">
        <v>155</v>
      </c>
      <c r="AS117" s="17"/>
      <c r="AT117" s="133" t="s">
        <v>150</v>
      </c>
      <c r="AU117" s="133" t="s">
        <v>83</v>
      </c>
      <c r="AV117" s="17"/>
      <c r="AW117" s="17"/>
      <c r="AX117" s="17"/>
      <c r="AY117" s="3" t="s">
        <v>147</v>
      </c>
      <c r="AZ117" s="17"/>
      <c r="BA117" s="17"/>
      <c r="BB117" s="17"/>
      <c r="BC117" s="17"/>
      <c r="BD117" s="17"/>
      <c r="BE117" s="134">
        <f t="shared" si="18"/>
        <v>0</v>
      </c>
      <c r="BF117" s="134">
        <f t="shared" si="19"/>
        <v>0</v>
      </c>
      <c r="BG117" s="134">
        <f t="shared" si="20"/>
        <v>0</v>
      </c>
      <c r="BH117" s="134">
        <f t="shared" si="21"/>
        <v>0</v>
      </c>
      <c r="BI117" s="134">
        <f t="shared" si="22"/>
        <v>0</v>
      </c>
      <c r="BJ117" s="3" t="s">
        <v>81</v>
      </c>
      <c r="BK117" s="134">
        <f t="shared" si="23"/>
        <v>0</v>
      </c>
      <c r="BL117" s="3" t="s">
        <v>155</v>
      </c>
      <c r="BM117" s="133" t="s">
        <v>557</v>
      </c>
    </row>
    <row r="118" spans="1:65" ht="16.5" customHeight="1">
      <c r="A118" s="17"/>
      <c r="B118" s="18"/>
      <c r="C118" s="123" t="s">
        <v>308</v>
      </c>
      <c r="D118" s="123" t="s">
        <v>150</v>
      </c>
      <c r="E118" s="124" t="s">
        <v>1138</v>
      </c>
      <c r="F118" s="125" t="s">
        <v>1139</v>
      </c>
      <c r="G118" s="126" t="s">
        <v>731</v>
      </c>
      <c r="H118" s="127">
        <v>1</v>
      </c>
      <c r="I118" s="294"/>
      <c r="J118" s="128">
        <f t="shared" si="14"/>
        <v>0</v>
      </c>
      <c r="K118" s="125" t="s">
        <v>19</v>
      </c>
      <c r="L118" s="18"/>
      <c r="M118" s="129" t="s">
        <v>19</v>
      </c>
      <c r="N118" s="130" t="s">
        <v>44</v>
      </c>
      <c r="O118" s="17"/>
      <c r="P118" s="131">
        <f t="shared" si="15"/>
        <v>0</v>
      </c>
      <c r="Q118" s="131">
        <v>0</v>
      </c>
      <c r="R118" s="131">
        <f t="shared" si="16"/>
        <v>0</v>
      </c>
      <c r="S118" s="131">
        <v>0</v>
      </c>
      <c r="T118" s="132">
        <f t="shared" si="17"/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33" t="s">
        <v>155</v>
      </c>
      <c r="AS118" s="17"/>
      <c r="AT118" s="133" t="s">
        <v>150</v>
      </c>
      <c r="AU118" s="133" t="s">
        <v>83</v>
      </c>
      <c r="AV118" s="17"/>
      <c r="AW118" s="17"/>
      <c r="AX118" s="17"/>
      <c r="AY118" s="3" t="s">
        <v>147</v>
      </c>
      <c r="AZ118" s="17"/>
      <c r="BA118" s="17"/>
      <c r="BB118" s="17"/>
      <c r="BC118" s="17"/>
      <c r="BD118" s="17"/>
      <c r="BE118" s="134">
        <f t="shared" si="18"/>
        <v>0</v>
      </c>
      <c r="BF118" s="134">
        <f t="shared" si="19"/>
        <v>0</v>
      </c>
      <c r="BG118" s="134">
        <f t="shared" si="20"/>
        <v>0</v>
      </c>
      <c r="BH118" s="134">
        <f t="shared" si="21"/>
        <v>0</v>
      </c>
      <c r="BI118" s="134">
        <f t="shared" si="22"/>
        <v>0</v>
      </c>
      <c r="BJ118" s="3" t="s">
        <v>81</v>
      </c>
      <c r="BK118" s="134">
        <f t="shared" si="23"/>
        <v>0</v>
      </c>
      <c r="BL118" s="3" t="s">
        <v>155</v>
      </c>
      <c r="BM118" s="133" t="s">
        <v>567</v>
      </c>
    </row>
    <row r="119" spans="1:65" ht="16.5" customHeight="1">
      <c r="A119" s="17"/>
      <c r="B119" s="18"/>
      <c r="C119" s="123" t="s">
        <v>314</v>
      </c>
      <c r="D119" s="123" t="s">
        <v>150</v>
      </c>
      <c r="E119" s="124" t="s">
        <v>1140</v>
      </c>
      <c r="F119" s="125" t="s">
        <v>1141</v>
      </c>
      <c r="G119" s="126" t="s">
        <v>731</v>
      </c>
      <c r="H119" s="127">
        <v>2</v>
      </c>
      <c r="I119" s="294"/>
      <c r="J119" s="128">
        <f t="shared" si="14"/>
        <v>0</v>
      </c>
      <c r="K119" s="125" t="s">
        <v>19</v>
      </c>
      <c r="L119" s="18"/>
      <c r="M119" s="129" t="s">
        <v>19</v>
      </c>
      <c r="N119" s="130" t="s">
        <v>44</v>
      </c>
      <c r="O119" s="17"/>
      <c r="P119" s="131">
        <f t="shared" si="15"/>
        <v>0</v>
      </c>
      <c r="Q119" s="131">
        <v>0</v>
      </c>
      <c r="R119" s="131">
        <f t="shared" si="16"/>
        <v>0</v>
      </c>
      <c r="S119" s="131">
        <v>0</v>
      </c>
      <c r="T119" s="132">
        <f t="shared" si="17"/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33" t="s">
        <v>155</v>
      </c>
      <c r="AS119" s="17"/>
      <c r="AT119" s="133" t="s">
        <v>150</v>
      </c>
      <c r="AU119" s="133" t="s">
        <v>83</v>
      </c>
      <c r="AV119" s="17"/>
      <c r="AW119" s="17"/>
      <c r="AX119" s="17"/>
      <c r="AY119" s="3" t="s">
        <v>147</v>
      </c>
      <c r="AZ119" s="17"/>
      <c r="BA119" s="17"/>
      <c r="BB119" s="17"/>
      <c r="BC119" s="17"/>
      <c r="BD119" s="17"/>
      <c r="BE119" s="134">
        <f t="shared" si="18"/>
        <v>0</v>
      </c>
      <c r="BF119" s="134">
        <f t="shared" si="19"/>
        <v>0</v>
      </c>
      <c r="BG119" s="134">
        <f t="shared" si="20"/>
        <v>0</v>
      </c>
      <c r="BH119" s="134">
        <f t="shared" si="21"/>
        <v>0</v>
      </c>
      <c r="BI119" s="134">
        <f t="shared" si="22"/>
        <v>0</v>
      </c>
      <c r="BJ119" s="3" t="s">
        <v>81</v>
      </c>
      <c r="BK119" s="134">
        <f t="shared" si="23"/>
        <v>0</v>
      </c>
      <c r="BL119" s="3" t="s">
        <v>155</v>
      </c>
      <c r="BM119" s="133" t="s">
        <v>577</v>
      </c>
    </row>
    <row r="120" spans="1:65" ht="16.5" customHeight="1">
      <c r="A120" s="17"/>
      <c r="B120" s="18"/>
      <c r="C120" s="123" t="s">
        <v>321</v>
      </c>
      <c r="D120" s="123" t="s">
        <v>150</v>
      </c>
      <c r="E120" s="124" t="s">
        <v>1142</v>
      </c>
      <c r="F120" s="125" t="s">
        <v>1143</v>
      </c>
      <c r="G120" s="126" t="s">
        <v>731</v>
      </c>
      <c r="H120" s="127">
        <v>31</v>
      </c>
      <c r="I120" s="294"/>
      <c r="J120" s="128">
        <f t="shared" si="14"/>
        <v>0</v>
      </c>
      <c r="K120" s="125" t="s">
        <v>19</v>
      </c>
      <c r="L120" s="18"/>
      <c r="M120" s="129" t="s">
        <v>19</v>
      </c>
      <c r="N120" s="130" t="s">
        <v>44</v>
      </c>
      <c r="O120" s="17"/>
      <c r="P120" s="131">
        <f t="shared" si="15"/>
        <v>0</v>
      </c>
      <c r="Q120" s="131">
        <v>0</v>
      </c>
      <c r="R120" s="131">
        <f t="shared" si="16"/>
        <v>0</v>
      </c>
      <c r="S120" s="131">
        <v>0</v>
      </c>
      <c r="T120" s="132">
        <f t="shared" si="17"/>
        <v>0</v>
      </c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33" t="s">
        <v>155</v>
      </c>
      <c r="AS120" s="17"/>
      <c r="AT120" s="133" t="s">
        <v>150</v>
      </c>
      <c r="AU120" s="133" t="s">
        <v>83</v>
      </c>
      <c r="AV120" s="17"/>
      <c r="AW120" s="17"/>
      <c r="AX120" s="17"/>
      <c r="AY120" s="3" t="s">
        <v>147</v>
      </c>
      <c r="AZ120" s="17"/>
      <c r="BA120" s="17"/>
      <c r="BB120" s="17"/>
      <c r="BC120" s="17"/>
      <c r="BD120" s="17"/>
      <c r="BE120" s="134">
        <f t="shared" si="18"/>
        <v>0</v>
      </c>
      <c r="BF120" s="134">
        <f t="shared" si="19"/>
        <v>0</v>
      </c>
      <c r="BG120" s="134">
        <f t="shared" si="20"/>
        <v>0</v>
      </c>
      <c r="BH120" s="134">
        <f t="shared" si="21"/>
        <v>0</v>
      </c>
      <c r="BI120" s="134">
        <f t="shared" si="22"/>
        <v>0</v>
      </c>
      <c r="BJ120" s="3" t="s">
        <v>81</v>
      </c>
      <c r="BK120" s="134">
        <f t="shared" si="23"/>
        <v>0</v>
      </c>
      <c r="BL120" s="3" t="s">
        <v>155</v>
      </c>
      <c r="BM120" s="133" t="s">
        <v>589</v>
      </c>
    </row>
    <row r="121" spans="1:65" ht="16.5" customHeight="1">
      <c r="A121" s="17"/>
      <c r="B121" s="18"/>
      <c r="C121" s="123" t="s">
        <v>453</v>
      </c>
      <c r="D121" s="123" t="s">
        <v>150</v>
      </c>
      <c r="E121" s="124" t="s">
        <v>1144</v>
      </c>
      <c r="F121" s="125" t="s">
        <v>1145</v>
      </c>
      <c r="G121" s="126" t="s">
        <v>731</v>
      </c>
      <c r="H121" s="127">
        <v>4</v>
      </c>
      <c r="I121" s="294"/>
      <c r="J121" s="128">
        <f t="shared" si="14"/>
        <v>0</v>
      </c>
      <c r="K121" s="125" t="s">
        <v>19</v>
      </c>
      <c r="L121" s="18"/>
      <c r="M121" s="129" t="s">
        <v>19</v>
      </c>
      <c r="N121" s="130" t="s">
        <v>44</v>
      </c>
      <c r="O121" s="17"/>
      <c r="P121" s="131">
        <f t="shared" si="15"/>
        <v>0</v>
      </c>
      <c r="Q121" s="131">
        <v>0</v>
      </c>
      <c r="R121" s="131">
        <f t="shared" si="16"/>
        <v>0</v>
      </c>
      <c r="S121" s="131">
        <v>0</v>
      </c>
      <c r="T121" s="132">
        <f t="shared" si="17"/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33" t="s">
        <v>155</v>
      </c>
      <c r="AS121" s="17"/>
      <c r="AT121" s="133" t="s">
        <v>150</v>
      </c>
      <c r="AU121" s="133" t="s">
        <v>83</v>
      </c>
      <c r="AV121" s="17"/>
      <c r="AW121" s="17"/>
      <c r="AX121" s="17"/>
      <c r="AY121" s="3" t="s">
        <v>147</v>
      </c>
      <c r="AZ121" s="17"/>
      <c r="BA121" s="17"/>
      <c r="BB121" s="17"/>
      <c r="BC121" s="17"/>
      <c r="BD121" s="17"/>
      <c r="BE121" s="134">
        <f t="shared" si="18"/>
        <v>0</v>
      </c>
      <c r="BF121" s="134">
        <f t="shared" si="19"/>
        <v>0</v>
      </c>
      <c r="BG121" s="134">
        <f t="shared" si="20"/>
        <v>0</v>
      </c>
      <c r="BH121" s="134">
        <f t="shared" si="21"/>
        <v>0</v>
      </c>
      <c r="BI121" s="134">
        <f t="shared" si="22"/>
        <v>0</v>
      </c>
      <c r="BJ121" s="3" t="s">
        <v>81</v>
      </c>
      <c r="BK121" s="134">
        <f t="shared" si="23"/>
        <v>0</v>
      </c>
      <c r="BL121" s="3" t="s">
        <v>155</v>
      </c>
      <c r="BM121" s="133" t="s">
        <v>600</v>
      </c>
    </row>
    <row r="122" spans="1:65" ht="16.5" customHeight="1">
      <c r="A122" s="17"/>
      <c r="B122" s="18"/>
      <c r="C122" s="123" t="s">
        <v>457</v>
      </c>
      <c r="D122" s="123" t="s">
        <v>150</v>
      </c>
      <c r="E122" s="124" t="s">
        <v>1146</v>
      </c>
      <c r="F122" s="125" t="s">
        <v>1147</v>
      </c>
      <c r="G122" s="126" t="s">
        <v>731</v>
      </c>
      <c r="H122" s="127">
        <v>1</v>
      </c>
      <c r="I122" s="294"/>
      <c r="J122" s="128">
        <f t="shared" si="14"/>
        <v>0</v>
      </c>
      <c r="K122" s="125" t="s">
        <v>19</v>
      </c>
      <c r="L122" s="18"/>
      <c r="M122" s="129" t="s">
        <v>19</v>
      </c>
      <c r="N122" s="130" t="s">
        <v>44</v>
      </c>
      <c r="O122" s="17"/>
      <c r="P122" s="131">
        <f t="shared" si="15"/>
        <v>0</v>
      </c>
      <c r="Q122" s="131">
        <v>0</v>
      </c>
      <c r="R122" s="131">
        <f t="shared" si="16"/>
        <v>0</v>
      </c>
      <c r="S122" s="131">
        <v>0</v>
      </c>
      <c r="T122" s="132">
        <f t="shared" si="17"/>
        <v>0</v>
      </c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33" t="s">
        <v>155</v>
      </c>
      <c r="AS122" s="17"/>
      <c r="AT122" s="133" t="s">
        <v>150</v>
      </c>
      <c r="AU122" s="133" t="s">
        <v>83</v>
      </c>
      <c r="AV122" s="17"/>
      <c r="AW122" s="17"/>
      <c r="AX122" s="17"/>
      <c r="AY122" s="3" t="s">
        <v>147</v>
      </c>
      <c r="AZ122" s="17"/>
      <c r="BA122" s="17"/>
      <c r="BB122" s="17"/>
      <c r="BC122" s="17"/>
      <c r="BD122" s="17"/>
      <c r="BE122" s="134">
        <f t="shared" si="18"/>
        <v>0</v>
      </c>
      <c r="BF122" s="134">
        <f t="shared" si="19"/>
        <v>0</v>
      </c>
      <c r="BG122" s="134">
        <f t="shared" si="20"/>
        <v>0</v>
      </c>
      <c r="BH122" s="134">
        <f t="shared" si="21"/>
        <v>0</v>
      </c>
      <c r="BI122" s="134">
        <f t="shared" si="22"/>
        <v>0</v>
      </c>
      <c r="BJ122" s="3" t="s">
        <v>81</v>
      </c>
      <c r="BK122" s="134">
        <f t="shared" si="23"/>
        <v>0</v>
      </c>
      <c r="BL122" s="3" t="s">
        <v>155</v>
      </c>
      <c r="BM122" s="133" t="s">
        <v>610</v>
      </c>
    </row>
    <row r="123" spans="1:65" ht="16.5" customHeight="1">
      <c r="A123" s="17"/>
      <c r="B123" s="18"/>
      <c r="C123" s="123" t="s">
        <v>461</v>
      </c>
      <c r="D123" s="123" t="s">
        <v>150</v>
      </c>
      <c r="E123" s="124" t="s">
        <v>1148</v>
      </c>
      <c r="F123" s="125" t="s">
        <v>1149</v>
      </c>
      <c r="G123" s="126" t="s">
        <v>731</v>
      </c>
      <c r="H123" s="127">
        <v>1</v>
      </c>
      <c r="I123" s="294"/>
      <c r="J123" s="128">
        <f t="shared" si="14"/>
        <v>0</v>
      </c>
      <c r="K123" s="125" t="s">
        <v>19</v>
      </c>
      <c r="L123" s="18"/>
      <c r="M123" s="129" t="s">
        <v>19</v>
      </c>
      <c r="N123" s="130" t="s">
        <v>44</v>
      </c>
      <c r="O123" s="17"/>
      <c r="P123" s="131">
        <f t="shared" si="15"/>
        <v>0</v>
      </c>
      <c r="Q123" s="131">
        <v>0</v>
      </c>
      <c r="R123" s="131">
        <f t="shared" si="16"/>
        <v>0</v>
      </c>
      <c r="S123" s="131">
        <v>0</v>
      </c>
      <c r="T123" s="132">
        <f t="shared" si="17"/>
        <v>0</v>
      </c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33" t="s">
        <v>155</v>
      </c>
      <c r="AS123" s="17"/>
      <c r="AT123" s="133" t="s">
        <v>150</v>
      </c>
      <c r="AU123" s="133" t="s">
        <v>83</v>
      </c>
      <c r="AV123" s="17"/>
      <c r="AW123" s="17"/>
      <c r="AX123" s="17"/>
      <c r="AY123" s="3" t="s">
        <v>147</v>
      </c>
      <c r="AZ123" s="17"/>
      <c r="BA123" s="17"/>
      <c r="BB123" s="17"/>
      <c r="BC123" s="17"/>
      <c r="BD123" s="17"/>
      <c r="BE123" s="134">
        <f t="shared" si="18"/>
        <v>0</v>
      </c>
      <c r="BF123" s="134">
        <f t="shared" si="19"/>
        <v>0</v>
      </c>
      <c r="BG123" s="134">
        <f t="shared" si="20"/>
        <v>0</v>
      </c>
      <c r="BH123" s="134">
        <f t="shared" si="21"/>
        <v>0</v>
      </c>
      <c r="BI123" s="134">
        <f t="shared" si="22"/>
        <v>0</v>
      </c>
      <c r="BJ123" s="3" t="s">
        <v>81</v>
      </c>
      <c r="BK123" s="134">
        <f t="shared" si="23"/>
        <v>0</v>
      </c>
      <c r="BL123" s="3" t="s">
        <v>155</v>
      </c>
      <c r="BM123" s="133" t="s">
        <v>620</v>
      </c>
    </row>
    <row r="124" spans="1:65" ht="16.5" customHeight="1">
      <c r="A124" s="17"/>
      <c r="B124" s="18"/>
      <c r="C124" s="123" t="s">
        <v>435</v>
      </c>
      <c r="D124" s="123" t="s">
        <v>150</v>
      </c>
      <c r="E124" s="124" t="s">
        <v>1150</v>
      </c>
      <c r="F124" s="125" t="s">
        <v>1151</v>
      </c>
      <c r="G124" s="126" t="s">
        <v>306</v>
      </c>
      <c r="H124" s="127">
        <v>1</v>
      </c>
      <c r="I124" s="294"/>
      <c r="J124" s="128">
        <f t="shared" si="14"/>
        <v>0</v>
      </c>
      <c r="K124" s="125" t="s">
        <v>19</v>
      </c>
      <c r="L124" s="18"/>
      <c r="M124" s="129" t="s">
        <v>19</v>
      </c>
      <c r="N124" s="130" t="s">
        <v>44</v>
      </c>
      <c r="O124" s="17"/>
      <c r="P124" s="131">
        <f t="shared" si="15"/>
        <v>0</v>
      </c>
      <c r="Q124" s="131">
        <v>0</v>
      </c>
      <c r="R124" s="131">
        <f t="shared" si="16"/>
        <v>0</v>
      </c>
      <c r="S124" s="131">
        <v>0</v>
      </c>
      <c r="T124" s="132">
        <f t="shared" si="17"/>
        <v>0</v>
      </c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33" t="s">
        <v>155</v>
      </c>
      <c r="AS124" s="17"/>
      <c r="AT124" s="133" t="s">
        <v>150</v>
      </c>
      <c r="AU124" s="133" t="s">
        <v>83</v>
      </c>
      <c r="AV124" s="17"/>
      <c r="AW124" s="17"/>
      <c r="AX124" s="17"/>
      <c r="AY124" s="3" t="s">
        <v>147</v>
      </c>
      <c r="AZ124" s="17"/>
      <c r="BA124" s="17"/>
      <c r="BB124" s="17"/>
      <c r="BC124" s="17"/>
      <c r="BD124" s="17"/>
      <c r="BE124" s="134">
        <f t="shared" si="18"/>
        <v>0</v>
      </c>
      <c r="BF124" s="134">
        <f t="shared" si="19"/>
        <v>0</v>
      </c>
      <c r="BG124" s="134">
        <f t="shared" si="20"/>
        <v>0</v>
      </c>
      <c r="BH124" s="134">
        <f t="shared" si="21"/>
        <v>0</v>
      </c>
      <c r="BI124" s="134">
        <f t="shared" si="22"/>
        <v>0</v>
      </c>
      <c r="BJ124" s="3" t="s">
        <v>81</v>
      </c>
      <c r="BK124" s="134">
        <f t="shared" si="23"/>
        <v>0</v>
      </c>
      <c r="BL124" s="3" t="s">
        <v>155</v>
      </c>
      <c r="BM124" s="133" t="s">
        <v>631</v>
      </c>
    </row>
    <row r="125" spans="1:65" ht="22.5" customHeight="1">
      <c r="A125" s="111"/>
      <c r="B125" s="112"/>
      <c r="C125" s="111"/>
      <c r="D125" s="113" t="s">
        <v>72</v>
      </c>
      <c r="E125" s="121" t="s">
        <v>782</v>
      </c>
      <c r="F125" s="121" t="s">
        <v>1152</v>
      </c>
      <c r="G125" s="111"/>
      <c r="H125" s="111"/>
      <c r="I125" s="111"/>
      <c r="J125" s="122">
        <f>BK125</f>
        <v>0</v>
      </c>
      <c r="K125" s="111"/>
      <c r="L125" s="112"/>
      <c r="M125" s="116"/>
      <c r="N125" s="111"/>
      <c r="O125" s="111"/>
      <c r="P125" s="117">
        <f>SUM(P126:P131)</f>
        <v>0</v>
      </c>
      <c r="Q125" s="111"/>
      <c r="R125" s="117">
        <f>SUM(R126:R131)</f>
        <v>0</v>
      </c>
      <c r="S125" s="111"/>
      <c r="T125" s="118">
        <f>SUM(T126:T131)</f>
        <v>0</v>
      </c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3" t="s">
        <v>81</v>
      </c>
      <c r="AS125" s="111"/>
      <c r="AT125" s="119" t="s">
        <v>72</v>
      </c>
      <c r="AU125" s="119" t="s">
        <v>81</v>
      </c>
      <c r="AV125" s="111"/>
      <c r="AW125" s="111"/>
      <c r="AX125" s="111"/>
      <c r="AY125" s="113" t="s">
        <v>147</v>
      </c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20">
        <f>SUM(BK126:BK131)</f>
        <v>0</v>
      </c>
      <c r="BL125" s="111"/>
      <c r="BM125" s="111"/>
    </row>
    <row r="126" spans="1:65" ht="16.5" customHeight="1">
      <c r="A126" s="17"/>
      <c r="B126" s="18"/>
      <c r="C126" s="123" t="s">
        <v>469</v>
      </c>
      <c r="D126" s="123" t="s">
        <v>150</v>
      </c>
      <c r="E126" s="124" t="s">
        <v>1153</v>
      </c>
      <c r="F126" s="125" t="s">
        <v>1154</v>
      </c>
      <c r="G126" s="126" t="s">
        <v>731</v>
      </c>
      <c r="H126" s="127">
        <v>1</v>
      </c>
      <c r="I126" s="294"/>
      <c r="J126" s="128">
        <f t="shared" ref="J126:J131" si="24">ROUND(I126*H126,2)</f>
        <v>0</v>
      </c>
      <c r="K126" s="125" t="s">
        <v>19</v>
      </c>
      <c r="L126" s="18"/>
      <c r="M126" s="129" t="s">
        <v>19</v>
      </c>
      <c r="N126" s="130" t="s">
        <v>44</v>
      </c>
      <c r="O126" s="17"/>
      <c r="P126" s="131">
        <f t="shared" ref="P126:P131" si="25">O126*H126</f>
        <v>0</v>
      </c>
      <c r="Q126" s="131">
        <v>0</v>
      </c>
      <c r="R126" s="131">
        <f t="shared" ref="R126:R131" si="26">Q126*H126</f>
        <v>0</v>
      </c>
      <c r="S126" s="131">
        <v>0</v>
      </c>
      <c r="T126" s="132">
        <f t="shared" ref="T126:T131" si="27">S126*H126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33" t="s">
        <v>155</v>
      </c>
      <c r="AS126" s="17"/>
      <c r="AT126" s="133" t="s">
        <v>150</v>
      </c>
      <c r="AU126" s="133" t="s">
        <v>83</v>
      </c>
      <c r="AV126" s="17"/>
      <c r="AW126" s="17"/>
      <c r="AX126" s="17"/>
      <c r="AY126" s="3" t="s">
        <v>147</v>
      </c>
      <c r="AZ126" s="17"/>
      <c r="BA126" s="17"/>
      <c r="BB126" s="17"/>
      <c r="BC126" s="17"/>
      <c r="BD126" s="17"/>
      <c r="BE126" s="134">
        <f t="shared" ref="BE126:BE131" si="28">IF(N126="základní",J126,0)</f>
        <v>0</v>
      </c>
      <c r="BF126" s="134">
        <f t="shared" ref="BF126:BF131" si="29">IF(N126="snížená",J126,0)</f>
        <v>0</v>
      </c>
      <c r="BG126" s="134">
        <f t="shared" ref="BG126:BG131" si="30">IF(N126="zákl. přenesená",J126,0)</f>
        <v>0</v>
      </c>
      <c r="BH126" s="134">
        <f t="shared" ref="BH126:BH131" si="31">IF(N126="sníž. přenesená",J126,0)</f>
        <v>0</v>
      </c>
      <c r="BI126" s="134">
        <f t="shared" ref="BI126:BI131" si="32">IF(N126="nulová",J126,0)</f>
        <v>0</v>
      </c>
      <c r="BJ126" s="3" t="s">
        <v>81</v>
      </c>
      <c r="BK126" s="134">
        <f t="shared" ref="BK126:BK131" si="33">ROUND(I126*H126,2)</f>
        <v>0</v>
      </c>
      <c r="BL126" s="3" t="s">
        <v>155</v>
      </c>
      <c r="BM126" s="133" t="s">
        <v>641</v>
      </c>
    </row>
    <row r="127" spans="1:65" ht="16.5" customHeight="1">
      <c r="A127" s="17"/>
      <c r="B127" s="18"/>
      <c r="C127" s="123" t="s">
        <v>474</v>
      </c>
      <c r="D127" s="123" t="s">
        <v>150</v>
      </c>
      <c r="E127" s="124" t="s">
        <v>1136</v>
      </c>
      <c r="F127" s="125" t="s">
        <v>1137</v>
      </c>
      <c r="G127" s="126" t="s">
        <v>731</v>
      </c>
      <c r="H127" s="127">
        <v>1</v>
      </c>
      <c r="I127" s="294"/>
      <c r="J127" s="128">
        <f t="shared" si="24"/>
        <v>0</v>
      </c>
      <c r="K127" s="125" t="s">
        <v>19</v>
      </c>
      <c r="L127" s="18"/>
      <c r="M127" s="129" t="s">
        <v>19</v>
      </c>
      <c r="N127" s="130" t="s">
        <v>44</v>
      </c>
      <c r="O127" s="17"/>
      <c r="P127" s="131">
        <f t="shared" si="25"/>
        <v>0</v>
      </c>
      <c r="Q127" s="131">
        <v>0</v>
      </c>
      <c r="R127" s="131">
        <f t="shared" si="26"/>
        <v>0</v>
      </c>
      <c r="S127" s="131">
        <v>0</v>
      </c>
      <c r="T127" s="132">
        <f t="shared" si="27"/>
        <v>0</v>
      </c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33" t="s">
        <v>155</v>
      </c>
      <c r="AS127" s="17"/>
      <c r="AT127" s="133" t="s">
        <v>150</v>
      </c>
      <c r="AU127" s="133" t="s">
        <v>83</v>
      </c>
      <c r="AV127" s="17"/>
      <c r="AW127" s="17"/>
      <c r="AX127" s="17"/>
      <c r="AY127" s="3" t="s">
        <v>147</v>
      </c>
      <c r="AZ127" s="17"/>
      <c r="BA127" s="17"/>
      <c r="BB127" s="17"/>
      <c r="BC127" s="17"/>
      <c r="BD127" s="17"/>
      <c r="BE127" s="134">
        <f t="shared" si="28"/>
        <v>0</v>
      </c>
      <c r="BF127" s="134">
        <f t="shared" si="29"/>
        <v>0</v>
      </c>
      <c r="BG127" s="134">
        <f t="shared" si="30"/>
        <v>0</v>
      </c>
      <c r="BH127" s="134">
        <f t="shared" si="31"/>
        <v>0</v>
      </c>
      <c r="BI127" s="134">
        <f t="shared" si="32"/>
        <v>0</v>
      </c>
      <c r="BJ127" s="3" t="s">
        <v>81</v>
      </c>
      <c r="BK127" s="134">
        <f t="shared" si="33"/>
        <v>0</v>
      </c>
      <c r="BL127" s="3" t="s">
        <v>155</v>
      </c>
      <c r="BM127" s="133" t="s">
        <v>651</v>
      </c>
    </row>
    <row r="128" spans="1:65" ht="16.5" customHeight="1">
      <c r="A128" s="17"/>
      <c r="B128" s="18"/>
      <c r="C128" s="123" t="s">
        <v>478</v>
      </c>
      <c r="D128" s="123" t="s">
        <v>150</v>
      </c>
      <c r="E128" s="124" t="s">
        <v>1155</v>
      </c>
      <c r="F128" s="125" t="s">
        <v>1156</v>
      </c>
      <c r="G128" s="126" t="s">
        <v>731</v>
      </c>
      <c r="H128" s="127">
        <v>6</v>
      </c>
      <c r="I128" s="294"/>
      <c r="J128" s="128">
        <f t="shared" si="24"/>
        <v>0</v>
      </c>
      <c r="K128" s="125" t="s">
        <v>19</v>
      </c>
      <c r="L128" s="18"/>
      <c r="M128" s="129" t="s">
        <v>19</v>
      </c>
      <c r="N128" s="130" t="s">
        <v>44</v>
      </c>
      <c r="O128" s="17"/>
      <c r="P128" s="131">
        <f t="shared" si="25"/>
        <v>0</v>
      </c>
      <c r="Q128" s="131">
        <v>0</v>
      </c>
      <c r="R128" s="131">
        <f t="shared" si="26"/>
        <v>0</v>
      </c>
      <c r="S128" s="131">
        <v>0</v>
      </c>
      <c r="T128" s="132">
        <f t="shared" si="27"/>
        <v>0</v>
      </c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33" t="s">
        <v>155</v>
      </c>
      <c r="AS128" s="17"/>
      <c r="AT128" s="133" t="s">
        <v>150</v>
      </c>
      <c r="AU128" s="133" t="s">
        <v>83</v>
      </c>
      <c r="AV128" s="17"/>
      <c r="AW128" s="17"/>
      <c r="AX128" s="17"/>
      <c r="AY128" s="3" t="s">
        <v>147</v>
      </c>
      <c r="AZ128" s="17"/>
      <c r="BA128" s="17"/>
      <c r="BB128" s="17"/>
      <c r="BC128" s="17"/>
      <c r="BD128" s="17"/>
      <c r="BE128" s="134">
        <f t="shared" si="28"/>
        <v>0</v>
      </c>
      <c r="BF128" s="134">
        <f t="shared" si="29"/>
        <v>0</v>
      </c>
      <c r="BG128" s="134">
        <f t="shared" si="30"/>
        <v>0</v>
      </c>
      <c r="BH128" s="134">
        <f t="shared" si="31"/>
        <v>0</v>
      </c>
      <c r="BI128" s="134">
        <f t="shared" si="32"/>
        <v>0</v>
      </c>
      <c r="BJ128" s="3" t="s">
        <v>81</v>
      </c>
      <c r="BK128" s="134">
        <f t="shared" si="33"/>
        <v>0</v>
      </c>
      <c r="BL128" s="3" t="s">
        <v>155</v>
      </c>
      <c r="BM128" s="133" t="s">
        <v>662</v>
      </c>
    </row>
    <row r="129" spans="1:65" ht="16.5" customHeight="1">
      <c r="A129" s="17"/>
      <c r="B129" s="18"/>
      <c r="C129" s="123" t="s">
        <v>483</v>
      </c>
      <c r="D129" s="123" t="s">
        <v>150</v>
      </c>
      <c r="E129" s="124" t="s">
        <v>1142</v>
      </c>
      <c r="F129" s="125" t="s">
        <v>1143</v>
      </c>
      <c r="G129" s="126" t="s">
        <v>731</v>
      </c>
      <c r="H129" s="127">
        <v>1</v>
      </c>
      <c r="I129" s="294"/>
      <c r="J129" s="128">
        <f t="shared" si="24"/>
        <v>0</v>
      </c>
      <c r="K129" s="125" t="s">
        <v>19</v>
      </c>
      <c r="L129" s="18"/>
      <c r="M129" s="129" t="s">
        <v>19</v>
      </c>
      <c r="N129" s="130" t="s">
        <v>44</v>
      </c>
      <c r="O129" s="17"/>
      <c r="P129" s="131">
        <f t="shared" si="25"/>
        <v>0</v>
      </c>
      <c r="Q129" s="131">
        <v>0</v>
      </c>
      <c r="R129" s="131">
        <f t="shared" si="26"/>
        <v>0</v>
      </c>
      <c r="S129" s="131">
        <v>0</v>
      </c>
      <c r="T129" s="132">
        <f t="shared" si="27"/>
        <v>0</v>
      </c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33" t="s">
        <v>155</v>
      </c>
      <c r="AS129" s="17"/>
      <c r="AT129" s="133" t="s">
        <v>150</v>
      </c>
      <c r="AU129" s="133" t="s">
        <v>83</v>
      </c>
      <c r="AV129" s="17"/>
      <c r="AW129" s="17"/>
      <c r="AX129" s="17"/>
      <c r="AY129" s="3" t="s">
        <v>147</v>
      </c>
      <c r="AZ129" s="17"/>
      <c r="BA129" s="17"/>
      <c r="BB129" s="17"/>
      <c r="BC129" s="17"/>
      <c r="BD129" s="17"/>
      <c r="BE129" s="134">
        <f t="shared" si="28"/>
        <v>0</v>
      </c>
      <c r="BF129" s="134">
        <f t="shared" si="29"/>
        <v>0</v>
      </c>
      <c r="BG129" s="134">
        <f t="shared" si="30"/>
        <v>0</v>
      </c>
      <c r="BH129" s="134">
        <f t="shared" si="31"/>
        <v>0</v>
      </c>
      <c r="BI129" s="134">
        <f t="shared" si="32"/>
        <v>0</v>
      </c>
      <c r="BJ129" s="3" t="s">
        <v>81</v>
      </c>
      <c r="BK129" s="134">
        <f t="shared" si="33"/>
        <v>0</v>
      </c>
      <c r="BL129" s="3" t="s">
        <v>155</v>
      </c>
      <c r="BM129" s="133" t="s">
        <v>676</v>
      </c>
    </row>
    <row r="130" spans="1:65" ht="16.5" customHeight="1">
      <c r="A130" s="17"/>
      <c r="B130" s="18"/>
      <c r="C130" s="123" t="s">
        <v>487</v>
      </c>
      <c r="D130" s="123" t="s">
        <v>150</v>
      </c>
      <c r="E130" s="124" t="s">
        <v>1157</v>
      </c>
      <c r="F130" s="125" t="s">
        <v>1158</v>
      </c>
      <c r="G130" s="126" t="s">
        <v>731</v>
      </c>
      <c r="H130" s="127">
        <v>1</v>
      </c>
      <c r="I130" s="294"/>
      <c r="J130" s="128">
        <f t="shared" si="24"/>
        <v>0</v>
      </c>
      <c r="K130" s="125" t="s">
        <v>19</v>
      </c>
      <c r="L130" s="18"/>
      <c r="M130" s="129" t="s">
        <v>19</v>
      </c>
      <c r="N130" s="130" t="s">
        <v>44</v>
      </c>
      <c r="O130" s="17"/>
      <c r="P130" s="131">
        <f t="shared" si="25"/>
        <v>0</v>
      </c>
      <c r="Q130" s="131">
        <v>0</v>
      </c>
      <c r="R130" s="131">
        <f t="shared" si="26"/>
        <v>0</v>
      </c>
      <c r="S130" s="131">
        <v>0</v>
      </c>
      <c r="T130" s="132">
        <f t="shared" si="27"/>
        <v>0</v>
      </c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33" t="s">
        <v>155</v>
      </c>
      <c r="AS130" s="17"/>
      <c r="AT130" s="133" t="s">
        <v>150</v>
      </c>
      <c r="AU130" s="133" t="s">
        <v>83</v>
      </c>
      <c r="AV130" s="17"/>
      <c r="AW130" s="17"/>
      <c r="AX130" s="17"/>
      <c r="AY130" s="3" t="s">
        <v>147</v>
      </c>
      <c r="AZ130" s="17"/>
      <c r="BA130" s="17"/>
      <c r="BB130" s="17"/>
      <c r="BC130" s="17"/>
      <c r="BD130" s="17"/>
      <c r="BE130" s="134">
        <f t="shared" si="28"/>
        <v>0</v>
      </c>
      <c r="BF130" s="134">
        <f t="shared" si="29"/>
        <v>0</v>
      </c>
      <c r="BG130" s="134">
        <f t="shared" si="30"/>
        <v>0</v>
      </c>
      <c r="BH130" s="134">
        <f t="shared" si="31"/>
        <v>0</v>
      </c>
      <c r="BI130" s="134">
        <f t="shared" si="32"/>
        <v>0</v>
      </c>
      <c r="BJ130" s="3" t="s">
        <v>81</v>
      </c>
      <c r="BK130" s="134">
        <f t="shared" si="33"/>
        <v>0</v>
      </c>
      <c r="BL130" s="3" t="s">
        <v>155</v>
      </c>
      <c r="BM130" s="133" t="s">
        <v>688</v>
      </c>
    </row>
    <row r="131" spans="1:65" ht="16.5" customHeight="1">
      <c r="A131" s="17"/>
      <c r="B131" s="18"/>
      <c r="C131" s="123" t="s">
        <v>492</v>
      </c>
      <c r="D131" s="123" t="s">
        <v>150</v>
      </c>
      <c r="E131" s="124" t="s">
        <v>1159</v>
      </c>
      <c r="F131" s="125" t="s">
        <v>1151</v>
      </c>
      <c r="G131" s="126" t="s">
        <v>306</v>
      </c>
      <c r="H131" s="127">
        <v>1</v>
      </c>
      <c r="I131" s="294"/>
      <c r="J131" s="128">
        <f t="shared" si="24"/>
        <v>0</v>
      </c>
      <c r="K131" s="125" t="s">
        <v>19</v>
      </c>
      <c r="L131" s="18"/>
      <c r="M131" s="129" t="s">
        <v>19</v>
      </c>
      <c r="N131" s="130" t="s">
        <v>44</v>
      </c>
      <c r="O131" s="17"/>
      <c r="P131" s="131">
        <f t="shared" si="25"/>
        <v>0</v>
      </c>
      <c r="Q131" s="131">
        <v>0</v>
      </c>
      <c r="R131" s="131">
        <f t="shared" si="26"/>
        <v>0</v>
      </c>
      <c r="S131" s="131">
        <v>0</v>
      </c>
      <c r="T131" s="132">
        <f t="shared" si="27"/>
        <v>0</v>
      </c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33" t="s">
        <v>155</v>
      </c>
      <c r="AS131" s="17"/>
      <c r="AT131" s="133" t="s">
        <v>150</v>
      </c>
      <c r="AU131" s="133" t="s">
        <v>83</v>
      </c>
      <c r="AV131" s="17"/>
      <c r="AW131" s="17"/>
      <c r="AX131" s="17"/>
      <c r="AY131" s="3" t="s">
        <v>147</v>
      </c>
      <c r="AZ131" s="17"/>
      <c r="BA131" s="17"/>
      <c r="BB131" s="17"/>
      <c r="BC131" s="17"/>
      <c r="BD131" s="17"/>
      <c r="BE131" s="134">
        <f t="shared" si="28"/>
        <v>0</v>
      </c>
      <c r="BF131" s="134">
        <f t="shared" si="29"/>
        <v>0</v>
      </c>
      <c r="BG131" s="134">
        <f t="shared" si="30"/>
        <v>0</v>
      </c>
      <c r="BH131" s="134">
        <f t="shared" si="31"/>
        <v>0</v>
      </c>
      <c r="BI131" s="134">
        <f t="shared" si="32"/>
        <v>0</v>
      </c>
      <c r="BJ131" s="3" t="s">
        <v>81</v>
      </c>
      <c r="BK131" s="134">
        <f t="shared" si="33"/>
        <v>0</v>
      </c>
      <c r="BL131" s="3" t="s">
        <v>155</v>
      </c>
      <c r="BM131" s="133" t="s">
        <v>699</v>
      </c>
    </row>
    <row r="132" spans="1:65" ht="22.5" customHeight="1">
      <c r="A132" s="111"/>
      <c r="B132" s="112"/>
      <c r="C132" s="111"/>
      <c r="D132" s="113" t="s">
        <v>72</v>
      </c>
      <c r="E132" s="121" t="s">
        <v>804</v>
      </c>
      <c r="F132" s="121" t="s">
        <v>1160</v>
      </c>
      <c r="G132" s="111"/>
      <c r="H132" s="111"/>
      <c r="I132" s="111"/>
      <c r="J132" s="122">
        <f>BK132</f>
        <v>0</v>
      </c>
      <c r="K132" s="111"/>
      <c r="L132" s="112"/>
      <c r="M132" s="116"/>
      <c r="N132" s="111"/>
      <c r="O132" s="111"/>
      <c r="P132" s="117">
        <f>SUM(P133:P147)</f>
        <v>0</v>
      </c>
      <c r="Q132" s="111"/>
      <c r="R132" s="117">
        <f>SUM(R133:R147)</f>
        <v>0</v>
      </c>
      <c r="S132" s="111"/>
      <c r="T132" s="118">
        <f>SUM(T133:T147)</f>
        <v>0</v>
      </c>
      <c r="U132" s="111"/>
      <c r="V132" s="111"/>
      <c r="W132" s="111"/>
      <c r="X132" s="111"/>
      <c r="Y132" s="111"/>
      <c r="Z132" s="111"/>
      <c r="AA132" s="111"/>
      <c r="AB132" s="111"/>
      <c r="AC132" s="111"/>
      <c r="AD132" s="111"/>
      <c r="AE132" s="111"/>
      <c r="AF132" s="111"/>
      <c r="AG132" s="111"/>
      <c r="AH132" s="111"/>
      <c r="AI132" s="111"/>
      <c r="AJ132" s="111"/>
      <c r="AK132" s="111"/>
      <c r="AL132" s="111"/>
      <c r="AM132" s="111"/>
      <c r="AN132" s="111"/>
      <c r="AO132" s="111"/>
      <c r="AP132" s="111"/>
      <c r="AQ132" s="111"/>
      <c r="AR132" s="113" t="s">
        <v>81</v>
      </c>
      <c r="AS132" s="111"/>
      <c r="AT132" s="119" t="s">
        <v>72</v>
      </c>
      <c r="AU132" s="119" t="s">
        <v>81</v>
      </c>
      <c r="AV132" s="111"/>
      <c r="AW132" s="111"/>
      <c r="AX132" s="111"/>
      <c r="AY132" s="113" t="s">
        <v>147</v>
      </c>
      <c r="AZ132" s="111"/>
      <c r="BA132" s="111"/>
      <c r="BB132" s="111"/>
      <c r="BC132" s="111"/>
      <c r="BD132" s="111"/>
      <c r="BE132" s="111"/>
      <c r="BF132" s="111"/>
      <c r="BG132" s="111"/>
      <c r="BH132" s="111"/>
      <c r="BI132" s="111"/>
      <c r="BJ132" s="111"/>
      <c r="BK132" s="120">
        <f>SUM(BK133:BK147)</f>
        <v>0</v>
      </c>
      <c r="BL132" s="111"/>
      <c r="BM132" s="111"/>
    </row>
    <row r="133" spans="1:65" ht="16.5" customHeight="1">
      <c r="A133" s="17"/>
      <c r="B133" s="18"/>
      <c r="C133" s="123" t="s">
        <v>497</v>
      </c>
      <c r="D133" s="123" t="s">
        <v>150</v>
      </c>
      <c r="E133" s="124" t="s">
        <v>1161</v>
      </c>
      <c r="F133" s="125" t="s">
        <v>1162</v>
      </c>
      <c r="G133" s="126" t="s">
        <v>731</v>
      </c>
      <c r="H133" s="127">
        <v>15</v>
      </c>
      <c r="I133" s="294"/>
      <c r="J133" s="128">
        <f t="shared" ref="J133:J147" si="34">ROUND(I133*H133,2)</f>
        <v>0</v>
      </c>
      <c r="K133" s="125" t="s">
        <v>19</v>
      </c>
      <c r="L133" s="18"/>
      <c r="M133" s="129" t="s">
        <v>19</v>
      </c>
      <c r="N133" s="130" t="s">
        <v>44</v>
      </c>
      <c r="O133" s="17"/>
      <c r="P133" s="131">
        <f t="shared" ref="P133:P147" si="35">O133*H133</f>
        <v>0</v>
      </c>
      <c r="Q133" s="131">
        <v>0</v>
      </c>
      <c r="R133" s="131">
        <f t="shared" ref="R133:R147" si="36">Q133*H133</f>
        <v>0</v>
      </c>
      <c r="S133" s="131">
        <v>0</v>
      </c>
      <c r="T133" s="132">
        <f t="shared" ref="T133:T147" si="37">S133*H133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33" t="s">
        <v>155</v>
      </c>
      <c r="AS133" s="17"/>
      <c r="AT133" s="133" t="s">
        <v>150</v>
      </c>
      <c r="AU133" s="133" t="s">
        <v>83</v>
      </c>
      <c r="AV133" s="17"/>
      <c r="AW133" s="17"/>
      <c r="AX133" s="17"/>
      <c r="AY133" s="3" t="s">
        <v>147</v>
      </c>
      <c r="AZ133" s="17"/>
      <c r="BA133" s="17"/>
      <c r="BB133" s="17"/>
      <c r="BC133" s="17"/>
      <c r="BD133" s="17"/>
      <c r="BE133" s="134">
        <f t="shared" ref="BE133:BE147" si="38">IF(N133="základní",J133,0)</f>
        <v>0</v>
      </c>
      <c r="BF133" s="134">
        <f t="shared" ref="BF133:BF147" si="39">IF(N133="snížená",J133,0)</f>
        <v>0</v>
      </c>
      <c r="BG133" s="134">
        <f t="shared" ref="BG133:BG147" si="40">IF(N133="zákl. přenesená",J133,0)</f>
        <v>0</v>
      </c>
      <c r="BH133" s="134">
        <f t="shared" ref="BH133:BH147" si="41">IF(N133="sníž. přenesená",J133,0)</f>
        <v>0</v>
      </c>
      <c r="BI133" s="134">
        <f t="shared" ref="BI133:BI147" si="42">IF(N133="nulová",J133,0)</f>
        <v>0</v>
      </c>
      <c r="BJ133" s="3" t="s">
        <v>81</v>
      </c>
      <c r="BK133" s="134">
        <f t="shared" ref="BK133:BK147" si="43">ROUND(I133*H133,2)</f>
        <v>0</v>
      </c>
      <c r="BL133" s="3" t="s">
        <v>155</v>
      </c>
      <c r="BM133" s="133" t="s">
        <v>770</v>
      </c>
    </row>
    <row r="134" spans="1:65" ht="16.5" customHeight="1">
      <c r="A134" s="17"/>
      <c r="B134" s="18"/>
      <c r="C134" s="123" t="s">
        <v>503</v>
      </c>
      <c r="D134" s="123" t="s">
        <v>150</v>
      </c>
      <c r="E134" s="124" t="s">
        <v>1163</v>
      </c>
      <c r="F134" s="125" t="s">
        <v>1164</v>
      </c>
      <c r="G134" s="126" t="s">
        <v>731</v>
      </c>
      <c r="H134" s="127">
        <v>7</v>
      </c>
      <c r="I134" s="294"/>
      <c r="J134" s="128">
        <f t="shared" si="34"/>
        <v>0</v>
      </c>
      <c r="K134" s="125" t="s">
        <v>19</v>
      </c>
      <c r="L134" s="18"/>
      <c r="M134" s="129" t="s">
        <v>19</v>
      </c>
      <c r="N134" s="130" t="s">
        <v>44</v>
      </c>
      <c r="O134" s="17"/>
      <c r="P134" s="131">
        <f t="shared" si="35"/>
        <v>0</v>
      </c>
      <c r="Q134" s="131">
        <v>0</v>
      </c>
      <c r="R134" s="131">
        <f t="shared" si="36"/>
        <v>0</v>
      </c>
      <c r="S134" s="131">
        <v>0</v>
      </c>
      <c r="T134" s="132">
        <f t="shared" si="37"/>
        <v>0</v>
      </c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33" t="s">
        <v>155</v>
      </c>
      <c r="AS134" s="17"/>
      <c r="AT134" s="133" t="s">
        <v>150</v>
      </c>
      <c r="AU134" s="133" t="s">
        <v>83</v>
      </c>
      <c r="AV134" s="17"/>
      <c r="AW134" s="17"/>
      <c r="AX134" s="17"/>
      <c r="AY134" s="3" t="s">
        <v>147</v>
      </c>
      <c r="AZ134" s="17"/>
      <c r="BA134" s="17"/>
      <c r="BB134" s="17"/>
      <c r="BC134" s="17"/>
      <c r="BD134" s="17"/>
      <c r="BE134" s="134">
        <f t="shared" si="38"/>
        <v>0</v>
      </c>
      <c r="BF134" s="134">
        <f t="shared" si="39"/>
        <v>0</v>
      </c>
      <c r="BG134" s="134">
        <f t="shared" si="40"/>
        <v>0</v>
      </c>
      <c r="BH134" s="134">
        <f t="shared" si="41"/>
        <v>0</v>
      </c>
      <c r="BI134" s="134">
        <f t="shared" si="42"/>
        <v>0</v>
      </c>
      <c r="BJ134" s="3" t="s">
        <v>81</v>
      </c>
      <c r="BK134" s="134">
        <f t="shared" si="43"/>
        <v>0</v>
      </c>
      <c r="BL134" s="3" t="s">
        <v>155</v>
      </c>
      <c r="BM134" s="133" t="s">
        <v>773</v>
      </c>
    </row>
    <row r="135" spans="1:65" ht="16.5" customHeight="1">
      <c r="A135" s="17"/>
      <c r="B135" s="18"/>
      <c r="C135" s="123" t="s">
        <v>508</v>
      </c>
      <c r="D135" s="123" t="s">
        <v>150</v>
      </c>
      <c r="E135" s="124" t="s">
        <v>1165</v>
      </c>
      <c r="F135" s="125" t="s">
        <v>1166</v>
      </c>
      <c r="G135" s="126" t="s">
        <v>731</v>
      </c>
      <c r="H135" s="127">
        <v>2</v>
      </c>
      <c r="I135" s="294"/>
      <c r="J135" s="128">
        <f t="shared" si="34"/>
        <v>0</v>
      </c>
      <c r="K135" s="125" t="s">
        <v>19</v>
      </c>
      <c r="L135" s="18"/>
      <c r="M135" s="129" t="s">
        <v>19</v>
      </c>
      <c r="N135" s="130" t="s">
        <v>44</v>
      </c>
      <c r="O135" s="17"/>
      <c r="P135" s="131">
        <f t="shared" si="35"/>
        <v>0</v>
      </c>
      <c r="Q135" s="131">
        <v>0</v>
      </c>
      <c r="R135" s="131">
        <f t="shared" si="36"/>
        <v>0</v>
      </c>
      <c r="S135" s="131">
        <v>0</v>
      </c>
      <c r="T135" s="132">
        <f t="shared" si="37"/>
        <v>0</v>
      </c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33" t="s">
        <v>155</v>
      </c>
      <c r="AS135" s="17"/>
      <c r="AT135" s="133" t="s">
        <v>150</v>
      </c>
      <c r="AU135" s="133" t="s">
        <v>83</v>
      </c>
      <c r="AV135" s="17"/>
      <c r="AW135" s="17"/>
      <c r="AX135" s="17"/>
      <c r="AY135" s="3" t="s">
        <v>147</v>
      </c>
      <c r="AZ135" s="17"/>
      <c r="BA135" s="17"/>
      <c r="BB135" s="17"/>
      <c r="BC135" s="17"/>
      <c r="BD135" s="17"/>
      <c r="BE135" s="134">
        <f t="shared" si="38"/>
        <v>0</v>
      </c>
      <c r="BF135" s="134">
        <f t="shared" si="39"/>
        <v>0</v>
      </c>
      <c r="BG135" s="134">
        <f t="shared" si="40"/>
        <v>0</v>
      </c>
      <c r="BH135" s="134">
        <f t="shared" si="41"/>
        <v>0</v>
      </c>
      <c r="BI135" s="134">
        <f t="shared" si="42"/>
        <v>0</v>
      </c>
      <c r="BJ135" s="3" t="s">
        <v>81</v>
      </c>
      <c r="BK135" s="134">
        <f t="shared" si="43"/>
        <v>0</v>
      </c>
      <c r="BL135" s="3" t="s">
        <v>155</v>
      </c>
      <c r="BM135" s="133" t="s">
        <v>776</v>
      </c>
    </row>
    <row r="136" spans="1:65" ht="16.5" customHeight="1">
      <c r="A136" s="17"/>
      <c r="B136" s="18"/>
      <c r="C136" s="123" t="s">
        <v>513</v>
      </c>
      <c r="D136" s="123" t="s">
        <v>150</v>
      </c>
      <c r="E136" s="124" t="s">
        <v>1167</v>
      </c>
      <c r="F136" s="125" t="s">
        <v>1168</v>
      </c>
      <c r="G136" s="126" t="s">
        <v>731</v>
      </c>
      <c r="H136" s="127">
        <v>8</v>
      </c>
      <c r="I136" s="294"/>
      <c r="J136" s="128">
        <f t="shared" si="34"/>
        <v>0</v>
      </c>
      <c r="K136" s="125" t="s">
        <v>19</v>
      </c>
      <c r="L136" s="18"/>
      <c r="M136" s="129" t="s">
        <v>19</v>
      </c>
      <c r="N136" s="130" t="s">
        <v>44</v>
      </c>
      <c r="O136" s="17"/>
      <c r="P136" s="131">
        <f t="shared" si="35"/>
        <v>0</v>
      </c>
      <c r="Q136" s="131">
        <v>0</v>
      </c>
      <c r="R136" s="131">
        <f t="shared" si="36"/>
        <v>0</v>
      </c>
      <c r="S136" s="131">
        <v>0</v>
      </c>
      <c r="T136" s="132">
        <f t="shared" si="37"/>
        <v>0</v>
      </c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33" t="s">
        <v>155</v>
      </c>
      <c r="AS136" s="17"/>
      <c r="AT136" s="133" t="s">
        <v>150</v>
      </c>
      <c r="AU136" s="133" t="s">
        <v>83</v>
      </c>
      <c r="AV136" s="17"/>
      <c r="AW136" s="17"/>
      <c r="AX136" s="17"/>
      <c r="AY136" s="3" t="s">
        <v>147</v>
      </c>
      <c r="AZ136" s="17"/>
      <c r="BA136" s="17"/>
      <c r="BB136" s="17"/>
      <c r="BC136" s="17"/>
      <c r="BD136" s="17"/>
      <c r="BE136" s="134">
        <f t="shared" si="38"/>
        <v>0</v>
      </c>
      <c r="BF136" s="134">
        <f t="shared" si="39"/>
        <v>0</v>
      </c>
      <c r="BG136" s="134">
        <f t="shared" si="40"/>
        <v>0</v>
      </c>
      <c r="BH136" s="134">
        <f t="shared" si="41"/>
        <v>0</v>
      </c>
      <c r="BI136" s="134">
        <f t="shared" si="42"/>
        <v>0</v>
      </c>
      <c r="BJ136" s="3" t="s">
        <v>81</v>
      </c>
      <c r="BK136" s="134">
        <f t="shared" si="43"/>
        <v>0</v>
      </c>
      <c r="BL136" s="3" t="s">
        <v>155</v>
      </c>
      <c r="BM136" s="133" t="s">
        <v>778</v>
      </c>
    </row>
    <row r="137" spans="1:65" ht="16.5" customHeight="1">
      <c r="A137" s="17"/>
      <c r="B137" s="18"/>
      <c r="C137" s="123" t="s">
        <v>518</v>
      </c>
      <c r="D137" s="123" t="s">
        <v>150</v>
      </c>
      <c r="E137" s="124" t="s">
        <v>1169</v>
      </c>
      <c r="F137" s="125" t="s">
        <v>1170</v>
      </c>
      <c r="G137" s="126" t="s">
        <v>731</v>
      </c>
      <c r="H137" s="127">
        <v>4</v>
      </c>
      <c r="I137" s="294"/>
      <c r="J137" s="128">
        <f t="shared" si="34"/>
        <v>0</v>
      </c>
      <c r="K137" s="125" t="s">
        <v>19</v>
      </c>
      <c r="L137" s="18"/>
      <c r="M137" s="129" t="s">
        <v>19</v>
      </c>
      <c r="N137" s="130" t="s">
        <v>44</v>
      </c>
      <c r="O137" s="17"/>
      <c r="P137" s="131">
        <f t="shared" si="35"/>
        <v>0</v>
      </c>
      <c r="Q137" s="131">
        <v>0</v>
      </c>
      <c r="R137" s="131">
        <f t="shared" si="36"/>
        <v>0</v>
      </c>
      <c r="S137" s="131">
        <v>0</v>
      </c>
      <c r="T137" s="132">
        <f t="shared" si="37"/>
        <v>0</v>
      </c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33" t="s">
        <v>155</v>
      </c>
      <c r="AS137" s="17"/>
      <c r="AT137" s="133" t="s">
        <v>150</v>
      </c>
      <c r="AU137" s="133" t="s">
        <v>83</v>
      </c>
      <c r="AV137" s="17"/>
      <c r="AW137" s="17"/>
      <c r="AX137" s="17"/>
      <c r="AY137" s="3" t="s">
        <v>147</v>
      </c>
      <c r="AZ137" s="17"/>
      <c r="BA137" s="17"/>
      <c r="BB137" s="17"/>
      <c r="BC137" s="17"/>
      <c r="BD137" s="17"/>
      <c r="BE137" s="134">
        <f t="shared" si="38"/>
        <v>0</v>
      </c>
      <c r="BF137" s="134">
        <f t="shared" si="39"/>
        <v>0</v>
      </c>
      <c r="BG137" s="134">
        <f t="shared" si="40"/>
        <v>0</v>
      </c>
      <c r="BH137" s="134">
        <f t="shared" si="41"/>
        <v>0</v>
      </c>
      <c r="BI137" s="134">
        <f t="shared" si="42"/>
        <v>0</v>
      </c>
      <c r="BJ137" s="3" t="s">
        <v>81</v>
      </c>
      <c r="BK137" s="134">
        <f t="shared" si="43"/>
        <v>0</v>
      </c>
      <c r="BL137" s="3" t="s">
        <v>155</v>
      </c>
      <c r="BM137" s="133" t="s">
        <v>779</v>
      </c>
    </row>
    <row r="138" spans="1:65" ht="16.5" customHeight="1">
      <c r="A138" s="17"/>
      <c r="B138" s="18"/>
      <c r="C138" s="123" t="s">
        <v>523</v>
      </c>
      <c r="D138" s="123" t="s">
        <v>150</v>
      </c>
      <c r="E138" s="124" t="s">
        <v>1171</v>
      </c>
      <c r="F138" s="125" t="s">
        <v>1172</v>
      </c>
      <c r="G138" s="126" t="s">
        <v>731</v>
      </c>
      <c r="H138" s="127">
        <v>2</v>
      </c>
      <c r="I138" s="294"/>
      <c r="J138" s="128">
        <f t="shared" si="34"/>
        <v>0</v>
      </c>
      <c r="K138" s="125" t="s">
        <v>19</v>
      </c>
      <c r="L138" s="18"/>
      <c r="M138" s="129" t="s">
        <v>19</v>
      </c>
      <c r="N138" s="130" t="s">
        <v>44</v>
      </c>
      <c r="O138" s="17"/>
      <c r="P138" s="131">
        <f t="shared" si="35"/>
        <v>0</v>
      </c>
      <c r="Q138" s="131">
        <v>0</v>
      </c>
      <c r="R138" s="131">
        <f t="shared" si="36"/>
        <v>0</v>
      </c>
      <c r="S138" s="131">
        <v>0</v>
      </c>
      <c r="T138" s="132">
        <f t="shared" si="37"/>
        <v>0</v>
      </c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33" t="s">
        <v>155</v>
      </c>
      <c r="AS138" s="17"/>
      <c r="AT138" s="133" t="s">
        <v>150</v>
      </c>
      <c r="AU138" s="133" t="s">
        <v>83</v>
      </c>
      <c r="AV138" s="17"/>
      <c r="AW138" s="17"/>
      <c r="AX138" s="17"/>
      <c r="AY138" s="3" t="s">
        <v>147</v>
      </c>
      <c r="AZ138" s="17"/>
      <c r="BA138" s="17"/>
      <c r="BB138" s="17"/>
      <c r="BC138" s="17"/>
      <c r="BD138" s="17"/>
      <c r="BE138" s="134">
        <f t="shared" si="38"/>
        <v>0</v>
      </c>
      <c r="BF138" s="134">
        <f t="shared" si="39"/>
        <v>0</v>
      </c>
      <c r="BG138" s="134">
        <f t="shared" si="40"/>
        <v>0</v>
      </c>
      <c r="BH138" s="134">
        <f t="shared" si="41"/>
        <v>0</v>
      </c>
      <c r="BI138" s="134">
        <f t="shared" si="42"/>
        <v>0</v>
      </c>
      <c r="BJ138" s="3" t="s">
        <v>81</v>
      </c>
      <c r="BK138" s="134">
        <f t="shared" si="43"/>
        <v>0</v>
      </c>
      <c r="BL138" s="3" t="s">
        <v>155</v>
      </c>
      <c r="BM138" s="133" t="s">
        <v>780</v>
      </c>
    </row>
    <row r="139" spans="1:65" ht="16.5" customHeight="1">
      <c r="A139" s="17"/>
      <c r="B139" s="18"/>
      <c r="C139" s="123" t="s">
        <v>528</v>
      </c>
      <c r="D139" s="123" t="s">
        <v>150</v>
      </c>
      <c r="E139" s="124" t="s">
        <v>1173</v>
      </c>
      <c r="F139" s="125" t="s">
        <v>1174</v>
      </c>
      <c r="G139" s="126" t="s">
        <v>731</v>
      </c>
      <c r="H139" s="127">
        <v>1</v>
      </c>
      <c r="I139" s="294"/>
      <c r="J139" s="128">
        <f t="shared" si="34"/>
        <v>0</v>
      </c>
      <c r="K139" s="125" t="s">
        <v>19</v>
      </c>
      <c r="L139" s="18"/>
      <c r="M139" s="129" t="s">
        <v>19</v>
      </c>
      <c r="N139" s="130" t="s">
        <v>44</v>
      </c>
      <c r="O139" s="17"/>
      <c r="P139" s="131">
        <f t="shared" si="35"/>
        <v>0</v>
      </c>
      <c r="Q139" s="131">
        <v>0</v>
      </c>
      <c r="R139" s="131">
        <f t="shared" si="36"/>
        <v>0</v>
      </c>
      <c r="S139" s="131">
        <v>0</v>
      </c>
      <c r="T139" s="132">
        <f t="shared" si="37"/>
        <v>0</v>
      </c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33" t="s">
        <v>155</v>
      </c>
      <c r="AS139" s="17"/>
      <c r="AT139" s="133" t="s">
        <v>150</v>
      </c>
      <c r="AU139" s="133" t="s">
        <v>83</v>
      </c>
      <c r="AV139" s="17"/>
      <c r="AW139" s="17"/>
      <c r="AX139" s="17"/>
      <c r="AY139" s="3" t="s">
        <v>147</v>
      </c>
      <c r="AZ139" s="17"/>
      <c r="BA139" s="17"/>
      <c r="BB139" s="17"/>
      <c r="BC139" s="17"/>
      <c r="BD139" s="17"/>
      <c r="BE139" s="134">
        <f t="shared" si="38"/>
        <v>0</v>
      </c>
      <c r="BF139" s="134">
        <f t="shared" si="39"/>
        <v>0</v>
      </c>
      <c r="BG139" s="134">
        <f t="shared" si="40"/>
        <v>0</v>
      </c>
      <c r="BH139" s="134">
        <f t="shared" si="41"/>
        <v>0</v>
      </c>
      <c r="BI139" s="134">
        <f t="shared" si="42"/>
        <v>0</v>
      </c>
      <c r="BJ139" s="3" t="s">
        <v>81</v>
      </c>
      <c r="BK139" s="134">
        <f t="shared" si="43"/>
        <v>0</v>
      </c>
      <c r="BL139" s="3" t="s">
        <v>155</v>
      </c>
      <c r="BM139" s="133" t="s">
        <v>781</v>
      </c>
    </row>
    <row r="140" spans="1:65" ht="16.5" customHeight="1">
      <c r="A140" s="17"/>
      <c r="B140" s="18"/>
      <c r="C140" s="123" t="s">
        <v>534</v>
      </c>
      <c r="D140" s="123" t="s">
        <v>150</v>
      </c>
      <c r="E140" s="124" t="s">
        <v>1175</v>
      </c>
      <c r="F140" s="125" t="s">
        <v>1176</v>
      </c>
      <c r="G140" s="126" t="s">
        <v>731</v>
      </c>
      <c r="H140" s="127">
        <v>4</v>
      </c>
      <c r="I140" s="294"/>
      <c r="J140" s="128">
        <f t="shared" si="34"/>
        <v>0</v>
      </c>
      <c r="K140" s="125" t="s">
        <v>19</v>
      </c>
      <c r="L140" s="18"/>
      <c r="M140" s="129" t="s">
        <v>19</v>
      </c>
      <c r="N140" s="130" t="s">
        <v>44</v>
      </c>
      <c r="O140" s="17"/>
      <c r="P140" s="131">
        <f t="shared" si="35"/>
        <v>0</v>
      </c>
      <c r="Q140" s="131">
        <v>0</v>
      </c>
      <c r="R140" s="131">
        <f t="shared" si="36"/>
        <v>0</v>
      </c>
      <c r="S140" s="131">
        <v>0</v>
      </c>
      <c r="T140" s="132">
        <f t="shared" si="37"/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33" t="s">
        <v>155</v>
      </c>
      <c r="AS140" s="17"/>
      <c r="AT140" s="133" t="s">
        <v>150</v>
      </c>
      <c r="AU140" s="133" t="s">
        <v>83</v>
      </c>
      <c r="AV140" s="17"/>
      <c r="AW140" s="17"/>
      <c r="AX140" s="17"/>
      <c r="AY140" s="3" t="s">
        <v>147</v>
      </c>
      <c r="AZ140" s="17"/>
      <c r="BA140" s="17"/>
      <c r="BB140" s="17"/>
      <c r="BC140" s="17"/>
      <c r="BD140" s="17"/>
      <c r="BE140" s="134">
        <f t="shared" si="38"/>
        <v>0</v>
      </c>
      <c r="BF140" s="134">
        <f t="shared" si="39"/>
        <v>0</v>
      </c>
      <c r="BG140" s="134">
        <f t="shared" si="40"/>
        <v>0</v>
      </c>
      <c r="BH140" s="134">
        <f t="shared" si="41"/>
        <v>0</v>
      </c>
      <c r="BI140" s="134">
        <f t="shared" si="42"/>
        <v>0</v>
      </c>
      <c r="BJ140" s="3" t="s">
        <v>81</v>
      </c>
      <c r="BK140" s="134">
        <f t="shared" si="43"/>
        <v>0</v>
      </c>
      <c r="BL140" s="3" t="s">
        <v>155</v>
      </c>
      <c r="BM140" s="133" t="s">
        <v>784</v>
      </c>
    </row>
    <row r="141" spans="1:65" ht="16.5" customHeight="1">
      <c r="A141" s="17"/>
      <c r="B141" s="18"/>
      <c r="C141" s="123" t="s">
        <v>539</v>
      </c>
      <c r="D141" s="123" t="s">
        <v>150</v>
      </c>
      <c r="E141" s="124" t="s">
        <v>1177</v>
      </c>
      <c r="F141" s="125" t="s">
        <v>1178</v>
      </c>
      <c r="G141" s="126" t="s">
        <v>731</v>
      </c>
      <c r="H141" s="127">
        <v>18</v>
      </c>
      <c r="I141" s="294"/>
      <c r="J141" s="128">
        <f t="shared" si="34"/>
        <v>0</v>
      </c>
      <c r="K141" s="125" t="s">
        <v>19</v>
      </c>
      <c r="L141" s="18"/>
      <c r="M141" s="129" t="s">
        <v>19</v>
      </c>
      <c r="N141" s="130" t="s">
        <v>44</v>
      </c>
      <c r="O141" s="17"/>
      <c r="P141" s="131">
        <f t="shared" si="35"/>
        <v>0</v>
      </c>
      <c r="Q141" s="131">
        <v>0</v>
      </c>
      <c r="R141" s="131">
        <f t="shared" si="36"/>
        <v>0</v>
      </c>
      <c r="S141" s="131">
        <v>0</v>
      </c>
      <c r="T141" s="132">
        <f t="shared" si="37"/>
        <v>0</v>
      </c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33" t="s">
        <v>155</v>
      </c>
      <c r="AS141" s="17"/>
      <c r="AT141" s="133" t="s">
        <v>150</v>
      </c>
      <c r="AU141" s="133" t="s">
        <v>83</v>
      </c>
      <c r="AV141" s="17"/>
      <c r="AW141" s="17"/>
      <c r="AX141" s="17"/>
      <c r="AY141" s="3" t="s">
        <v>147</v>
      </c>
      <c r="AZ141" s="17"/>
      <c r="BA141" s="17"/>
      <c r="BB141" s="17"/>
      <c r="BC141" s="17"/>
      <c r="BD141" s="17"/>
      <c r="BE141" s="134">
        <f t="shared" si="38"/>
        <v>0</v>
      </c>
      <c r="BF141" s="134">
        <f t="shared" si="39"/>
        <v>0</v>
      </c>
      <c r="BG141" s="134">
        <f t="shared" si="40"/>
        <v>0</v>
      </c>
      <c r="BH141" s="134">
        <f t="shared" si="41"/>
        <v>0</v>
      </c>
      <c r="BI141" s="134">
        <f t="shared" si="42"/>
        <v>0</v>
      </c>
      <c r="BJ141" s="3" t="s">
        <v>81</v>
      </c>
      <c r="BK141" s="134">
        <f t="shared" si="43"/>
        <v>0</v>
      </c>
      <c r="BL141" s="3" t="s">
        <v>155</v>
      </c>
      <c r="BM141" s="133" t="s">
        <v>786</v>
      </c>
    </row>
    <row r="142" spans="1:65" ht="16.5" customHeight="1">
      <c r="A142" s="17"/>
      <c r="B142" s="18"/>
      <c r="C142" s="123" t="s">
        <v>546</v>
      </c>
      <c r="D142" s="123" t="s">
        <v>150</v>
      </c>
      <c r="E142" s="124" t="s">
        <v>1179</v>
      </c>
      <c r="F142" s="125" t="s">
        <v>1180</v>
      </c>
      <c r="G142" s="126" t="s">
        <v>731</v>
      </c>
      <c r="H142" s="127">
        <v>16</v>
      </c>
      <c r="I142" s="294"/>
      <c r="J142" s="128">
        <f t="shared" si="34"/>
        <v>0</v>
      </c>
      <c r="K142" s="125" t="s">
        <v>19</v>
      </c>
      <c r="L142" s="18"/>
      <c r="M142" s="129" t="s">
        <v>19</v>
      </c>
      <c r="N142" s="130" t="s">
        <v>44</v>
      </c>
      <c r="O142" s="17"/>
      <c r="P142" s="131">
        <f t="shared" si="35"/>
        <v>0</v>
      </c>
      <c r="Q142" s="131">
        <v>0</v>
      </c>
      <c r="R142" s="131">
        <f t="shared" si="36"/>
        <v>0</v>
      </c>
      <c r="S142" s="131">
        <v>0</v>
      </c>
      <c r="T142" s="132">
        <f t="shared" si="37"/>
        <v>0</v>
      </c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33" t="s">
        <v>155</v>
      </c>
      <c r="AS142" s="17"/>
      <c r="AT142" s="133" t="s">
        <v>150</v>
      </c>
      <c r="AU142" s="133" t="s">
        <v>83</v>
      </c>
      <c r="AV142" s="17"/>
      <c r="AW142" s="17"/>
      <c r="AX142" s="17"/>
      <c r="AY142" s="3" t="s">
        <v>147</v>
      </c>
      <c r="AZ142" s="17"/>
      <c r="BA142" s="17"/>
      <c r="BB142" s="17"/>
      <c r="BC142" s="17"/>
      <c r="BD142" s="17"/>
      <c r="BE142" s="134">
        <f t="shared" si="38"/>
        <v>0</v>
      </c>
      <c r="BF142" s="134">
        <f t="shared" si="39"/>
        <v>0</v>
      </c>
      <c r="BG142" s="134">
        <f t="shared" si="40"/>
        <v>0</v>
      </c>
      <c r="BH142" s="134">
        <f t="shared" si="41"/>
        <v>0</v>
      </c>
      <c r="BI142" s="134">
        <f t="shared" si="42"/>
        <v>0</v>
      </c>
      <c r="BJ142" s="3" t="s">
        <v>81</v>
      </c>
      <c r="BK142" s="134">
        <f t="shared" si="43"/>
        <v>0</v>
      </c>
      <c r="BL142" s="3" t="s">
        <v>155</v>
      </c>
      <c r="BM142" s="133" t="s">
        <v>789</v>
      </c>
    </row>
    <row r="143" spans="1:65" ht="16.5" customHeight="1">
      <c r="A143" s="17"/>
      <c r="B143" s="18"/>
      <c r="C143" s="123" t="s">
        <v>552</v>
      </c>
      <c r="D143" s="123" t="s">
        <v>150</v>
      </c>
      <c r="E143" s="124" t="s">
        <v>1181</v>
      </c>
      <c r="F143" s="125" t="s">
        <v>1182</v>
      </c>
      <c r="G143" s="126" t="s">
        <v>731</v>
      </c>
      <c r="H143" s="127">
        <v>3</v>
      </c>
      <c r="I143" s="294"/>
      <c r="J143" s="128">
        <f t="shared" si="34"/>
        <v>0</v>
      </c>
      <c r="K143" s="125" t="s">
        <v>19</v>
      </c>
      <c r="L143" s="18"/>
      <c r="M143" s="129" t="s">
        <v>19</v>
      </c>
      <c r="N143" s="130" t="s">
        <v>44</v>
      </c>
      <c r="O143" s="17"/>
      <c r="P143" s="131">
        <f t="shared" si="35"/>
        <v>0</v>
      </c>
      <c r="Q143" s="131">
        <v>0</v>
      </c>
      <c r="R143" s="131">
        <f t="shared" si="36"/>
        <v>0</v>
      </c>
      <c r="S143" s="131">
        <v>0</v>
      </c>
      <c r="T143" s="132">
        <f t="shared" si="37"/>
        <v>0</v>
      </c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33" t="s">
        <v>155</v>
      </c>
      <c r="AS143" s="17"/>
      <c r="AT143" s="133" t="s">
        <v>150</v>
      </c>
      <c r="AU143" s="133" t="s">
        <v>83</v>
      </c>
      <c r="AV143" s="17"/>
      <c r="AW143" s="17"/>
      <c r="AX143" s="17"/>
      <c r="AY143" s="3" t="s">
        <v>147</v>
      </c>
      <c r="AZ143" s="17"/>
      <c r="BA143" s="17"/>
      <c r="BB143" s="17"/>
      <c r="BC143" s="17"/>
      <c r="BD143" s="17"/>
      <c r="BE143" s="134">
        <f t="shared" si="38"/>
        <v>0</v>
      </c>
      <c r="BF143" s="134">
        <f t="shared" si="39"/>
        <v>0</v>
      </c>
      <c r="BG143" s="134">
        <f t="shared" si="40"/>
        <v>0</v>
      </c>
      <c r="BH143" s="134">
        <f t="shared" si="41"/>
        <v>0</v>
      </c>
      <c r="BI143" s="134">
        <f t="shared" si="42"/>
        <v>0</v>
      </c>
      <c r="BJ143" s="3" t="s">
        <v>81</v>
      </c>
      <c r="BK143" s="134">
        <f t="shared" si="43"/>
        <v>0</v>
      </c>
      <c r="BL143" s="3" t="s">
        <v>155</v>
      </c>
      <c r="BM143" s="133" t="s">
        <v>792</v>
      </c>
    </row>
    <row r="144" spans="1:65" ht="16.5" customHeight="1">
      <c r="A144" s="17"/>
      <c r="B144" s="18"/>
      <c r="C144" s="123" t="s">
        <v>557</v>
      </c>
      <c r="D144" s="123" t="s">
        <v>150</v>
      </c>
      <c r="E144" s="124" t="s">
        <v>1183</v>
      </c>
      <c r="F144" s="125" t="s">
        <v>1184</v>
      </c>
      <c r="G144" s="126" t="s">
        <v>731</v>
      </c>
      <c r="H144" s="127">
        <v>1</v>
      </c>
      <c r="I144" s="294"/>
      <c r="J144" s="128">
        <f t="shared" si="34"/>
        <v>0</v>
      </c>
      <c r="K144" s="125" t="s">
        <v>19</v>
      </c>
      <c r="L144" s="18"/>
      <c r="M144" s="129" t="s">
        <v>19</v>
      </c>
      <c r="N144" s="130" t="s">
        <v>44</v>
      </c>
      <c r="O144" s="17"/>
      <c r="P144" s="131">
        <f t="shared" si="35"/>
        <v>0</v>
      </c>
      <c r="Q144" s="131">
        <v>0</v>
      </c>
      <c r="R144" s="131">
        <f t="shared" si="36"/>
        <v>0</v>
      </c>
      <c r="S144" s="131">
        <v>0</v>
      </c>
      <c r="T144" s="132">
        <f t="shared" si="37"/>
        <v>0</v>
      </c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33" t="s">
        <v>155</v>
      </c>
      <c r="AS144" s="17"/>
      <c r="AT144" s="133" t="s">
        <v>150</v>
      </c>
      <c r="AU144" s="133" t="s">
        <v>83</v>
      </c>
      <c r="AV144" s="17"/>
      <c r="AW144" s="17"/>
      <c r="AX144" s="17"/>
      <c r="AY144" s="3" t="s">
        <v>147</v>
      </c>
      <c r="AZ144" s="17"/>
      <c r="BA144" s="17"/>
      <c r="BB144" s="17"/>
      <c r="BC144" s="17"/>
      <c r="BD144" s="17"/>
      <c r="BE144" s="134">
        <f t="shared" si="38"/>
        <v>0</v>
      </c>
      <c r="BF144" s="134">
        <f t="shared" si="39"/>
        <v>0</v>
      </c>
      <c r="BG144" s="134">
        <f t="shared" si="40"/>
        <v>0</v>
      </c>
      <c r="BH144" s="134">
        <f t="shared" si="41"/>
        <v>0</v>
      </c>
      <c r="BI144" s="134">
        <f t="shared" si="42"/>
        <v>0</v>
      </c>
      <c r="BJ144" s="3" t="s">
        <v>81</v>
      </c>
      <c r="BK144" s="134">
        <f t="shared" si="43"/>
        <v>0</v>
      </c>
      <c r="BL144" s="3" t="s">
        <v>155</v>
      </c>
      <c r="BM144" s="133" t="s">
        <v>793</v>
      </c>
    </row>
    <row r="145" spans="1:65" ht="16.5" customHeight="1">
      <c r="A145" s="17"/>
      <c r="B145" s="18"/>
      <c r="C145" s="123" t="s">
        <v>562</v>
      </c>
      <c r="D145" s="123" t="s">
        <v>150</v>
      </c>
      <c r="E145" s="124" t="s">
        <v>1185</v>
      </c>
      <c r="F145" s="125" t="s">
        <v>1186</v>
      </c>
      <c r="G145" s="126" t="s">
        <v>731</v>
      </c>
      <c r="H145" s="127">
        <v>85</v>
      </c>
      <c r="I145" s="294"/>
      <c r="J145" s="128">
        <f t="shared" si="34"/>
        <v>0</v>
      </c>
      <c r="K145" s="125" t="s">
        <v>19</v>
      </c>
      <c r="L145" s="18"/>
      <c r="M145" s="129" t="s">
        <v>19</v>
      </c>
      <c r="N145" s="130" t="s">
        <v>44</v>
      </c>
      <c r="O145" s="17"/>
      <c r="P145" s="131">
        <f t="shared" si="35"/>
        <v>0</v>
      </c>
      <c r="Q145" s="131">
        <v>0</v>
      </c>
      <c r="R145" s="131">
        <f t="shared" si="36"/>
        <v>0</v>
      </c>
      <c r="S145" s="131">
        <v>0</v>
      </c>
      <c r="T145" s="132">
        <f t="shared" si="37"/>
        <v>0</v>
      </c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33" t="s">
        <v>155</v>
      </c>
      <c r="AS145" s="17"/>
      <c r="AT145" s="133" t="s">
        <v>150</v>
      </c>
      <c r="AU145" s="133" t="s">
        <v>83</v>
      </c>
      <c r="AV145" s="17"/>
      <c r="AW145" s="17"/>
      <c r="AX145" s="17"/>
      <c r="AY145" s="3" t="s">
        <v>147</v>
      </c>
      <c r="AZ145" s="17"/>
      <c r="BA145" s="17"/>
      <c r="BB145" s="17"/>
      <c r="BC145" s="17"/>
      <c r="BD145" s="17"/>
      <c r="BE145" s="134">
        <f t="shared" si="38"/>
        <v>0</v>
      </c>
      <c r="BF145" s="134">
        <f t="shared" si="39"/>
        <v>0</v>
      </c>
      <c r="BG145" s="134">
        <f t="shared" si="40"/>
        <v>0</v>
      </c>
      <c r="BH145" s="134">
        <f t="shared" si="41"/>
        <v>0</v>
      </c>
      <c r="BI145" s="134">
        <f t="shared" si="42"/>
        <v>0</v>
      </c>
      <c r="BJ145" s="3" t="s">
        <v>81</v>
      </c>
      <c r="BK145" s="134">
        <f t="shared" si="43"/>
        <v>0</v>
      </c>
      <c r="BL145" s="3" t="s">
        <v>155</v>
      </c>
      <c r="BM145" s="133" t="s">
        <v>794</v>
      </c>
    </row>
    <row r="146" spans="1:65" ht="16.5" customHeight="1">
      <c r="A146" s="17"/>
      <c r="B146" s="18"/>
      <c r="C146" s="123" t="s">
        <v>567</v>
      </c>
      <c r="D146" s="123" t="s">
        <v>150</v>
      </c>
      <c r="E146" s="124" t="s">
        <v>1187</v>
      </c>
      <c r="F146" s="125" t="s">
        <v>1188</v>
      </c>
      <c r="G146" s="126" t="s">
        <v>731</v>
      </c>
      <c r="H146" s="127">
        <v>30</v>
      </c>
      <c r="I146" s="294"/>
      <c r="J146" s="128">
        <f t="shared" si="34"/>
        <v>0</v>
      </c>
      <c r="K146" s="125" t="s">
        <v>19</v>
      </c>
      <c r="L146" s="18"/>
      <c r="M146" s="129" t="s">
        <v>19</v>
      </c>
      <c r="N146" s="130" t="s">
        <v>44</v>
      </c>
      <c r="O146" s="17"/>
      <c r="P146" s="131">
        <f t="shared" si="35"/>
        <v>0</v>
      </c>
      <c r="Q146" s="131">
        <v>0</v>
      </c>
      <c r="R146" s="131">
        <f t="shared" si="36"/>
        <v>0</v>
      </c>
      <c r="S146" s="131">
        <v>0</v>
      </c>
      <c r="T146" s="132">
        <f t="shared" si="37"/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33" t="s">
        <v>155</v>
      </c>
      <c r="AS146" s="17"/>
      <c r="AT146" s="133" t="s">
        <v>150</v>
      </c>
      <c r="AU146" s="133" t="s">
        <v>83</v>
      </c>
      <c r="AV146" s="17"/>
      <c r="AW146" s="17"/>
      <c r="AX146" s="17"/>
      <c r="AY146" s="3" t="s">
        <v>147</v>
      </c>
      <c r="AZ146" s="17"/>
      <c r="BA146" s="17"/>
      <c r="BB146" s="17"/>
      <c r="BC146" s="17"/>
      <c r="BD146" s="17"/>
      <c r="BE146" s="134">
        <f t="shared" si="38"/>
        <v>0</v>
      </c>
      <c r="BF146" s="134">
        <f t="shared" si="39"/>
        <v>0</v>
      </c>
      <c r="BG146" s="134">
        <f t="shared" si="40"/>
        <v>0</v>
      </c>
      <c r="BH146" s="134">
        <f t="shared" si="41"/>
        <v>0</v>
      </c>
      <c r="BI146" s="134">
        <f t="shared" si="42"/>
        <v>0</v>
      </c>
      <c r="BJ146" s="3" t="s">
        <v>81</v>
      </c>
      <c r="BK146" s="134">
        <f t="shared" si="43"/>
        <v>0</v>
      </c>
      <c r="BL146" s="3" t="s">
        <v>155</v>
      </c>
      <c r="BM146" s="133" t="s">
        <v>795</v>
      </c>
    </row>
    <row r="147" spans="1:65" ht="16.5" customHeight="1">
      <c r="A147" s="17"/>
      <c r="B147" s="18"/>
      <c r="C147" s="123" t="s">
        <v>572</v>
      </c>
      <c r="D147" s="123" t="s">
        <v>150</v>
      </c>
      <c r="E147" s="124" t="s">
        <v>1189</v>
      </c>
      <c r="F147" s="125" t="s">
        <v>1190</v>
      </c>
      <c r="G147" s="126" t="s">
        <v>306</v>
      </c>
      <c r="H147" s="127">
        <v>1</v>
      </c>
      <c r="I147" s="294"/>
      <c r="J147" s="128">
        <f t="shared" si="34"/>
        <v>0</v>
      </c>
      <c r="K147" s="125" t="s">
        <v>19</v>
      </c>
      <c r="L147" s="18"/>
      <c r="M147" s="129" t="s">
        <v>19</v>
      </c>
      <c r="N147" s="130" t="s">
        <v>44</v>
      </c>
      <c r="O147" s="17"/>
      <c r="P147" s="131">
        <f t="shared" si="35"/>
        <v>0</v>
      </c>
      <c r="Q147" s="131">
        <v>0</v>
      </c>
      <c r="R147" s="131">
        <f t="shared" si="36"/>
        <v>0</v>
      </c>
      <c r="S147" s="131">
        <v>0</v>
      </c>
      <c r="T147" s="132">
        <f t="shared" si="37"/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33" t="s">
        <v>155</v>
      </c>
      <c r="AS147" s="17"/>
      <c r="AT147" s="133" t="s">
        <v>150</v>
      </c>
      <c r="AU147" s="133" t="s">
        <v>83</v>
      </c>
      <c r="AV147" s="17"/>
      <c r="AW147" s="17"/>
      <c r="AX147" s="17"/>
      <c r="AY147" s="3" t="s">
        <v>147</v>
      </c>
      <c r="AZ147" s="17"/>
      <c r="BA147" s="17"/>
      <c r="BB147" s="17"/>
      <c r="BC147" s="17"/>
      <c r="BD147" s="17"/>
      <c r="BE147" s="134">
        <f t="shared" si="38"/>
        <v>0</v>
      </c>
      <c r="BF147" s="134">
        <f t="shared" si="39"/>
        <v>0</v>
      </c>
      <c r="BG147" s="134">
        <f t="shared" si="40"/>
        <v>0</v>
      </c>
      <c r="BH147" s="134">
        <f t="shared" si="41"/>
        <v>0</v>
      </c>
      <c r="BI147" s="134">
        <f t="shared" si="42"/>
        <v>0</v>
      </c>
      <c r="BJ147" s="3" t="s">
        <v>81</v>
      </c>
      <c r="BK147" s="134">
        <f t="shared" si="43"/>
        <v>0</v>
      </c>
      <c r="BL147" s="3" t="s">
        <v>155</v>
      </c>
      <c r="BM147" s="133" t="s">
        <v>796</v>
      </c>
    </row>
    <row r="148" spans="1:65" ht="22.5" customHeight="1">
      <c r="A148" s="111"/>
      <c r="B148" s="112"/>
      <c r="C148" s="111"/>
      <c r="D148" s="113" t="s">
        <v>72</v>
      </c>
      <c r="E148" s="121" t="s">
        <v>825</v>
      </c>
      <c r="F148" s="121" t="s">
        <v>1191</v>
      </c>
      <c r="G148" s="111"/>
      <c r="H148" s="111"/>
      <c r="I148" s="111"/>
      <c r="J148" s="122">
        <f>BK148</f>
        <v>0</v>
      </c>
      <c r="K148" s="111"/>
      <c r="L148" s="112"/>
      <c r="M148" s="116"/>
      <c r="N148" s="111"/>
      <c r="O148" s="111"/>
      <c r="P148" s="117">
        <f>SUM(P149:P156)</f>
        <v>0</v>
      </c>
      <c r="Q148" s="111"/>
      <c r="R148" s="117">
        <f>SUM(R149:R156)</f>
        <v>0</v>
      </c>
      <c r="S148" s="111"/>
      <c r="T148" s="118">
        <f>SUM(T149:T156)</f>
        <v>0</v>
      </c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  <c r="AL148" s="111"/>
      <c r="AM148" s="111"/>
      <c r="AN148" s="111"/>
      <c r="AO148" s="111"/>
      <c r="AP148" s="111"/>
      <c r="AQ148" s="111"/>
      <c r="AR148" s="113" t="s">
        <v>81</v>
      </c>
      <c r="AS148" s="111"/>
      <c r="AT148" s="119" t="s">
        <v>72</v>
      </c>
      <c r="AU148" s="119" t="s">
        <v>81</v>
      </c>
      <c r="AV148" s="111"/>
      <c r="AW148" s="111"/>
      <c r="AX148" s="111"/>
      <c r="AY148" s="113" t="s">
        <v>147</v>
      </c>
      <c r="AZ148" s="111"/>
      <c r="BA148" s="111"/>
      <c r="BB148" s="111"/>
      <c r="BC148" s="111"/>
      <c r="BD148" s="111"/>
      <c r="BE148" s="111"/>
      <c r="BF148" s="111"/>
      <c r="BG148" s="111"/>
      <c r="BH148" s="111"/>
      <c r="BI148" s="111"/>
      <c r="BJ148" s="111"/>
      <c r="BK148" s="120">
        <f>SUM(BK149:BK156)</f>
        <v>0</v>
      </c>
      <c r="BL148" s="111"/>
      <c r="BM148" s="111"/>
    </row>
    <row r="149" spans="1:65" ht="16.5" customHeight="1">
      <c r="A149" s="17"/>
      <c r="B149" s="18"/>
      <c r="C149" s="123" t="s">
        <v>577</v>
      </c>
      <c r="D149" s="123" t="s">
        <v>150</v>
      </c>
      <c r="E149" s="124" t="s">
        <v>1192</v>
      </c>
      <c r="F149" s="125" t="s">
        <v>1193</v>
      </c>
      <c r="G149" s="126" t="s">
        <v>306</v>
      </c>
      <c r="H149" s="127">
        <v>2</v>
      </c>
      <c r="I149" s="294"/>
      <c r="J149" s="128">
        <f t="shared" ref="J149:J155" si="44">ROUND(I149*H149,2)</f>
        <v>0</v>
      </c>
      <c r="K149" s="125" t="s">
        <v>19</v>
      </c>
      <c r="L149" s="18"/>
      <c r="M149" s="129" t="s">
        <v>19</v>
      </c>
      <c r="N149" s="130" t="s">
        <v>44</v>
      </c>
      <c r="O149" s="17"/>
      <c r="P149" s="131">
        <f t="shared" ref="P149:P155" si="45">O149*H149</f>
        <v>0</v>
      </c>
      <c r="Q149" s="131">
        <v>0</v>
      </c>
      <c r="R149" s="131">
        <f t="shared" ref="R149:R155" si="46">Q149*H149</f>
        <v>0</v>
      </c>
      <c r="S149" s="131">
        <v>0</v>
      </c>
      <c r="T149" s="132">
        <f t="shared" ref="T149:T155" si="47">S149*H149</f>
        <v>0</v>
      </c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33" t="s">
        <v>155</v>
      </c>
      <c r="AS149" s="17"/>
      <c r="AT149" s="133" t="s">
        <v>150</v>
      </c>
      <c r="AU149" s="133" t="s">
        <v>83</v>
      </c>
      <c r="AV149" s="17"/>
      <c r="AW149" s="17"/>
      <c r="AX149" s="17"/>
      <c r="AY149" s="3" t="s">
        <v>147</v>
      </c>
      <c r="AZ149" s="17"/>
      <c r="BA149" s="17"/>
      <c r="BB149" s="17"/>
      <c r="BC149" s="17"/>
      <c r="BD149" s="17"/>
      <c r="BE149" s="134">
        <f t="shared" ref="BE149:BE155" si="48">IF(N149="základní",J149,0)</f>
        <v>0</v>
      </c>
      <c r="BF149" s="134">
        <f t="shared" ref="BF149:BF155" si="49">IF(N149="snížená",J149,0)</f>
        <v>0</v>
      </c>
      <c r="BG149" s="134">
        <f t="shared" ref="BG149:BG155" si="50">IF(N149="zákl. přenesená",J149,0)</f>
        <v>0</v>
      </c>
      <c r="BH149" s="134">
        <f t="shared" ref="BH149:BH155" si="51">IF(N149="sníž. přenesená",J149,0)</f>
        <v>0</v>
      </c>
      <c r="BI149" s="134">
        <f t="shared" ref="BI149:BI155" si="52">IF(N149="nulová",J149,0)</f>
        <v>0</v>
      </c>
      <c r="BJ149" s="3" t="s">
        <v>81</v>
      </c>
      <c r="BK149" s="134">
        <f t="shared" ref="BK149:BK155" si="53">ROUND(I149*H149,2)</f>
        <v>0</v>
      </c>
      <c r="BL149" s="3" t="s">
        <v>155</v>
      </c>
      <c r="BM149" s="133" t="s">
        <v>797</v>
      </c>
    </row>
    <row r="150" spans="1:65" ht="16.5" customHeight="1">
      <c r="A150" s="17"/>
      <c r="B150" s="18"/>
      <c r="C150" s="123" t="s">
        <v>582</v>
      </c>
      <c r="D150" s="123" t="s">
        <v>150</v>
      </c>
      <c r="E150" s="124" t="s">
        <v>1194</v>
      </c>
      <c r="F150" s="125" t="s">
        <v>1195</v>
      </c>
      <c r="G150" s="126" t="s">
        <v>306</v>
      </c>
      <c r="H150" s="127">
        <v>2</v>
      </c>
      <c r="I150" s="294"/>
      <c r="J150" s="128">
        <f t="shared" si="44"/>
        <v>0</v>
      </c>
      <c r="K150" s="125" t="s">
        <v>19</v>
      </c>
      <c r="L150" s="18"/>
      <c r="M150" s="129" t="s">
        <v>19</v>
      </c>
      <c r="N150" s="130" t="s">
        <v>44</v>
      </c>
      <c r="O150" s="17"/>
      <c r="P150" s="131">
        <f t="shared" si="45"/>
        <v>0</v>
      </c>
      <c r="Q150" s="131">
        <v>0</v>
      </c>
      <c r="R150" s="131">
        <f t="shared" si="46"/>
        <v>0</v>
      </c>
      <c r="S150" s="131">
        <v>0</v>
      </c>
      <c r="T150" s="132">
        <f t="shared" si="47"/>
        <v>0</v>
      </c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33" t="s">
        <v>155</v>
      </c>
      <c r="AS150" s="17"/>
      <c r="AT150" s="133" t="s">
        <v>150</v>
      </c>
      <c r="AU150" s="133" t="s">
        <v>83</v>
      </c>
      <c r="AV150" s="17"/>
      <c r="AW150" s="17"/>
      <c r="AX150" s="17"/>
      <c r="AY150" s="3" t="s">
        <v>147</v>
      </c>
      <c r="AZ150" s="17"/>
      <c r="BA150" s="17"/>
      <c r="BB150" s="17"/>
      <c r="BC150" s="17"/>
      <c r="BD150" s="17"/>
      <c r="BE150" s="134">
        <f t="shared" si="48"/>
        <v>0</v>
      </c>
      <c r="BF150" s="134">
        <f t="shared" si="49"/>
        <v>0</v>
      </c>
      <c r="BG150" s="134">
        <f t="shared" si="50"/>
        <v>0</v>
      </c>
      <c r="BH150" s="134">
        <f t="shared" si="51"/>
        <v>0</v>
      </c>
      <c r="BI150" s="134">
        <f t="shared" si="52"/>
        <v>0</v>
      </c>
      <c r="BJ150" s="3" t="s">
        <v>81</v>
      </c>
      <c r="BK150" s="134">
        <f t="shared" si="53"/>
        <v>0</v>
      </c>
      <c r="BL150" s="3" t="s">
        <v>155</v>
      </c>
      <c r="BM150" s="133" t="s">
        <v>798</v>
      </c>
    </row>
    <row r="151" spans="1:65" ht="16.5" customHeight="1">
      <c r="A151" s="17"/>
      <c r="B151" s="18"/>
      <c r="C151" s="123" t="s">
        <v>589</v>
      </c>
      <c r="D151" s="123" t="s">
        <v>150</v>
      </c>
      <c r="E151" s="124" t="s">
        <v>1196</v>
      </c>
      <c r="F151" s="125" t="s">
        <v>1197</v>
      </c>
      <c r="G151" s="126" t="s">
        <v>306</v>
      </c>
      <c r="H151" s="127">
        <v>4</v>
      </c>
      <c r="I151" s="294"/>
      <c r="J151" s="128">
        <f t="shared" si="44"/>
        <v>0</v>
      </c>
      <c r="K151" s="125" t="s">
        <v>19</v>
      </c>
      <c r="L151" s="18"/>
      <c r="M151" s="129" t="s">
        <v>19</v>
      </c>
      <c r="N151" s="130" t="s">
        <v>44</v>
      </c>
      <c r="O151" s="17"/>
      <c r="P151" s="131">
        <f t="shared" si="45"/>
        <v>0</v>
      </c>
      <c r="Q151" s="131">
        <v>0</v>
      </c>
      <c r="R151" s="131">
        <f t="shared" si="46"/>
        <v>0</v>
      </c>
      <c r="S151" s="131">
        <v>0</v>
      </c>
      <c r="T151" s="132">
        <f t="shared" si="47"/>
        <v>0</v>
      </c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33" t="s">
        <v>155</v>
      </c>
      <c r="AS151" s="17"/>
      <c r="AT151" s="133" t="s">
        <v>150</v>
      </c>
      <c r="AU151" s="133" t="s">
        <v>83</v>
      </c>
      <c r="AV151" s="17"/>
      <c r="AW151" s="17"/>
      <c r="AX151" s="17"/>
      <c r="AY151" s="3" t="s">
        <v>147</v>
      </c>
      <c r="AZ151" s="17"/>
      <c r="BA151" s="17"/>
      <c r="BB151" s="17"/>
      <c r="BC151" s="17"/>
      <c r="BD151" s="17"/>
      <c r="BE151" s="134">
        <f t="shared" si="48"/>
        <v>0</v>
      </c>
      <c r="BF151" s="134">
        <f t="shared" si="49"/>
        <v>0</v>
      </c>
      <c r="BG151" s="134">
        <f t="shared" si="50"/>
        <v>0</v>
      </c>
      <c r="BH151" s="134">
        <f t="shared" si="51"/>
        <v>0</v>
      </c>
      <c r="BI151" s="134">
        <f t="shared" si="52"/>
        <v>0</v>
      </c>
      <c r="BJ151" s="3" t="s">
        <v>81</v>
      </c>
      <c r="BK151" s="134">
        <f t="shared" si="53"/>
        <v>0</v>
      </c>
      <c r="BL151" s="3" t="s">
        <v>155</v>
      </c>
      <c r="BM151" s="133" t="s">
        <v>799</v>
      </c>
    </row>
    <row r="152" spans="1:65" ht="16.5" customHeight="1">
      <c r="A152" s="17"/>
      <c r="B152" s="18"/>
      <c r="C152" s="123" t="s">
        <v>595</v>
      </c>
      <c r="D152" s="123" t="s">
        <v>150</v>
      </c>
      <c r="E152" s="124" t="s">
        <v>1198</v>
      </c>
      <c r="F152" s="125" t="s">
        <v>1199</v>
      </c>
      <c r="G152" s="126" t="s">
        <v>306</v>
      </c>
      <c r="H152" s="127">
        <v>54</v>
      </c>
      <c r="I152" s="294"/>
      <c r="J152" s="128">
        <f t="shared" si="44"/>
        <v>0</v>
      </c>
      <c r="K152" s="125" t="s">
        <v>19</v>
      </c>
      <c r="L152" s="18"/>
      <c r="M152" s="129" t="s">
        <v>19</v>
      </c>
      <c r="N152" s="130" t="s">
        <v>44</v>
      </c>
      <c r="O152" s="17"/>
      <c r="P152" s="131">
        <f t="shared" si="45"/>
        <v>0</v>
      </c>
      <c r="Q152" s="131">
        <v>0</v>
      </c>
      <c r="R152" s="131">
        <f t="shared" si="46"/>
        <v>0</v>
      </c>
      <c r="S152" s="131">
        <v>0</v>
      </c>
      <c r="T152" s="132">
        <f t="shared" si="47"/>
        <v>0</v>
      </c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33" t="s">
        <v>155</v>
      </c>
      <c r="AS152" s="17"/>
      <c r="AT152" s="133" t="s">
        <v>150</v>
      </c>
      <c r="AU152" s="133" t="s">
        <v>83</v>
      </c>
      <c r="AV152" s="17"/>
      <c r="AW152" s="17"/>
      <c r="AX152" s="17"/>
      <c r="AY152" s="3" t="s">
        <v>147</v>
      </c>
      <c r="AZ152" s="17"/>
      <c r="BA152" s="17"/>
      <c r="BB152" s="17"/>
      <c r="BC152" s="17"/>
      <c r="BD152" s="17"/>
      <c r="BE152" s="134">
        <f t="shared" si="48"/>
        <v>0</v>
      </c>
      <c r="BF152" s="134">
        <f t="shared" si="49"/>
        <v>0</v>
      </c>
      <c r="BG152" s="134">
        <f t="shared" si="50"/>
        <v>0</v>
      </c>
      <c r="BH152" s="134">
        <f t="shared" si="51"/>
        <v>0</v>
      </c>
      <c r="BI152" s="134">
        <f t="shared" si="52"/>
        <v>0</v>
      </c>
      <c r="BJ152" s="3" t="s">
        <v>81</v>
      </c>
      <c r="BK152" s="134">
        <f t="shared" si="53"/>
        <v>0</v>
      </c>
      <c r="BL152" s="3" t="s">
        <v>155</v>
      </c>
      <c r="BM152" s="133" t="s">
        <v>800</v>
      </c>
    </row>
    <row r="153" spans="1:65" ht="16.5" customHeight="1">
      <c r="A153" s="17"/>
      <c r="B153" s="18"/>
      <c r="C153" s="123" t="s">
        <v>600</v>
      </c>
      <c r="D153" s="123" t="s">
        <v>150</v>
      </c>
      <c r="E153" s="124" t="s">
        <v>1200</v>
      </c>
      <c r="F153" s="125" t="s">
        <v>1201</v>
      </c>
      <c r="G153" s="126" t="s">
        <v>306</v>
      </c>
      <c r="H153" s="127">
        <v>16</v>
      </c>
      <c r="I153" s="294"/>
      <c r="J153" s="128">
        <f t="shared" si="44"/>
        <v>0</v>
      </c>
      <c r="K153" s="125" t="s">
        <v>19</v>
      </c>
      <c r="L153" s="18"/>
      <c r="M153" s="129" t="s">
        <v>19</v>
      </c>
      <c r="N153" s="130" t="s">
        <v>44</v>
      </c>
      <c r="O153" s="17"/>
      <c r="P153" s="131">
        <f t="shared" si="45"/>
        <v>0</v>
      </c>
      <c r="Q153" s="131">
        <v>0</v>
      </c>
      <c r="R153" s="131">
        <f t="shared" si="46"/>
        <v>0</v>
      </c>
      <c r="S153" s="131">
        <v>0</v>
      </c>
      <c r="T153" s="132">
        <f t="shared" si="47"/>
        <v>0</v>
      </c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33" t="s">
        <v>155</v>
      </c>
      <c r="AS153" s="17"/>
      <c r="AT153" s="133" t="s">
        <v>150</v>
      </c>
      <c r="AU153" s="133" t="s">
        <v>83</v>
      </c>
      <c r="AV153" s="17"/>
      <c r="AW153" s="17"/>
      <c r="AX153" s="17"/>
      <c r="AY153" s="3" t="s">
        <v>147</v>
      </c>
      <c r="AZ153" s="17"/>
      <c r="BA153" s="17"/>
      <c r="BB153" s="17"/>
      <c r="BC153" s="17"/>
      <c r="BD153" s="17"/>
      <c r="BE153" s="134">
        <f t="shared" si="48"/>
        <v>0</v>
      </c>
      <c r="BF153" s="134">
        <f t="shared" si="49"/>
        <v>0</v>
      </c>
      <c r="BG153" s="134">
        <f t="shared" si="50"/>
        <v>0</v>
      </c>
      <c r="BH153" s="134">
        <f t="shared" si="51"/>
        <v>0</v>
      </c>
      <c r="BI153" s="134">
        <f t="shared" si="52"/>
        <v>0</v>
      </c>
      <c r="BJ153" s="3" t="s">
        <v>81</v>
      </c>
      <c r="BK153" s="134">
        <f t="shared" si="53"/>
        <v>0</v>
      </c>
      <c r="BL153" s="3" t="s">
        <v>155</v>
      </c>
      <c r="BM153" s="133" t="s">
        <v>801</v>
      </c>
    </row>
    <row r="154" spans="1:65" ht="16.5" customHeight="1">
      <c r="A154" s="17"/>
      <c r="B154" s="18"/>
      <c r="C154" s="123" t="s">
        <v>605</v>
      </c>
      <c r="D154" s="123" t="s">
        <v>150</v>
      </c>
      <c r="E154" s="124" t="s">
        <v>1202</v>
      </c>
      <c r="F154" s="125" t="s">
        <v>1203</v>
      </c>
      <c r="G154" s="126" t="s">
        <v>306</v>
      </c>
      <c r="H154" s="127">
        <v>8</v>
      </c>
      <c r="I154" s="294"/>
      <c r="J154" s="128">
        <f t="shared" si="44"/>
        <v>0</v>
      </c>
      <c r="K154" s="125" t="s">
        <v>19</v>
      </c>
      <c r="L154" s="18"/>
      <c r="M154" s="129" t="s">
        <v>19</v>
      </c>
      <c r="N154" s="130" t="s">
        <v>44</v>
      </c>
      <c r="O154" s="17"/>
      <c r="P154" s="131">
        <f t="shared" si="45"/>
        <v>0</v>
      </c>
      <c r="Q154" s="131">
        <v>0</v>
      </c>
      <c r="R154" s="131">
        <f t="shared" si="46"/>
        <v>0</v>
      </c>
      <c r="S154" s="131">
        <v>0</v>
      </c>
      <c r="T154" s="132">
        <f t="shared" si="47"/>
        <v>0</v>
      </c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33" t="s">
        <v>155</v>
      </c>
      <c r="AS154" s="17"/>
      <c r="AT154" s="133" t="s">
        <v>150</v>
      </c>
      <c r="AU154" s="133" t="s">
        <v>83</v>
      </c>
      <c r="AV154" s="17"/>
      <c r="AW154" s="17"/>
      <c r="AX154" s="17"/>
      <c r="AY154" s="3" t="s">
        <v>147</v>
      </c>
      <c r="AZ154" s="17"/>
      <c r="BA154" s="17"/>
      <c r="BB154" s="17"/>
      <c r="BC154" s="17"/>
      <c r="BD154" s="17"/>
      <c r="BE154" s="134">
        <f t="shared" si="48"/>
        <v>0</v>
      </c>
      <c r="BF154" s="134">
        <f t="shared" si="49"/>
        <v>0</v>
      </c>
      <c r="BG154" s="134">
        <f t="shared" si="50"/>
        <v>0</v>
      </c>
      <c r="BH154" s="134">
        <f t="shared" si="51"/>
        <v>0</v>
      </c>
      <c r="BI154" s="134">
        <f t="shared" si="52"/>
        <v>0</v>
      </c>
      <c r="BJ154" s="3" t="s">
        <v>81</v>
      </c>
      <c r="BK154" s="134">
        <f t="shared" si="53"/>
        <v>0</v>
      </c>
      <c r="BL154" s="3" t="s">
        <v>155</v>
      </c>
      <c r="BM154" s="133" t="s">
        <v>802</v>
      </c>
    </row>
    <row r="155" spans="1:65" ht="16.5" customHeight="1">
      <c r="A155" s="17"/>
      <c r="B155" s="18"/>
      <c r="C155" s="123" t="s">
        <v>610</v>
      </c>
      <c r="D155" s="123" t="s">
        <v>150</v>
      </c>
      <c r="E155" s="124" t="s">
        <v>1204</v>
      </c>
      <c r="F155" s="125" t="s">
        <v>1205</v>
      </c>
      <c r="G155" s="126" t="s">
        <v>306</v>
      </c>
      <c r="H155" s="127">
        <v>9</v>
      </c>
      <c r="I155" s="294"/>
      <c r="J155" s="128">
        <f t="shared" si="44"/>
        <v>0</v>
      </c>
      <c r="K155" s="125" t="s">
        <v>19</v>
      </c>
      <c r="L155" s="18"/>
      <c r="M155" s="129" t="s">
        <v>19</v>
      </c>
      <c r="N155" s="130" t="s">
        <v>44</v>
      </c>
      <c r="O155" s="17"/>
      <c r="P155" s="131">
        <f t="shared" si="45"/>
        <v>0</v>
      </c>
      <c r="Q155" s="131">
        <v>0</v>
      </c>
      <c r="R155" s="131">
        <f t="shared" si="46"/>
        <v>0</v>
      </c>
      <c r="S155" s="131">
        <v>0</v>
      </c>
      <c r="T155" s="132">
        <f t="shared" si="47"/>
        <v>0</v>
      </c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33" t="s">
        <v>155</v>
      </c>
      <c r="AS155" s="17"/>
      <c r="AT155" s="133" t="s">
        <v>150</v>
      </c>
      <c r="AU155" s="133" t="s">
        <v>83</v>
      </c>
      <c r="AV155" s="17"/>
      <c r="AW155" s="17"/>
      <c r="AX155" s="17"/>
      <c r="AY155" s="3" t="s">
        <v>147</v>
      </c>
      <c r="AZ155" s="17"/>
      <c r="BA155" s="17"/>
      <c r="BB155" s="17"/>
      <c r="BC155" s="17"/>
      <c r="BD155" s="17"/>
      <c r="BE155" s="134">
        <f t="shared" si="48"/>
        <v>0</v>
      </c>
      <c r="BF155" s="134">
        <f t="shared" si="49"/>
        <v>0</v>
      </c>
      <c r="BG155" s="134">
        <f t="shared" si="50"/>
        <v>0</v>
      </c>
      <c r="BH155" s="134">
        <f t="shared" si="51"/>
        <v>0</v>
      </c>
      <c r="BI155" s="134">
        <f t="shared" si="52"/>
        <v>0</v>
      </c>
      <c r="BJ155" s="3" t="s">
        <v>81</v>
      </c>
      <c r="BK155" s="134">
        <f t="shared" si="53"/>
        <v>0</v>
      </c>
      <c r="BL155" s="3" t="s">
        <v>155</v>
      </c>
      <c r="BM155" s="133" t="s">
        <v>803</v>
      </c>
    </row>
    <row r="156" spans="1:65" ht="15.75" customHeight="1">
      <c r="A156" s="17"/>
      <c r="B156" s="18"/>
      <c r="C156" s="17"/>
      <c r="D156" s="140" t="s">
        <v>391</v>
      </c>
      <c r="E156" s="17"/>
      <c r="F156" s="171" t="s">
        <v>1206</v>
      </c>
      <c r="G156" s="17"/>
      <c r="H156" s="17"/>
      <c r="I156" s="17"/>
      <c r="J156" s="17"/>
      <c r="K156" s="17"/>
      <c r="L156" s="18"/>
      <c r="M156" s="137"/>
      <c r="N156" s="17"/>
      <c r="O156" s="17"/>
      <c r="P156" s="17"/>
      <c r="Q156" s="17"/>
      <c r="R156" s="17"/>
      <c r="S156" s="17"/>
      <c r="T156" s="41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3" t="s">
        <v>391</v>
      </c>
      <c r="AU156" s="3" t="s">
        <v>83</v>
      </c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</row>
    <row r="157" spans="1:65" ht="22.5" customHeight="1">
      <c r="A157" s="111"/>
      <c r="B157" s="112"/>
      <c r="C157" s="111"/>
      <c r="D157" s="113" t="s">
        <v>72</v>
      </c>
      <c r="E157" s="121" t="s">
        <v>834</v>
      </c>
      <c r="F157" s="121" t="s">
        <v>1207</v>
      </c>
      <c r="G157" s="111"/>
      <c r="H157" s="111"/>
      <c r="I157" s="111"/>
      <c r="J157" s="122">
        <f>BK157</f>
        <v>0</v>
      </c>
      <c r="K157" s="111"/>
      <c r="L157" s="112"/>
      <c r="M157" s="116"/>
      <c r="N157" s="111"/>
      <c r="O157" s="111"/>
      <c r="P157" s="117">
        <f>SUM(P158:P162)</f>
        <v>0</v>
      </c>
      <c r="Q157" s="111"/>
      <c r="R157" s="117">
        <f>SUM(R158:R162)</f>
        <v>0</v>
      </c>
      <c r="S157" s="111"/>
      <c r="T157" s="118">
        <f>SUM(T158:T162)</f>
        <v>0</v>
      </c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  <c r="AL157" s="111"/>
      <c r="AM157" s="111"/>
      <c r="AN157" s="111"/>
      <c r="AO157" s="111"/>
      <c r="AP157" s="111"/>
      <c r="AQ157" s="111"/>
      <c r="AR157" s="113" t="s">
        <v>81</v>
      </c>
      <c r="AS157" s="111"/>
      <c r="AT157" s="119" t="s">
        <v>72</v>
      </c>
      <c r="AU157" s="119" t="s">
        <v>81</v>
      </c>
      <c r="AV157" s="111"/>
      <c r="AW157" s="111"/>
      <c r="AX157" s="111"/>
      <c r="AY157" s="113" t="s">
        <v>147</v>
      </c>
      <c r="AZ157" s="111"/>
      <c r="BA157" s="111"/>
      <c r="BB157" s="111"/>
      <c r="BC157" s="111"/>
      <c r="BD157" s="111"/>
      <c r="BE157" s="111"/>
      <c r="BF157" s="111"/>
      <c r="BG157" s="111"/>
      <c r="BH157" s="111"/>
      <c r="BI157" s="111"/>
      <c r="BJ157" s="111"/>
      <c r="BK157" s="120">
        <f>SUM(BK158:BK162)</f>
        <v>0</v>
      </c>
      <c r="BL157" s="111"/>
      <c r="BM157" s="111"/>
    </row>
    <row r="158" spans="1:65" ht="16.5" customHeight="1">
      <c r="A158" s="17"/>
      <c r="B158" s="18"/>
      <c r="C158" s="123" t="s">
        <v>615</v>
      </c>
      <c r="D158" s="123" t="s">
        <v>150</v>
      </c>
      <c r="E158" s="124" t="s">
        <v>1208</v>
      </c>
      <c r="F158" s="125" t="s">
        <v>1209</v>
      </c>
      <c r="G158" s="126" t="s">
        <v>306</v>
      </c>
      <c r="H158" s="127">
        <v>1</v>
      </c>
      <c r="I158" s="294"/>
      <c r="J158" s="128">
        <f t="shared" ref="J158:J162" si="54">ROUND(I158*H158,2)</f>
        <v>0</v>
      </c>
      <c r="K158" s="125" t="s">
        <v>19</v>
      </c>
      <c r="L158" s="18"/>
      <c r="M158" s="129" t="s">
        <v>19</v>
      </c>
      <c r="N158" s="130" t="s">
        <v>44</v>
      </c>
      <c r="O158" s="17"/>
      <c r="P158" s="131">
        <f t="shared" ref="P158:P162" si="55">O158*H158</f>
        <v>0</v>
      </c>
      <c r="Q158" s="131">
        <v>0</v>
      </c>
      <c r="R158" s="131">
        <f t="shared" ref="R158:R162" si="56">Q158*H158</f>
        <v>0</v>
      </c>
      <c r="S158" s="131">
        <v>0</v>
      </c>
      <c r="T158" s="132">
        <f t="shared" ref="T158:T162" si="57">S158*H158</f>
        <v>0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33" t="s">
        <v>155</v>
      </c>
      <c r="AS158" s="17"/>
      <c r="AT158" s="133" t="s">
        <v>150</v>
      </c>
      <c r="AU158" s="133" t="s">
        <v>83</v>
      </c>
      <c r="AV158" s="17"/>
      <c r="AW158" s="17"/>
      <c r="AX158" s="17"/>
      <c r="AY158" s="3" t="s">
        <v>147</v>
      </c>
      <c r="AZ158" s="17"/>
      <c r="BA158" s="17"/>
      <c r="BB158" s="17"/>
      <c r="BC158" s="17"/>
      <c r="BD158" s="17"/>
      <c r="BE158" s="134">
        <f t="shared" ref="BE158:BE162" si="58">IF(N158="základní",J158,0)</f>
        <v>0</v>
      </c>
      <c r="BF158" s="134">
        <f t="shared" ref="BF158:BF162" si="59">IF(N158="snížená",J158,0)</f>
        <v>0</v>
      </c>
      <c r="BG158" s="134">
        <f t="shared" ref="BG158:BG162" si="60">IF(N158="zákl. přenesená",J158,0)</f>
        <v>0</v>
      </c>
      <c r="BH158" s="134">
        <f t="shared" ref="BH158:BH162" si="61">IF(N158="sníž. přenesená",J158,0)</f>
        <v>0</v>
      </c>
      <c r="BI158" s="134">
        <f t="shared" ref="BI158:BI162" si="62">IF(N158="nulová",J158,0)</f>
        <v>0</v>
      </c>
      <c r="BJ158" s="3" t="s">
        <v>81</v>
      </c>
      <c r="BK158" s="134">
        <f t="shared" ref="BK158:BK162" si="63">ROUND(I158*H158,2)</f>
        <v>0</v>
      </c>
      <c r="BL158" s="3" t="s">
        <v>155</v>
      </c>
      <c r="BM158" s="133" t="s">
        <v>808</v>
      </c>
    </row>
    <row r="159" spans="1:65" ht="16.5" customHeight="1">
      <c r="A159" s="17"/>
      <c r="B159" s="18"/>
      <c r="C159" s="123" t="s">
        <v>620</v>
      </c>
      <c r="D159" s="123" t="s">
        <v>150</v>
      </c>
      <c r="E159" s="124" t="s">
        <v>1210</v>
      </c>
      <c r="F159" s="125" t="s">
        <v>1211</v>
      </c>
      <c r="G159" s="126" t="s">
        <v>306</v>
      </c>
      <c r="H159" s="127">
        <v>1</v>
      </c>
      <c r="I159" s="294"/>
      <c r="J159" s="128">
        <f t="shared" si="54"/>
        <v>0</v>
      </c>
      <c r="K159" s="125" t="s">
        <v>19</v>
      </c>
      <c r="L159" s="18"/>
      <c r="M159" s="129" t="s">
        <v>19</v>
      </c>
      <c r="N159" s="130" t="s">
        <v>44</v>
      </c>
      <c r="O159" s="17"/>
      <c r="P159" s="131">
        <f t="shared" si="55"/>
        <v>0</v>
      </c>
      <c r="Q159" s="131">
        <v>0</v>
      </c>
      <c r="R159" s="131">
        <f t="shared" si="56"/>
        <v>0</v>
      </c>
      <c r="S159" s="131">
        <v>0</v>
      </c>
      <c r="T159" s="132">
        <f t="shared" si="57"/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33" t="s">
        <v>155</v>
      </c>
      <c r="AS159" s="17"/>
      <c r="AT159" s="133" t="s">
        <v>150</v>
      </c>
      <c r="AU159" s="133" t="s">
        <v>83</v>
      </c>
      <c r="AV159" s="17"/>
      <c r="AW159" s="17"/>
      <c r="AX159" s="17"/>
      <c r="AY159" s="3" t="s">
        <v>147</v>
      </c>
      <c r="AZ159" s="17"/>
      <c r="BA159" s="17"/>
      <c r="BB159" s="17"/>
      <c r="BC159" s="17"/>
      <c r="BD159" s="17"/>
      <c r="BE159" s="134">
        <f t="shared" si="58"/>
        <v>0</v>
      </c>
      <c r="BF159" s="134">
        <f t="shared" si="59"/>
        <v>0</v>
      </c>
      <c r="BG159" s="134">
        <f t="shared" si="60"/>
        <v>0</v>
      </c>
      <c r="BH159" s="134">
        <f t="shared" si="61"/>
        <v>0</v>
      </c>
      <c r="BI159" s="134">
        <f t="shared" si="62"/>
        <v>0</v>
      </c>
      <c r="BJ159" s="3" t="s">
        <v>81</v>
      </c>
      <c r="BK159" s="134">
        <f t="shared" si="63"/>
        <v>0</v>
      </c>
      <c r="BL159" s="3" t="s">
        <v>155</v>
      </c>
      <c r="BM159" s="133" t="s">
        <v>811</v>
      </c>
    </row>
    <row r="160" spans="1:65" ht="16.5" customHeight="1">
      <c r="A160" s="17"/>
      <c r="B160" s="18"/>
      <c r="C160" s="123" t="s">
        <v>625</v>
      </c>
      <c r="D160" s="123" t="s">
        <v>150</v>
      </c>
      <c r="E160" s="124" t="s">
        <v>1212</v>
      </c>
      <c r="F160" s="125" t="s">
        <v>1213</v>
      </c>
      <c r="G160" s="126" t="s">
        <v>306</v>
      </c>
      <c r="H160" s="127">
        <v>1</v>
      </c>
      <c r="I160" s="294"/>
      <c r="J160" s="128">
        <f t="shared" si="54"/>
        <v>0</v>
      </c>
      <c r="K160" s="125" t="s">
        <v>19</v>
      </c>
      <c r="L160" s="18"/>
      <c r="M160" s="129" t="s">
        <v>19</v>
      </c>
      <c r="N160" s="130" t="s">
        <v>44</v>
      </c>
      <c r="O160" s="17"/>
      <c r="P160" s="131">
        <f t="shared" si="55"/>
        <v>0</v>
      </c>
      <c r="Q160" s="131">
        <v>0</v>
      </c>
      <c r="R160" s="131">
        <f t="shared" si="56"/>
        <v>0</v>
      </c>
      <c r="S160" s="131">
        <v>0</v>
      </c>
      <c r="T160" s="132">
        <f t="shared" si="57"/>
        <v>0</v>
      </c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33" t="s">
        <v>155</v>
      </c>
      <c r="AS160" s="17"/>
      <c r="AT160" s="133" t="s">
        <v>150</v>
      </c>
      <c r="AU160" s="133" t="s">
        <v>83</v>
      </c>
      <c r="AV160" s="17"/>
      <c r="AW160" s="17"/>
      <c r="AX160" s="17"/>
      <c r="AY160" s="3" t="s">
        <v>147</v>
      </c>
      <c r="AZ160" s="17"/>
      <c r="BA160" s="17"/>
      <c r="BB160" s="17"/>
      <c r="BC160" s="17"/>
      <c r="BD160" s="17"/>
      <c r="BE160" s="134">
        <f t="shared" si="58"/>
        <v>0</v>
      </c>
      <c r="BF160" s="134">
        <f t="shared" si="59"/>
        <v>0</v>
      </c>
      <c r="BG160" s="134">
        <f t="shared" si="60"/>
        <v>0</v>
      </c>
      <c r="BH160" s="134">
        <f t="shared" si="61"/>
        <v>0</v>
      </c>
      <c r="BI160" s="134">
        <f t="shared" si="62"/>
        <v>0</v>
      </c>
      <c r="BJ160" s="3" t="s">
        <v>81</v>
      </c>
      <c r="BK160" s="134">
        <f t="shared" si="63"/>
        <v>0</v>
      </c>
      <c r="BL160" s="3" t="s">
        <v>155</v>
      </c>
      <c r="BM160" s="133" t="s">
        <v>812</v>
      </c>
    </row>
    <row r="161" spans="1:65" ht="16.5" customHeight="1">
      <c r="A161" s="17"/>
      <c r="B161" s="18"/>
      <c r="C161" s="123" t="s">
        <v>631</v>
      </c>
      <c r="D161" s="123" t="s">
        <v>150</v>
      </c>
      <c r="E161" s="124" t="s">
        <v>1214</v>
      </c>
      <c r="F161" s="125" t="s">
        <v>1215</v>
      </c>
      <c r="G161" s="126" t="s">
        <v>306</v>
      </c>
      <c r="H161" s="127">
        <v>1</v>
      </c>
      <c r="I161" s="294"/>
      <c r="J161" s="128">
        <f t="shared" si="54"/>
        <v>0</v>
      </c>
      <c r="K161" s="125" t="s">
        <v>19</v>
      </c>
      <c r="L161" s="18"/>
      <c r="M161" s="129" t="s">
        <v>19</v>
      </c>
      <c r="N161" s="130" t="s">
        <v>44</v>
      </c>
      <c r="O161" s="17"/>
      <c r="P161" s="131">
        <f t="shared" si="55"/>
        <v>0</v>
      </c>
      <c r="Q161" s="131">
        <v>0</v>
      </c>
      <c r="R161" s="131">
        <f t="shared" si="56"/>
        <v>0</v>
      </c>
      <c r="S161" s="131">
        <v>0</v>
      </c>
      <c r="T161" s="132">
        <f t="shared" si="57"/>
        <v>0</v>
      </c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33" t="s">
        <v>155</v>
      </c>
      <c r="AS161" s="17"/>
      <c r="AT161" s="133" t="s">
        <v>150</v>
      </c>
      <c r="AU161" s="133" t="s">
        <v>83</v>
      </c>
      <c r="AV161" s="17"/>
      <c r="AW161" s="17"/>
      <c r="AX161" s="17"/>
      <c r="AY161" s="3" t="s">
        <v>147</v>
      </c>
      <c r="AZ161" s="17"/>
      <c r="BA161" s="17"/>
      <c r="BB161" s="17"/>
      <c r="BC161" s="17"/>
      <c r="BD161" s="17"/>
      <c r="BE161" s="134">
        <f t="shared" si="58"/>
        <v>0</v>
      </c>
      <c r="BF161" s="134">
        <f t="shared" si="59"/>
        <v>0</v>
      </c>
      <c r="BG161" s="134">
        <f t="shared" si="60"/>
        <v>0</v>
      </c>
      <c r="BH161" s="134">
        <f t="shared" si="61"/>
        <v>0</v>
      </c>
      <c r="BI161" s="134">
        <f t="shared" si="62"/>
        <v>0</v>
      </c>
      <c r="BJ161" s="3" t="s">
        <v>81</v>
      </c>
      <c r="BK161" s="134">
        <f t="shared" si="63"/>
        <v>0</v>
      </c>
      <c r="BL161" s="3" t="s">
        <v>155</v>
      </c>
      <c r="BM161" s="133" t="s">
        <v>813</v>
      </c>
    </row>
    <row r="162" spans="1:65" ht="16.5" customHeight="1">
      <c r="A162" s="17"/>
      <c r="B162" s="18"/>
      <c r="C162" s="123" t="s">
        <v>636</v>
      </c>
      <c r="D162" s="123" t="s">
        <v>150</v>
      </c>
      <c r="E162" s="124" t="s">
        <v>1216</v>
      </c>
      <c r="F162" s="125" t="s">
        <v>1217</v>
      </c>
      <c r="G162" s="126" t="s">
        <v>306</v>
      </c>
      <c r="H162" s="127">
        <v>1</v>
      </c>
      <c r="I162" s="294"/>
      <c r="J162" s="128">
        <f t="shared" si="54"/>
        <v>0</v>
      </c>
      <c r="K162" s="125" t="s">
        <v>19</v>
      </c>
      <c r="L162" s="18"/>
      <c r="M162" s="129" t="s">
        <v>19</v>
      </c>
      <c r="N162" s="130" t="s">
        <v>44</v>
      </c>
      <c r="O162" s="17"/>
      <c r="P162" s="131">
        <f t="shared" si="55"/>
        <v>0</v>
      </c>
      <c r="Q162" s="131">
        <v>0</v>
      </c>
      <c r="R162" s="131">
        <f t="shared" si="56"/>
        <v>0</v>
      </c>
      <c r="S162" s="131">
        <v>0</v>
      </c>
      <c r="T162" s="132">
        <f t="shared" si="57"/>
        <v>0</v>
      </c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33" t="s">
        <v>155</v>
      </c>
      <c r="AS162" s="17"/>
      <c r="AT162" s="133" t="s">
        <v>150</v>
      </c>
      <c r="AU162" s="133" t="s">
        <v>83</v>
      </c>
      <c r="AV162" s="17"/>
      <c r="AW162" s="17"/>
      <c r="AX162" s="17"/>
      <c r="AY162" s="3" t="s">
        <v>147</v>
      </c>
      <c r="AZ162" s="17"/>
      <c r="BA162" s="17"/>
      <c r="BB162" s="17"/>
      <c r="BC162" s="17"/>
      <c r="BD162" s="17"/>
      <c r="BE162" s="134">
        <f t="shared" si="58"/>
        <v>0</v>
      </c>
      <c r="BF162" s="134">
        <f t="shared" si="59"/>
        <v>0</v>
      </c>
      <c r="BG162" s="134">
        <f t="shared" si="60"/>
        <v>0</v>
      </c>
      <c r="BH162" s="134">
        <f t="shared" si="61"/>
        <v>0</v>
      </c>
      <c r="BI162" s="134">
        <f t="shared" si="62"/>
        <v>0</v>
      </c>
      <c r="BJ162" s="3" t="s">
        <v>81</v>
      </c>
      <c r="BK162" s="134">
        <f t="shared" si="63"/>
        <v>0</v>
      </c>
      <c r="BL162" s="3" t="s">
        <v>155</v>
      </c>
      <c r="BM162" s="133" t="s">
        <v>814</v>
      </c>
    </row>
    <row r="163" spans="1:65" ht="25.5" customHeight="1">
      <c r="A163" s="111"/>
      <c r="B163" s="112"/>
      <c r="C163" s="111"/>
      <c r="D163" s="113" t="s">
        <v>72</v>
      </c>
      <c r="E163" s="114" t="s">
        <v>836</v>
      </c>
      <c r="F163" s="114" t="s">
        <v>1218</v>
      </c>
      <c r="G163" s="111"/>
      <c r="H163" s="111"/>
      <c r="I163" s="111"/>
      <c r="J163" s="115">
        <f t="shared" ref="J163:J164" si="64">BK163</f>
        <v>0</v>
      </c>
      <c r="K163" s="111"/>
      <c r="L163" s="112"/>
      <c r="M163" s="116"/>
      <c r="N163" s="111"/>
      <c r="O163" s="111"/>
      <c r="P163" s="117">
        <f>P164+P171</f>
        <v>0</v>
      </c>
      <c r="Q163" s="111"/>
      <c r="R163" s="117">
        <f>R164+R171</f>
        <v>0</v>
      </c>
      <c r="S163" s="111"/>
      <c r="T163" s="118">
        <f>T164+T171</f>
        <v>0</v>
      </c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  <c r="AL163" s="111"/>
      <c r="AM163" s="111"/>
      <c r="AN163" s="111"/>
      <c r="AO163" s="111"/>
      <c r="AP163" s="111"/>
      <c r="AQ163" s="111"/>
      <c r="AR163" s="113" t="s">
        <v>81</v>
      </c>
      <c r="AS163" s="111"/>
      <c r="AT163" s="119" t="s">
        <v>72</v>
      </c>
      <c r="AU163" s="119" t="s">
        <v>73</v>
      </c>
      <c r="AV163" s="111"/>
      <c r="AW163" s="111"/>
      <c r="AX163" s="111"/>
      <c r="AY163" s="113" t="s">
        <v>147</v>
      </c>
      <c r="AZ163" s="111"/>
      <c r="BA163" s="111"/>
      <c r="BB163" s="111"/>
      <c r="BC163" s="111"/>
      <c r="BD163" s="111"/>
      <c r="BE163" s="111"/>
      <c r="BF163" s="111"/>
      <c r="BG163" s="111"/>
      <c r="BH163" s="111"/>
      <c r="BI163" s="111"/>
      <c r="BJ163" s="111"/>
      <c r="BK163" s="120">
        <f>BK164+BK171</f>
        <v>0</v>
      </c>
      <c r="BL163" s="111"/>
      <c r="BM163" s="111"/>
    </row>
    <row r="164" spans="1:65" ht="22.5" customHeight="1">
      <c r="A164" s="111"/>
      <c r="B164" s="112"/>
      <c r="C164" s="111"/>
      <c r="D164" s="113" t="s">
        <v>72</v>
      </c>
      <c r="E164" s="121" t="s">
        <v>844</v>
      </c>
      <c r="F164" s="121" t="s">
        <v>1219</v>
      </c>
      <c r="G164" s="111"/>
      <c r="H164" s="111"/>
      <c r="I164" s="111"/>
      <c r="J164" s="122">
        <f t="shared" si="64"/>
        <v>0</v>
      </c>
      <c r="K164" s="111"/>
      <c r="L164" s="112"/>
      <c r="M164" s="116"/>
      <c r="N164" s="111"/>
      <c r="O164" s="111"/>
      <c r="P164" s="117">
        <f>SUM(P165:P170)</f>
        <v>0</v>
      </c>
      <c r="Q164" s="111"/>
      <c r="R164" s="117">
        <f>SUM(R165:R170)</f>
        <v>0</v>
      </c>
      <c r="S164" s="111"/>
      <c r="T164" s="118">
        <f>SUM(T165:T170)</f>
        <v>0</v>
      </c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  <c r="AL164" s="111"/>
      <c r="AM164" s="111"/>
      <c r="AN164" s="111"/>
      <c r="AO164" s="111"/>
      <c r="AP164" s="111"/>
      <c r="AQ164" s="111"/>
      <c r="AR164" s="113" t="s">
        <v>81</v>
      </c>
      <c r="AS164" s="111"/>
      <c r="AT164" s="119" t="s">
        <v>72</v>
      </c>
      <c r="AU164" s="119" t="s">
        <v>81</v>
      </c>
      <c r="AV164" s="111"/>
      <c r="AW164" s="111"/>
      <c r="AX164" s="111"/>
      <c r="AY164" s="113" t="s">
        <v>147</v>
      </c>
      <c r="AZ164" s="111"/>
      <c r="BA164" s="111"/>
      <c r="BB164" s="111"/>
      <c r="BC164" s="111"/>
      <c r="BD164" s="111"/>
      <c r="BE164" s="111"/>
      <c r="BF164" s="111"/>
      <c r="BG164" s="111"/>
      <c r="BH164" s="111"/>
      <c r="BI164" s="111"/>
      <c r="BJ164" s="111"/>
      <c r="BK164" s="120">
        <f>SUM(BK165:BK170)</f>
        <v>0</v>
      </c>
      <c r="BL164" s="111"/>
      <c r="BM164" s="111"/>
    </row>
    <row r="165" spans="1:65" ht="16.5" customHeight="1">
      <c r="A165" s="17"/>
      <c r="B165" s="18"/>
      <c r="C165" s="123" t="s">
        <v>641</v>
      </c>
      <c r="D165" s="123" t="s">
        <v>150</v>
      </c>
      <c r="E165" s="124" t="s">
        <v>1220</v>
      </c>
      <c r="F165" s="125" t="s">
        <v>1221</v>
      </c>
      <c r="G165" s="126" t="s">
        <v>731</v>
      </c>
      <c r="H165" s="127">
        <v>7</v>
      </c>
      <c r="I165" s="294"/>
      <c r="J165" s="128">
        <f t="shared" ref="J165:J169" si="65">ROUND(I165*H165,2)</f>
        <v>0</v>
      </c>
      <c r="K165" s="125" t="s">
        <v>19</v>
      </c>
      <c r="L165" s="18"/>
      <c r="M165" s="129" t="s">
        <v>19</v>
      </c>
      <c r="N165" s="130" t="s">
        <v>44</v>
      </c>
      <c r="O165" s="17"/>
      <c r="P165" s="131">
        <f t="shared" ref="P165:P169" si="66">O165*H165</f>
        <v>0</v>
      </c>
      <c r="Q165" s="131">
        <v>0</v>
      </c>
      <c r="R165" s="131">
        <f t="shared" ref="R165:R169" si="67">Q165*H165</f>
        <v>0</v>
      </c>
      <c r="S165" s="131">
        <v>0</v>
      </c>
      <c r="T165" s="132">
        <f t="shared" ref="T165:T169" si="68">S165*H165</f>
        <v>0</v>
      </c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33" t="s">
        <v>155</v>
      </c>
      <c r="AS165" s="17"/>
      <c r="AT165" s="133" t="s">
        <v>150</v>
      </c>
      <c r="AU165" s="133" t="s">
        <v>83</v>
      </c>
      <c r="AV165" s="17"/>
      <c r="AW165" s="17"/>
      <c r="AX165" s="17"/>
      <c r="AY165" s="3" t="s">
        <v>147</v>
      </c>
      <c r="AZ165" s="17"/>
      <c r="BA165" s="17"/>
      <c r="BB165" s="17"/>
      <c r="BC165" s="17"/>
      <c r="BD165" s="17"/>
      <c r="BE165" s="134">
        <f t="shared" ref="BE165:BE169" si="69">IF(N165="základní",J165,0)</f>
        <v>0</v>
      </c>
      <c r="BF165" s="134">
        <f t="shared" ref="BF165:BF169" si="70">IF(N165="snížená",J165,0)</f>
        <v>0</v>
      </c>
      <c r="BG165" s="134">
        <f t="shared" ref="BG165:BG169" si="71">IF(N165="zákl. přenesená",J165,0)</f>
        <v>0</v>
      </c>
      <c r="BH165" s="134">
        <f t="shared" ref="BH165:BH169" si="72">IF(N165="sníž. přenesená",J165,0)</f>
        <v>0</v>
      </c>
      <c r="BI165" s="134">
        <f t="shared" ref="BI165:BI169" si="73">IF(N165="nulová",J165,0)</f>
        <v>0</v>
      </c>
      <c r="BJ165" s="3" t="s">
        <v>81</v>
      </c>
      <c r="BK165" s="134">
        <f t="shared" ref="BK165:BK169" si="74">ROUND(I165*H165,2)</f>
        <v>0</v>
      </c>
      <c r="BL165" s="3" t="s">
        <v>155</v>
      </c>
      <c r="BM165" s="133" t="s">
        <v>815</v>
      </c>
    </row>
    <row r="166" spans="1:65" ht="16.5" customHeight="1">
      <c r="A166" s="17"/>
      <c r="B166" s="18"/>
      <c r="C166" s="123" t="s">
        <v>646</v>
      </c>
      <c r="D166" s="123" t="s">
        <v>150</v>
      </c>
      <c r="E166" s="124" t="s">
        <v>1185</v>
      </c>
      <c r="F166" s="125" t="s">
        <v>1186</v>
      </c>
      <c r="G166" s="126" t="s">
        <v>731</v>
      </c>
      <c r="H166" s="127">
        <v>7</v>
      </c>
      <c r="I166" s="294"/>
      <c r="J166" s="128">
        <f t="shared" si="65"/>
        <v>0</v>
      </c>
      <c r="K166" s="125" t="s">
        <v>19</v>
      </c>
      <c r="L166" s="18"/>
      <c r="M166" s="129" t="s">
        <v>19</v>
      </c>
      <c r="N166" s="130" t="s">
        <v>44</v>
      </c>
      <c r="O166" s="17"/>
      <c r="P166" s="131">
        <f t="shared" si="66"/>
        <v>0</v>
      </c>
      <c r="Q166" s="131">
        <v>0</v>
      </c>
      <c r="R166" s="131">
        <f t="shared" si="67"/>
        <v>0</v>
      </c>
      <c r="S166" s="131">
        <v>0</v>
      </c>
      <c r="T166" s="132">
        <f t="shared" si="68"/>
        <v>0</v>
      </c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33" t="s">
        <v>155</v>
      </c>
      <c r="AS166" s="17"/>
      <c r="AT166" s="133" t="s">
        <v>150</v>
      </c>
      <c r="AU166" s="133" t="s">
        <v>83</v>
      </c>
      <c r="AV166" s="17"/>
      <c r="AW166" s="17"/>
      <c r="AX166" s="17"/>
      <c r="AY166" s="3" t="s">
        <v>147</v>
      </c>
      <c r="AZ166" s="17"/>
      <c r="BA166" s="17"/>
      <c r="BB166" s="17"/>
      <c r="BC166" s="17"/>
      <c r="BD166" s="17"/>
      <c r="BE166" s="134">
        <f t="shared" si="69"/>
        <v>0</v>
      </c>
      <c r="BF166" s="134">
        <f t="shared" si="70"/>
        <v>0</v>
      </c>
      <c r="BG166" s="134">
        <f t="shared" si="71"/>
        <v>0</v>
      </c>
      <c r="BH166" s="134">
        <f t="shared" si="72"/>
        <v>0</v>
      </c>
      <c r="BI166" s="134">
        <f t="shared" si="73"/>
        <v>0</v>
      </c>
      <c r="BJ166" s="3" t="s">
        <v>81</v>
      </c>
      <c r="BK166" s="134">
        <f t="shared" si="74"/>
        <v>0</v>
      </c>
      <c r="BL166" s="3" t="s">
        <v>155</v>
      </c>
      <c r="BM166" s="133" t="s">
        <v>816</v>
      </c>
    </row>
    <row r="167" spans="1:65" ht="16.5" customHeight="1">
      <c r="A167" s="17"/>
      <c r="B167" s="18"/>
      <c r="C167" s="123" t="s">
        <v>651</v>
      </c>
      <c r="D167" s="123" t="s">
        <v>150</v>
      </c>
      <c r="E167" s="124" t="s">
        <v>1222</v>
      </c>
      <c r="F167" s="125" t="s">
        <v>1223</v>
      </c>
      <c r="G167" s="126" t="s">
        <v>188</v>
      </c>
      <c r="H167" s="127">
        <v>300</v>
      </c>
      <c r="I167" s="294"/>
      <c r="J167" s="128">
        <f t="shared" si="65"/>
        <v>0</v>
      </c>
      <c r="K167" s="125" t="s">
        <v>19</v>
      </c>
      <c r="L167" s="18"/>
      <c r="M167" s="129" t="s">
        <v>19</v>
      </c>
      <c r="N167" s="130" t="s">
        <v>44</v>
      </c>
      <c r="O167" s="17"/>
      <c r="P167" s="131">
        <f t="shared" si="66"/>
        <v>0</v>
      </c>
      <c r="Q167" s="131">
        <v>0</v>
      </c>
      <c r="R167" s="131">
        <f t="shared" si="67"/>
        <v>0</v>
      </c>
      <c r="S167" s="131">
        <v>0</v>
      </c>
      <c r="T167" s="132">
        <f t="shared" si="68"/>
        <v>0</v>
      </c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33" t="s">
        <v>155</v>
      </c>
      <c r="AS167" s="17"/>
      <c r="AT167" s="133" t="s">
        <v>150</v>
      </c>
      <c r="AU167" s="133" t="s">
        <v>83</v>
      </c>
      <c r="AV167" s="17"/>
      <c r="AW167" s="17"/>
      <c r="AX167" s="17"/>
      <c r="AY167" s="3" t="s">
        <v>147</v>
      </c>
      <c r="AZ167" s="17"/>
      <c r="BA167" s="17"/>
      <c r="BB167" s="17"/>
      <c r="BC167" s="17"/>
      <c r="BD167" s="17"/>
      <c r="BE167" s="134">
        <f t="shared" si="69"/>
        <v>0</v>
      </c>
      <c r="BF167" s="134">
        <f t="shared" si="70"/>
        <v>0</v>
      </c>
      <c r="BG167" s="134">
        <f t="shared" si="71"/>
        <v>0</v>
      </c>
      <c r="BH167" s="134">
        <f t="shared" si="72"/>
        <v>0</v>
      </c>
      <c r="BI167" s="134">
        <f t="shared" si="73"/>
        <v>0</v>
      </c>
      <c r="BJ167" s="3" t="s">
        <v>81</v>
      </c>
      <c r="BK167" s="134">
        <f t="shared" si="74"/>
        <v>0</v>
      </c>
      <c r="BL167" s="3" t="s">
        <v>155</v>
      </c>
      <c r="BM167" s="133" t="s">
        <v>817</v>
      </c>
    </row>
    <row r="168" spans="1:65" ht="16.5" customHeight="1">
      <c r="A168" s="17"/>
      <c r="B168" s="18"/>
      <c r="C168" s="123" t="s">
        <v>657</v>
      </c>
      <c r="D168" s="123" t="s">
        <v>150</v>
      </c>
      <c r="E168" s="124" t="s">
        <v>1224</v>
      </c>
      <c r="F168" s="125" t="s">
        <v>1225</v>
      </c>
      <c r="G168" s="126" t="s">
        <v>188</v>
      </c>
      <c r="H168" s="127">
        <v>150</v>
      </c>
      <c r="I168" s="294"/>
      <c r="J168" s="128">
        <f t="shared" si="65"/>
        <v>0</v>
      </c>
      <c r="K168" s="125" t="s">
        <v>19</v>
      </c>
      <c r="L168" s="18"/>
      <c r="M168" s="129" t="s">
        <v>19</v>
      </c>
      <c r="N168" s="130" t="s">
        <v>44</v>
      </c>
      <c r="O168" s="17"/>
      <c r="P168" s="131">
        <f t="shared" si="66"/>
        <v>0</v>
      </c>
      <c r="Q168" s="131">
        <v>0</v>
      </c>
      <c r="R168" s="131">
        <f t="shared" si="67"/>
        <v>0</v>
      </c>
      <c r="S168" s="131">
        <v>0</v>
      </c>
      <c r="T168" s="132">
        <f t="shared" si="68"/>
        <v>0</v>
      </c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33" t="s">
        <v>155</v>
      </c>
      <c r="AS168" s="17"/>
      <c r="AT168" s="133" t="s">
        <v>150</v>
      </c>
      <c r="AU168" s="133" t="s">
        <v>83</v>
      </c>
      <c r="AV168" s="17"/>
      <c r="AW168" s="17"/>
      <c r="AX168" s="17"/>
      <c r="AY168" s="3" t="s">
        <v>147</v>
      </c>
      <c r="AZ168" s="17"/>
      <c r="BA168" s="17"/>
      <c r="BB168" s="17"/>
      <c r="BC168" s="17"/>
      <c r="BD168" s="17"/>
      <c r="BE168" s="134">
        <f t="shared" si="69"/>
        <v>0</v>
      </c>
      <c r="BF168" s="134">
        <f t="shared" si="70"/>
        <v>0</v>
      </c>
      <c r="BG168" s="134">
        <f t="shared" si="71"/>
        <v>0</v>
      </c>
      <c r="BH168" s="134">
        <f t="shared" si="72"/>
        <v>0</v>
      </c>
      <c r="BI168" s="134">
        <f t="shared" si="73"/>
        <v>0</v>
      </c>
      <c r="BJ168" s="3" t="s">
        <v>81</v>
      </c>
      <c r="BK168" s="134">
        <f t="shared" si="74"/>
        <v>0</v>
      </c>
      <c r="BL168" s="3" t="s">
        <v>155</v>
      </c>
      <c r="BM168" s="133" t="s">
        <v>818</v>
      </c>
    </row>
    <row r="169" spans="1:65" ht="16.5" customHeight="1">
      <c r="A169" s="17"/>
      <c r="B169" s="18"/>
      <c r="C169" s="123" t="s">
        <v>662</v>
      </c>
      <c r="D169" s="123" t="s">
        <v>150</v>
      </c>
      <c r="E169" s="124" t="s">
        <v>1226</v>
      </c>
      <c r="F169" s="125" t="s">
        <v>1190</v>
      </c>
      <c r="G169" s="126" t="s">
        <v>306</v>
      </c>
      <c r="H169" s="127">
        <v>1</v>
      </c>
      <c r="I169" s="294"/>
      <c r="J169" s="128">
        <f t="shared" si="65"/>
        <v>0</v>
      </c>
      <c r="K169" s="125" t="s">
        <v>19</v>
      </c>
      <c r="L169" s="18"/>
      <c r="M169" s="129" t="s">
        <v>19</v>
      </c>
      <c r="N169" s="130" t="s">
        <v>44</v>
      </c>
      <c r="O169" s="17"/>
      <c r="P169" s="131">
        <f t="shared" si="66"/>
        <v>0</v>
      </c>
      <c r="Q169" s="131">
        <v>0</v>
      </c>
      <c r="R169" s="131">
        <f t="shared" si="67"/>
        <v>0</v>
      </c>
      <c r="S169" s="131">
        <v>0</v>
      </c>
      <c r="T169" s="132">
        <f t="shared" si="68"/>
        <v>0</v>
      </c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33" t="s">
        <v>155</v>
      </c>
      <c r="AS169" s="17"/>
      <c r="AT169" s="133" t="s">
        <v>150</v>
      </c>
      <c r="AU169" s="133" t="s">
        <v>83</v>
      </c>
      <c r="AV169" s="17"/>
      <c r="AW169" s="17"/>
      <c r="AX169" s="17"/>
      <c r="AY169" s="3" t="s">
        <v>147</v>
      </c>
      <c r="AZ169" s="17"/>
      <c r="BA169" s="17"/>
      <c r="BB169" s="17"/>
      <c r="BC169" s="17"/>
      <c r="BD169" s="17"/>
      <c r="BE169" s="134">
        <f t="shared" si="69"/>
        <v>0</v>
      </c>
      <c r="BF169" s="134">
        <f t="shared" si="70"/>
        <v>0</v>
      </c>
      <c r="BG169" s="134">
        <f t="shared" si="71"/>
        <v>0</v>
      </c>
      <c r="BH169" s="134">
        <f t="shared" si="72"/>
        <v>0</v>
      </c>
      <c r="BI169" s="134">
        <f t="shared" si="73"/>
        <v>0</v>
      </c>
      <c r="BJ169" s="3" t="s">
        <v>81</v>
      </c>
      <c r="BK169" s="134">
        <f t="shared" si="74"/>
        <v>0</v>
      </c>
      <c r="BL169" s="3" t="s">
        <v>155</v>
      </c>
      <c r="BM169" s="133" t="s">
        <v>821</v>
      </c>
    </row>
    <row r="170" spans="1:65" ht="15.75" customHeight="1">
      <c r="A170" s="17"/>
      <c r="B170" s="18"/>
      <c r="C170" s="17"/>
      <c r="D170" s="140" t="s">
        <v>391</v>
      </c>
      <c r="E170" s="17"/>
      <c r="F170" s="171" t="s">
        <v>1227</v>
      </c>
      <c r="G170" s="17"/>
      <c r="H170" s="17"/>
      <c r="I170" s="17"/>
      <c r="J170" s="17"/>
      <c r="K170" s="17"/>
      <c r="L170" s="18"/>
      <c r="M170" s="137"/>
      <c r="N170" s="17"/>
      <c r="O170" s="17"/>
      <c r="P170" s="17"/>
      <c r="Q170" s="17"/>
      <c r="R170" s="17"/>
      <c r="S170" s="17"/>
      <c r="T170" s="41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3" t="s">
        <v>391</v>
      </c>
      <c r="AU170" s="3" t="s">
        <v>83</v>
      </c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</row>
    <row r="171" spans="1:65" ht="22.5" customHeight="1">
      <c r="A171" s="111"/>
      <c r="B171" s="112"/>
      <c r="C171" s="111"/>
      <c r="D171" s="113" t="s">
        <v>72</v>
      </c>
      <c r="E171" s="121" t="s">
        <v>834</v>
      </c>
      <c r="F171" s="121" t="s">
        <v>1207</v>
      </c>
      <c r="G171" s="111"/>
      <c r="H171" s="111"/>
      <c r="I171" s="111"/>
      <c r="J171" s="122">
        <f>BK171</f>
        <v>0</v>
      </c>
      <c r="K171" s="111"/>
      <c r="L171" s="112"/>
      <c r="M171" s="116"/>
      <c r="N171" s="111"/>
      <c r="O171" s="111"/>
      <c r="P171" s="117">
        <f>SUM(P172:P177)</f>
        <v>0</v>
      </c>
      <c r="Q171" s="111"/>
      <c r="R171" s="117">
        <f>SUM(R172:R177)</f>
        <v>0</v>
      </c>
      <c r="S171" s="111"/>
      <c r="T171" s="118">
        <f>SUM(T172:T177)</f>
        <v>0</v>
      </c>
      <c r="U171" s="111"/>
      <c r="V171" s="111"/>
      <c r="W171" s="111"/>
      <c r="X171" s="111"/>
      <c r="Y171" s="111"/>
      <c r="Z171" s="111"/>
      <c r="AA171" s="111"/>
      <c r="AB171" s="111"/>
      <c r="AC171" s="111"/>
      <c r="AD171" s="111"/>
      <c r="AE171" s="111"/>
      <c r="AF171" s="111"/>
      <c r="AG171" s="111"/>
      <c r="AH171" s="111"/>
      <c r="AI171" s="111"/>
      <c r="AJ171" s="111"/>
      <c r="AK171" s="111"/>
      <c r="AL171" s="111"/>
      <c r="AM171" s="111"/>
      <c r="AN171" s="111"/>
      <c r="AO171" s="111"/>
      <c r="AP171" s="111"/>
      <c r="AQ171" s="111"/>
      <c r="AR171" s="113" t="s">
        <v>81</v>
      </c>
      <c r="AS171" s="111"/>
      <c r="AT171" s="119" t="s">
        <v>72</v>
      </c>
      <c r="AU171" s="119" t="s">
        <v>81</v>
      </c>
      <c r="AV171" s="111"/>
      <c r="AW171" s="111"/>
      <c r="AX171" s="111"/>
      <c r="AY171" s="113" t="s">
        <v>147</v>
      </c>
      <c r="AZ171" s="111"/>
      <c r="BA171" s="111"/>
      <c r="BB171" s="111"/>
      <c r="BC171" s="111"/>
      <c r="BD171" s="111"/>
      <c r="BE171" s="111"/>
      <c r="BF171" s="111"/>
      <c r="BG171" s="111"/>
      <c r="BH171" s="111"/>
      <c r="BI171" s="111"/>
      <c r="BJ171" s="111"/>
      <c r="BK171" s="120">
        <f>SUM(BK172:BK177)</f>
        <v>0</v>
      </c>
      <c r="BL171" s="111"/>
      <c r="BM171" s="111"/>
    </row>
    <row r="172" spans="1:65" ht="16.5" customHeight="1">
      <c r="A172" s="17"/>
      <c r="B172" s="18"/>
      <c r="C172" s="123" t="s">
        <v>669</v>
      </c>
      <c r="D172" s="123" t="s">
        <v>150</v>
      </c>
      <c r="E172" s="124" t="s">
        <v>1228</v>
      </c>
      <c r="F172" s="125" t="s">
        <v>1229</v>
      </c>
      <c r="G172" s="126" t="s">
        <v>306</v>
      </c>
      <c r="H172" s="127">
        <v>1</v>
      </c>
      <c r="I172" s="294"/>
      <c r="J172" s="128">
        <f t="shared" ref="J172:J177" si="75">ROUND(I172*H172,2)</f>
        <v>0</v>
      </c>
      <c r="K172" s="125" t="s">
        <v>19</v>
      </c>
      <c r="L172" s="18"/>
      <c r="M172" s="129" t="s">
        <v>19</v>
      </c>
      <c r="N172" s="130" t="s">
        <v>44</v>
      </c>
      <c r="O172" s="17"/>
      <c r="P172" s="131">
        <f t="shared" ref="P172:P177" si="76">O172*H172</f>
        <v>0</v>
      </c>
      <c r="Q172" s="131">
        <v>0</v>
      </c>
      <c r="R172" s="131">
        <f t="shared" ref="R172:R177" si="77">Q172*H172</f>
        <v>0</v>
      </c>
      <c r="S172" s="131">
        <v>0</v>
      </c>
      <c r="T172" s="132">
        <f t="shared" ref="T172:T177" si="78">S172*H172</f>
        <v>0</v>
      </c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33" t="s">
        <v>155</v>
      </c>
      <c r="AS172" s="17"/>
      <c r="AT172" s="133" t="s">
        <v>150</v>
      </c>
      <c r="AU172" s="133" t="s">
        <v>83</v>
      </c>
      <c r="AV172" s="17"/>
      <c r="AW172" s="17"/>
      <c r="AX172" s="17"/>
      <c r="AY172" s="3" t="s">
        <v>147</v>
      </c>
      <c r="AZ172" s="17"/>
      <c r="BA172" s="17"/>
      <c r="BB172" s="17"/>
      <c r="BC172" s="17"/>
      <c r="BD172" s="17"/>
      <c r="BE172" s="134">
        <f t="shared" ref="BE172:BE177" si="79">IF(N172="základní",J172,0)</f>
        <v>0</v>
      </c>
      <c r="BF172" s="134">
        <f t="shared" ref="BF172:BF177" si="80">IF(N172="snížená",J172,0)</f>
        <v>0</v>
      </c>
      <c r="BG172" s="134">
        <f t="shared" ref="BG172:BG177" si="81">IF(N172="zákl. přenesená",J172,0)</f>
        <v>0</v>
      </c>
      <c r="BH172" s="134">
        <f t="shared" ref="BH172:BH177" si="82">IF(N172="sníž. přenesená",J172,0)</f>
        <v>0</v>
      </c>
      <c r="BI172" s="134">
        <f t="shared" ref="BI172:BI177" si="83">IF(N172="nulová",J172,0)</f>
        <v>0</v>
      </c>
      <c r="BJ172" s="3" t="s">
        <v>81</v>
      </c>
      <c r="BK172" s="134">
        <f t="shared" ref="BK172:BK177" si="84">ROUND(I172*H172,2)</f>
        <v>0</v>
      </c>
      <c r="BL172" s="3" t="s">
        <v>155</v>
      </c>
      <c r="BM172" s="133" t="s">
        <v>822</v>
      </c>
    </row>
    <row r="173" spans="1:65" ht="16.5" customHeight="1">
      <c r="A173" s="17"/>
      <c r="B173" s="18"/>
      <c r="C173" s="123" t="s">
        <v>676</v>
      </c>
      <c r="D173" s="123" t="s">
        <v>150</v>
      </c>
      <c r="E173" s="124" t="s">
        <v>1230</v>
      </c>
      <c r="F173" s="125" t="s">
        <v>1231</v>
      </c>
      <c r="G173" s="126" t="s">
        <v>306</v>
      </c>
      <c r="H173" s="127">
        <v>1</v>
      </c>
      <c r="I173" s="294"/>
      <c r="J173" s="128">
        <f t="shared" si="75"/>
        <v>0</v>
      </c>
      <c r="K173" s="125" t="s">
        <v>19</v>
      </c>
      <c r="L173" s="18"/>
      <c r="M173" s="129" t="s">
        <v>19</v>
      </c>
      <c r="N173" s="130" t="s">
        <v>44</v>
      </c>
      <c r="O173" s="17"/>
      <c r="P173" s="131">
        <f t="shared" si="76"/>
        <v>0</v>
      </c>
      <c r="Q173" s="131">
        <v>0</v>
      </c>
      <c r="R173" s="131">
        <f t="shared" si="77"/>
        <v>0</v>
      </c>
      <c r="S173" s="131">
        <v>0</v>
      </c>
      <c r="T173" s="132">
        <f t="shared" si="78"/>
        <v>0</v>
      </c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33" t="s">
        <v>155</v>
      </c>
      <c r="AS173" s="17"/>
      <c r="AT173" s="133" t="s">
        <v>150</v>
      </c>
      <c r="AU173" s="133" t="s">
        <v>83</v>
      </c>
      <c r="AV173" s="17"/>
      <c r="AW173" s="17"/>
      <c r="AX173" s="17"/>
      <c r="AY173" s="3" t="s">
        <v>147</v>
      </c>
      <c r="AZ173" s="17"/>
      <c r="BA173" s="17"/>
      <c r="BB173" s="17"/>
      <c r="BC173" s="17"/>
      <c r="BD173" s="17"/>
      <c r="BE173" s="134">
        <f t="shared" si="79"/>
        <v>0</v>
      </c>
      <c r="BF173" s="134">
        <f t="shared" si="80"/>
        <v>0</v>
      </c>
      <c r="BG173" s="134">
        <f t="shared" si="81"/>
        <v>0</v>
      </c>
      <c r="BH173" s="134">
        <f t="shared" si="82"/>
        <v>0</v>
      </c>
      <c r="BI173" s="134">
        <f t="shared" si="83"/>
        <v>0</v>
      </c>
      <c r="BJ173" s="3" t="s">
        <v>81</v>
      </c>
      <c r="BK173" s="134">
        <f t="shared" si="84"/>
        <v>0</v>
      </c>
      <c r="BL173" s="3" t="s">
        <v>155</v>
      </c>
      <c r="BM173" s="133" t="s">
        <v>823</v>
      </c>
    </row>
    <row r="174" spans="1:65" ht="16.5" customHeight="1">
      <c r="A174" s="17"/>
      <c r="B174" s="18"/>
      <c r="C174" s="123" t="s">
        <v>681</v>
      </c>
      <c r="D174" s="123" t="s">
        <v>150</v>
      </c>
      <c r="E174" s="124" t="s">
        <v>1232</v>
      </c>
      <c r="F174" s="125" t="s">
        <v>1233</v>
      </c>
      <c r="G174" s="126" t="s">
        <v>306</v>
      </c>
      <c r="H174" s="127">
        <v>1</v>
      </c>
      <c r="I174" s="294"/>
      <c r="J174" s="128">
        <f t="shared" si="75"/>
        <v>0</v>
      </c>
      <c r="K174" s="125" t="s">
        <v>19</v>
      </c>
      <c r="L174" s="18"/>
      <c r="M174" s="129" t="s">
        <v>19</v>
      </c>
      <c r="N174" s="130" t="s">
        <v>44</v>
      </c>
      <c r="O174" s="17"/>
      <c r="P174" s="131">
        <f t="shared" si="76"/>
        <v>0</v>
      </c>
      <c r="Q174" s="131">
        <v>0</v>
      </c>
      <c r="R174" s="131">
        <f t="shared" si="77"/>
        <v>0</v>
      </c>
      <c r="S174" s="131">
        <v>0</v>
      </c>
      <c r="T174" s="132">
        <f t="shared" si="78"/>
        <v>0</v>
      </c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33" t="s">
        <v>155</v>
      </c>
      <c r="AS174" s="17"/>
      <c r="AT174" s="133" t="s">
        <v>150</v>
      </c>
      <c r="AU174" s="133" t="s">
        <v>83</v>
      </c>
      <c r="AV174" s="17"/>
      <c r="AW174" s="17"/>
      <c r="AX174" s="17"/>
      <c r="AY174" s="3" t="s">
        <v>147</v>
      </c>
      <c r="AZ174" s="17"/>
      <c r="BA174" s="17"/>
      <c r="BB174" s="17"/>
      <c r="BC174" s="17"/>
      <c r="BD174" s="17"/>
      <c r="BE174" s="134">
        <f t="shared" si="79"/>
        <v>0</v>
      </c>
      <c r="BF174" s="134">
        <f t="shared" si="80"/>
        <v>0</v>
      </c>
      <c r="BG174" s="134">
        <f t="shared" si="81"/>
        <v>0</v>
      </c>
      <c r="BH174" s="134">
        <f t="shared" si="82"/>
        <v>0</v>
      </c>
      <c r="BI174" s="134">
        <f t="shared" si="83"/>
        <v>0</v>
      </c>
      <c r="BJ174" s="3" t="s">
        <v>81</v>
      </c>
      <c r="BK174" s="134">
        <f t="shared" si="84"/>
        <v>0</v>
      </c>
      <c r="BL174" s="3" t="s">
        <v>155</v>
      </c>
      <c r="BM174" s="133" t="s">
        <v>824</v>
      </c>
    </row>
    <row r="175" spans="1:65" ht="16.5" customHeight="1">
      <c r="A175" s="17"/>
      <c r="B175" s="18"/>
      <c r="C175" s="123" t="s">
        <v>688</v>
      </c>
      <c r="D175" s="123" t="s">
        <v>150</v>
      </c>
      <c r="E175" s="124" t="s">
        <v>1234</v>
      </c>
      <c r="F175" s="125" t="s">
        <v>1235</v>
      </c>
      <c r="G175" s="126" t="s">
        <v>306</v>
      </c>
      <c r="H175" s="127">
        <v>1</v>
      </c>
      <c r="I175" s="294"/>
      <c r="J175" s="128">
        <f t="shared" si="75"/>
        <v>0</v>
      </c>
      <c r="K175" s="125" t="s">
        <v>19</v>
      </c>
      <c r="L175" s="18"/>
      <c r="M175" s="129" t="s">
        <v>19</v>
      </c>
      <c r="N175" s="130" t="s">
        <v>44</v>
      </c>
      <c r="O175" s="17"/>
      <c r="P175" s="131">
        <f t="shared" si="76"/>
        <v>0</v>
      </c>
      <c r="Q175" s="131">
        <v>0</v>
      </c>
      <c r="R175" s="131">
        <f t="shared" si="77"/>
        <v>0</v>
      </c>
      <c r="S175" s="131">
        <v>0</v>
      </c>
      <c r="T175" s="132">
        <f t="shared" si="78"/>
        <v>0</v>
      </c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33" t="s">
        <v>155</v>
      </c>
      <c r="AS175" s="17"/>
      <c r="AT175" s="133" t="s">
        <v>150</v>
      </c>
      <c r="AU175" s="133" t="s">
        <v>83</v>
      </c>
      <c r="AV175" s="17"/>
      <c r="AW175" s="17"/>
      <c r="AX175" s="17"/>
      <c r="AY175" s="3" t="s">
        <v>147</v>
      </c>
      <c r="AZ175" s="17"/>
      <c r="BA175" s="17"/>
      <c r="BB175" s="17"/>
      <c r="BC175" s="17"/>
      <c r="BD175" s="17"/>
      <c r="BE175" s="134">
        <f t="shared" si="79"/>
        <v>0</v>
      </c>
      <c r="BF175" s="134">
        <f t="shared" si="80"/>
        <v>0</v>
      </c>
      <c r="BG175" s="134">
        <f t="shared" si="81"/>
        <v>0</v>
      </c>
      <c r="BH175" s="134">
        <f t="shared" si="82"/>
        <v>0</v>
      </c>
      <c r="BI175" s="134">
        <f t="shared" si="83"/>
        <v>0</v>
      </c>
      <c r="BJ175" s="3" t="s">
        <v>81</v>
      </c>
      <c r="BK175" s="134">
        <f t="shared" si="84"/>
        <v>0</v>
      </c>
      <c r="BL175" s="3" t="s">
        <v>155</v>
      </c>
      <c r="BM175" s="133" t="s">
        <v>829</v>
      </c>
    </row>
    <row r="176" spans="1:65" ht="16.5" customHeight="1">
      <c r="A176" s="17"/>
      <c r="B176" s="18"/>
      <c r="C176" s="123" t="s">
        <v>694</v>
      </c>
      <c r="D176" s="123" t="s">
        <v>150</v>
      </c>
      <c r="E176" s="124" t="s">
        <v>1236</v>
      </c>
      <c r="F176" s="125" t="s">
        <v>1237</v>
      </c>
      <c r="G176" s="126" t="s">
        <v>306</v>
      </c>
      <c r="H176" s="127">
        <v>1</v>
      </c>
      <c r="I176" s="294"/>
      <c r="J176" s="128">
        <f t="shared" si="75"/>
        <v>0</v>
      </c>
      <c r="K176" s="125" t="s">
        <v>19</v>
      </c>
      <c r="L176" s="18"/>
      <c r="M176" s="129" t="s">
        <v>19</v>
      </c>
      <c r="N176" s="130" t="s">
        <v>44</v>
      </c>
      <c r="O176" s="17"/>
      <c r="P176" s="131">
        <f t="shared" si="76"/>
        <v>0</v>
      </c>
      <c r="Q176" s="131">
        <v>0</v>
      </c>
      <c r="R176" s="131">
        <f t="shared" si="77"/>
        <v>0</v>
      </c>
      <c r="S176" s="131">
        <v>0</v>
      </c>
      <c r="T176" s="132">
        <f t="shared" si="78"/>
        <v>0</v>
      </c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33" t="s">
        <v>155</v>
      </c>
      <c r="AS176" s="17"/>
      <c r="AT176" s="133" t="s">
        <v>150</v>
      </c>
      <c r="AU176" s="133" t="s">
        <v>83</v>
      </c>
      <c r="AV176" s="17"/>
      <c r="AW176" s="17"/>
      <c r="AX176" s="17"/>
      <c r="AY176" s="3" t="s">
        <v>147</v>
      </c>
      <c r="AZ176" s="17"/>
      <c r="BA176" s="17"/>
      <c r="BB176" s="17"/>
      <c r="BC176" s="17"/>
      <c r="BD176" s="17"/>
      <c r="BE176" s="134">
        <f t="shared" si="79"/>
        <v>0</v>
      </c>
      <c r="BF176" s="134">
        <f t="shared" si="80"/>
        <v>0</v>
      </c>
      <c r="BG176" s="134">
        <f t="shared" si="81"/>
        <v>0</v>
      </c>
      <c r="BH176" s="134">
        <f t="shared" si="82"/>
        <v>0</v>
      </c>
      <c r="BI176" s="134">
        <f t="shared" si="83"/>
        <v>0</v>
      </c>
      <c r="BJ176" s="3" t="s">
        <v>81</v>
      </c>
      <c r="BK176" s="134">
        <f t="shared" si="84"/>
        <v>0</v>
      </c>
      <c r="BL176" s="3" t="s">
        <v>155</v>
      </c>
      <c r="BM176" s="133" t="s">
        <v>833</v>
      </c>
    </row>
    <row r="177" spans="1:65" ht="16.5" customHeight="1">
      <c r="A177" s="17"/>
      <c r="B177" s="18"/>
      <c r="C177" s="123" t="s">
        <v>699</v>
      </c>
      <c r="D177" s="123" t="s">
        <v>150</v>
      </c>
      <c r="E177" s="124" t="s">
        <v>1238</v>
      </c>
      <c r="F177" s="125" t="s">
        <v>1239</v>
      </c>
      <c r="G177" s="126" t="s">
        <v>306</v>
      </c>
      <c r="H177" s="127">
        <v>1</v>
      </c>
      <c r="I177" s="294"/>
      <c r="J177" s="128">
        <f t="shared" si="75"/>
        <v>0</v>
      </c>
      <c r="K177" s="125" t="s">
        <v>19</v>
      </c>
      <c r="L177" s="18"/>
      <c r="M177" s="175" t="s">
        <v>19</v>
      </c>
      <c r="N177" s="176" t="s">
        <v>44</v>
      </c>
      <c r="O177" s="173"/>
      <c r="P177" s="177">
        <f t="shared" si="76"/>
        <v>0</v>
      </c>
      <c r="Q177" s="177">
        <v>0</v>
      </c>
      <c r="R177" s="177">
        <f t="shared" si="77"/>
        <v>0</v>
      </c>
      <c r="S177" s="177">
        <v>0</v>
      </c>
      <c r="T177" s="178">
        <f t="shared" si="78"/>
        <v>0</v>
      </c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33" t="s">
        <v>155</v>
      </c>
      <c r="AS177" s="17"/>
      <c r="AT177" s="133" t="s">
        <v>150</v>
      </c>
      <c r="AU177" s="133" t="s">
        <v>83</v>
      </c>
      <c r="AV177" s="17"/>
      <c r="AW177" s="17"/>
      <c r="AX177" s="17"/>
      <c r="AY177" s="3" t="s">
        <v>147</v>
      </c>
      <c r="AZ177" s="17"/>
      <c r="BA177" s="17"/>
      <c r="BB177" s="17"/>
      <c r="BC177" s="17"/>
      <c r="BD177" s="17"/>
      <c r="BE177" s="134">
        <f t="shared" si="79"/>
        <v>0</v>
      </c>
      <c r="BF177" s="134">
        <f t="shared" si="80"/>
        <v>0</v>
      </c>
      <c r="BG177" s="134">
        <f t="shared" si="81"/>
        <v>0</v>
      </c>
      <c r="BH177" s="134">
        <f t="shared" si="82"/>
        <v>0</v>
      </c>
      <c r="BI177" s="134">
        <f t="shared" si="83"/>
        <v>0</v>
      </c>
      <c r="BJ177" s="3" t="s">
        <v>81</v>
      </c>
      <c r="BK177" s="134">
        <f t="shared" si="84"/>
        <v>0</v>
      </c>
      <c r="BL177" s="3" t="s">
        <v>155</v>
      </c>
      <c r="BM177" s="133" t="s">
        <v>840</v>
      </c>
    </row>
    <row r="178" spans="1:65" ht="6.75" customHeight="1">
      <c r="A178" s="17"/>
      <c r="B178" s="28"/>
      <c r="C178" s="29"/>
      <c r="D178" s="29"/>
      <c r="E178" s="29"/>
      <c r="F178" s="29"/>
      <c r="G178" s="29"/>
      <c r="H178" s="29"/>
      <c r="I178" s="29"/>
      <c r="J178" s="29"/>
      <c r="K178" s="29"/>
      <c r="L178" s="18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A178" s="17"/>
      <c r="BB178" s="17"/>
      <c r="BC178" s="17"/>
      <c r="BD178" s="17"/>
      <c r="BE178" s="17"/>
      <c r="BF178" s="17"/>
      <c r="BG178" s="17"/>
      <c r="BH178" s="17"/>
      <c r="BI178" s="17"/>
      <c r="BJ178" s="17"/>
      <c r="BK178" s="17"/>
      <c r="BL178" s="17"/>
      <c r="BM178" s="17"/>
    </row>
    <row r="179" spans="1:65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FvTfDGdeOp1wX13snspySgBBHtehM6XkneBP1UOfW9ibrjxQveeT6JJXFATVF9+36vkP7UBBcCH3yb6mFa1Tig==" saltValue="L9t2fqyyFyzyR2iDdLYvQQ==" spinCount="100000" sheet="1" objects="1" scenarios="1"/>
  <autoFilter ref="C88:K177" xr:uid="{00000000-0009-0000-0000-000005000000}"/>
  <mergeCells count="9">
    <mergeCell ref="E79:H79"/>
    <mergeCell ref="E81:H81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M1000"/>
  <sheetViews>
    <sheetView showGridLines="0" topLeftCell="A91" workbookViewId="0">
      <selection activeCell="I119" activeCellId="10" sqref="I86 I88 I90 I92 I94 I96 I98:I100 I103:I108 I110:I113 I116:I117 I119:I121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98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1240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ROUND(J83,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ROUND((SUM(BE83:BE121)),  2)</f>
        <v>0</v>
      </c>
      <c r="G33" s="17"/>
      <c r="H33" s="17"/>
      <c r="I33" s="81">
        <v>0.21</v>
      </c>
      <c r="J33" s="80">
        <f>ROUND(((SUM(BE83:BE121))*I33),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ROUND((SUM(BF83:BF121)),  2)</f>
        <v>0</v>
      </c>
      <c r="G34" s="17"/>
      <c r="H34" s="17"/>
      <c r="I34" s="81">
        <v>0.12</v>
      </c>
      <c r="J34" s="80">
        <f>ROUND(((SUM(BF83:BF121))*I34),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ROUND((SUM(BG83:BG121)),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ROUND((SUM(BH83:BH121)),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ROUND((SUM(BI83:BI121)),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06 - Vnitřní kanalizace splašková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J83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121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1241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1242</v>
      </c>
      <c r="E62" s="100"/>
      <c r="F62" s="100"/>
      <c r="G62" s="100"/>
      <c r="H62" s="100"/>
      <c r="I62" s="100"/>
      <c r="J62" s="101">
        <f>J102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1243</v>
      </c>
      <c r="E63" s="100"/>
      <c r="F63" s="100"/>
      <c r="G63" s="100"/>
      <c r="H63" s="100"/>
      <c r="I63" s="100"/>
      <c r="J63" s="101">
        <f>J115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21.75" customHeight="1">
      <c r="A64" s="17"/>
      <c r="B64" s="18"/>
      <c r="C64" s="17"/>
      <c r="D64" s="17"/>
      <c r="E64" s="17"/>
      <c r="F64" s="17"/>
      <c r="G64" s="17"/>
      <c r="H64" s="17"/>
      <c r="I64" s="17"/>
      <c r="J64" s="17"/>
      <c r="K64" s="17"/>
      <c r="L64" s="18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</row>
    <row r="65" spans="1:65" ht="6.75" customHeight="1">
      <c r="A65" s="17"/>
      <c r="B65" s="28"/>
      <c r="C65" s="29"/>
      <c r="D65" s="29"/>
      <c r="E65" s="29"/>
      <c r="F65" s="29"/>
      <c r="G65" s="29"/>
      <c r="H65" s="29"/>
      <c r="I65" s="29"/>
      <c r="J65" s="29"/>
      <c r="K65" s="29"/>
      <c r="L65" s="18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</row>
    <row r="66" spans="1:65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</row>
    <row r="67" spans="1:65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</row>
    <row r="68" spans="1:65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</row>
    <row r="69" spans="1:65" ht="6.75" customHeight="1">
      <c r="A69" s="17"/>
      <c r="B69" s="30"/>
      <c r="C69" s="31"/>
      <c r="D69" s="31"/>
      <c r="E69" s="31"/>
      <c r="F69" s="31"/>
      <c r="G69" s="31"/>
      <c r="H69" s="31"/>
      <c r="I69" s="31"/>
      <c r="J69" s="31"/>
      <c r="K69" s="31"/>
      <c r="L69" s="18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</row>
    <row r="70" spans="1:65" ht="24.75" customHeight="1">
      <c r="A70" s="17"/>
      <c r="B70" s="18"/>
      <c r="C70" s="7" t="s">
        <v>132</v>
      </c>
      <c r="D70" s="17"/>
      <c r="E70" s="17"/>
      <c r="F70" s="17"/>
      <c r="G70" s="17"/>
      <c r="H70" s="17"/>
      <c r="I70" s="17"/>
      <c r="J70" s="17"/>
      <c r="K70" s="17"/>
      <c r="L70" s="18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</row>
    <row r="71" spans="1:65" ht="6.75" customHeight="1">
      <c r="A71" s="17"/>
      <c r="B71" s="18"/>
      <c r="C71" s="17"/>
      <c r="D71" s="17"/>
      <c r="E71" s="17"/>
      <c r="F71" s="17"/>
      <c r="G71" s="17"/>
      <c r="H71" s="17"/>
      <c r="I71" s="17"/>
      <c r="J71" s="17"/>
      <c r="K71" s="17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12" customHeight="1">
      <c r="A72" s="17"/>
      <c r="B72" s="18"/>
      <c r="C72" s="13" t="s">
        <v>16</v>
      </c>
      <c r="D72" s="17"/>
      <c r="E72" s="17"/>
      <c r="F72" s="17"/>
      <c r="G72" s="17"/>
      <c r="H72" s="17"/>
      <c r="I72" s="17"/>
      <c r="J72" s="17"/>
      <c r="K72" s="17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16.5" customHeight="1">
      <c r="A73" s="17"/>
      <c r="B73" s="18"/>
      <c r="C73" s="17"/>
      <c r="D73" s="17"/>
      <c r="E73" s="283" t="str">
        <f>E7</f>
        <v>SO 01 - Revitalizace gastroprovozu</v>
      </c>
      <c r="F73" s="254"/>
      <c r="G73" s="254"/>
      <c r="H73" s="254"/>
      <c r="I73" s="17"/>
      <c r="J73" s="17"/>
      <c r="K73" s="17"/>
      <c r="L73" s="18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</row>
    <row r="74" spans="1:65" ht="12" customHeight="1">
      <c r="A74" s="17"/>
      <c r="B74" s="18"/>
      <c r="C74" s="13" t="s">
        <v>112</v>
      </c>
      <c r="D74" s="17"/>
      <c r="E74" s="17"/>
      <c r="F74" s="17"/>
      <c r="G74" s="17"/>
      <c r="H74" s="17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16.5" customHeight="1">
      <c r="A75" s="17"/>
      <c r="B75" s="18"/>
      <c r="C75" s="17"/>
      <c r="D75" s="17"/>
      <c r="E75" s="277" t="str">
        <f>E9</f>
        <v>06 - Vnitřní kanalizace splašková</v>
      </c>
      <c r="F75" s="254"/>
      <c r="G75" s="254"/>
      <c r="H75" s="254"/>
      <c r="I75" s="17"/>
      <c r="J75" s="17"/>
      <c r="K75" s="17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6.75" customHeight="1">
      <c r="A76" s="17"/>
      <c r="B76" s="18"/>
      <c r="C76" s="17"/>
      <c r="D76" s="17"/>
      <c r="E76" s="17"/>
      <c r="F76" s="17"/>
      <c r="G76" s="17"/>
      <c r="H76" s="17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12" customHeight="1">
      <c r="A77" s="17"/>
      <c r="B77" s="18"/>
      <c r="C77" s="13" t="s">
        <v>21</v>
      </c>
      <c r="D77" s="17"/>
      <c r="E77" s="17"/>
      <c r="F77" s="11" t="str">
        <f>F12</f>
        <v>Štefánikova 549/27</v>
      </c>
      <c r="G77" s="17"/>
      <c r="H77" s="17"/>
      <c r="I77" s="13" t="s">
        <v>23</v>
      </c>
      <c r="J77" s="38" t="str">
        <f>IF(J12="","",J12)</f>
        <v>21. 3. 2025</v>
      </c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6.75" customHeight="1">
      <c r="A78" s="17"/>
      <c r="B78" s="18"/>
      <c r="C78" s="17"/>
      <c r="D78" s="17"/>
      <c r="E78" s="17"/>
      <c r="F78" s="17"/>
      <c r="G78" s="17"/>
      <c r="H78" s="17"/>
      <c r="I78" s="17"/>
      <c r="J78" s="17"/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15" customHeight="1">
      <c r="A79" s="17"/>
      <c r="B79" s="18"/>
      <c r="C79" s="13" t="s">
        <v>25</v>
      </c>
      <c r="D79" s="17"/>
      <c r="E79" s="17"/>
      <c r="F79" s="11" t="str">
        <f>E15</f>
        <v>VOŠ, SŠ, ZŠ  a MŠ Hradec Králové, Štefánikova 549</v>
      </c>
      <c r="G79" s="17"/>
      <c r="H79" s="17"/>
      <c r="I79" s="13" t="s">
        <v>31</v>
      </c>
      <c r="J79" s="15" t="str">
        <f>E21</f>
        <v>Proiectura Dana s.r.o.</v>
      </c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5" customHeight="1">
      <c r="A80" s="17"/>
      <c r="B80" s="18"/>
      <c r="C80" s="13" t="s">
        <v>29</v>
      </c>
      <c r="D80" s="17"/>
      <c r="E80" s="17"/>
      <c r="F80" s="88" t="str">
        <f>IF(E18="","",E18)</f>
        <v>Vyplň údaj</v>
      </c>
      <c r="G80" s="17"/>
      <c r="H80" s="17"/>
      <c r="I80" s="13" t="s">
        <v>36</v>
      </c>
      <c r="J80" s="15" t="str">
        <f>E24</f>
        <v>Proiectura Dana s.r.o.</v>
      </c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9.75" customHeight="1">
      <c r="A81" s="17"/>
      <c r="B81" s="18"/>
      <c r="C81" s="17"/>
      <c r="D81" s="17"/>
      <c r="E81" s="17"/>
      <c r="F81" s="17"/>
      <c r="G81" s="17"/>
      <c r="H81" s="17"/>
      <c r="I81" s="17"/>
      <c r="J81" s="17"/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29.25" customHeight="1">
      <c r="A82" s="102"/>
      <c r="B82" s="103"/>
      <c r="C82" s="104" t="s">
        <v>133</v>
      </c>
      <c r="D82" s="105" t="s">
        <v>58</v>
      </c>
      <c r="E82" s="105" t="s">
        <v>54</v>
      </c>
      <c r="F82" s="105" t="s">
        <v>55</v>
      </c>
      <c r="G82" s="105" t="s">
        <v>134</v>
      </c>
      <c r="H82" s="105" t="s">
        <v>135</v>
      </c>
      <c r="I82" s="105" t="s">
        <v>136</v>
      </c>
      <c r="J82" s="105" t="s">
        <v>116</v>
      </c>
      <c r="K82" s="106" t="s">
        <v>137</v>
      </c>
      <c r="L82" s="103"/>
      <c r="M82" s="44" t="s">
        <v>19</v>
      </c>
      <c r="N82" s="45" t="s">
        <v>43</v>
      </c>
      <c r="O82" s="45" t="s">
        <v>138</v>
      </c>
      <c r="P82" s="45" t="s">
        <v>139</v>
      </c>
      <c r="Q82" s="45" t="s">
        <v>140</v>
      </c>
      <c r="R82" s="45" t="s">
        <v>141</v>
      </c>
      <c r="S82" s="45" t="s">
        <v>142</v>
      </c>
      <c r="T82" s="46" t="s">
        <v>143</v>
      </c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2"/>
      <c r="BD82" s="102"/>
      <c r="BE82" s="102"/>
      <c r="BF82" s="102"/>
      <c r="BG82" s="102"/>
      <c r="BH82" s="102"/>
      <c r="BI82" s="102"/>
      <c r="BJ82" s="102"/>
      <c r="BK82" s="102"/>
      <c r="BL82" s="102"/>
      <c r="BM82" s="102"/>
    </row>
    <row r="83" spans="1:65" ht="22.5" customHeight="1">
      <c r="A83" s="17"/>
      <c r="B83" s="18"/>
      <c r="C83" s="50" t="s">
        <v>144</v>
      </c>
      <c r="D83" s="17"/>
      <c r="E83" s="17"/>
      <c r="F83" s="17"/>
      <c r="G83" s="17"/>
      <c r="H83" s="17"/>
      <c r="I83" s="17"/>
      <c r="J83" s="107">
        <f t="shared" ref="J83:J85" si="2">BK83</f>
        <v>0</v>
      </c>
      <c r="K83" s="17"/>
      <c r="L83" s="18"/>
      <c r="M83" s="47"/>
      <c r="N83" s="39"/>
      <c r="O83" s="39"/>
      <c r="P83" s="108">
        <f>P84</f>
        <v>0</v>
      </c>
      <c r="Q83" s="39"/>
      <c r="R83" s="108">
        <f>R84</f>
        <v>0</v>
      </c>
      <c r="S83" s="39"/>
      <c r="T83" s="109">
        <f>T84</f>
        <v>0</v>
      </c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3" t="s">
        <v>72</v>
      </c>
      <c r="AU83" s="3" t="s">
        <v>117</v>
      </c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10">
        <f>BK84</f>
        <v>0</v>
      </c>
      <c r="BL83" s="17"/>
      <c r="BM83" s="17"/>
    </row>
    <row r="84" spans="1:65" ht="25.5" customHeight="1">
      <c r="A84" s="111"/>
      <c r="B84" s="112"/>
      <c r="C84" s="111"/>
      <c r="D84" s="113" t="s">
        <v>72</v>
      </c>
      <c r="E84" s="114" t="s">
        <v>237</v>
      </c>
      <c r="F84" s="114" t="s">
        <v>238</v>
      </c>
      <c r="G84" s="111"/>
      <c r="H84" s="111"/>
      <c r="I84" s="111"/>
      <c r="J84" s="115">
        <f t="shared" si="2"/>
        <v>0</v>
      </c>
      <c r="K84" s="111"/>
      <c r="L84" s="112"/>
      <c r="M84" s="116"/>
      <c r="N84" s="111"/>
      <c r="O84" s="111"/>
      <c r="P84" s="117">
        <f>P85+P102+P115</f>
        <v>0</v>
      </c>
      <c r="Q84" s="111"/>
      <c r="R84" s="117">
        <f>R85+R102+R115</f>
        <v>0</v>
      </c>
      <c r="S84" s="111"/>
      <c r="T84" s="118">
        <f>T85+T102+T115</f>
        <v>0</v>
      </c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3" t="s">
        <v>83</v>
      </c>
      <c r="AS84" s="111"/>
      <c r="AT84" s="119" t="s">
        <v>72</v>
      </c>
      <c r="AU84" s="119" t="s">
        <v>73</v>
      </c>
      <c r="AV84" s="111"/>
      <c r="AW84" s="111"/>
      <c r="AX84" s="111"/>
      <c r="AY84" s="113" t="s">
        <v>147</v>
      </c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20">
        <f>BK85+BK102+BK115</f>
        <v>0</v>
      </c>
      <c r="BL84" s="111"/>
      <c r="BM84" s="111"/>
    </row>
    <row r="85" spans="1:65" ht="22.5" customHeight="1">
      <c r="A85" s="111"/>
      <c r="B85" s="112"/>
      <c r="C85" s="111"/>
      <c r="D85" s="113" t="s">
        <v>72</v>
      </c>
      <c r="E85" s="121" t="s">
        <v>239</v>
      </c>
      <c r="F85" s="121" t="s">
        <v>1244</v>
      </c>
      <c r="G85" s="111"/>
      <c r="H85" s="111"/>
      <c r="I85" s="111"/>
      <c r="J85" s="122">
        <f t="shared" si="2"/>
        <v>0</v>
      </c>
      <c r="K85" s="111"/>
      <c r="L85" s="112"/>
      <c r="M85" s="116"/>
      <c r="N85" s="111"/>
      <c r="O85" s="111"/>
      <c r="P85" s="117">
        <f>SUM(P86:P101)</f>
        <v>0</v>
      </c>
      <c r="Q85" s="111"/>
      <c r="R85" s="117">
        <f>SUM(R86:R101)</f>
        <v>0</v>
      </c>
      <c r="S85" s="111"/>
      <c r="T85" s="118">
        <f>SUM(T86:T101)</f>
        <v>0</v>
      </c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3" t="s">
        <v>83</v>
      </c>
      <c r="AS85" s="111"/>
      <c r="AT85" s="119" t="s">
        <v>72</v>
      </c>
      <c r="AU85" s="119" t="s">
        <v>81</v>
      </c>
      <c r="AV85" s="111"/>
      <c r="AW85" s="111"/>
      <c r="AX85" s="111"/>
      <c r="AY85" s="113" t="s">
        <v>147</v>
      </c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20">
        <f>SUM(BK86:BK101)</f>
        <v>0</v>
      </c>
      <c r="BL85" s="111"/>
      <c r="BM85" s="111"/>
    </row>
    <row r="86" spans="1:65" ht="16.5" customHeight="1">
      <c r="A86" s="17"/>
      <c r="B86" s="18"/>
      <c r="C86" s="123" t="s">
        <v>81</v>
      </c>
      <c r="D86" s="123" t="s">
        <v>150</v>
      </c>
      <c r="E86" s="124" t="s">
        <v>1245</v>
      </c>
      <c r="F86" s="125" t="s">
        <v>1246</v>
      </c>
      <c r="G86" s="126" t="s">
        <v>188</v>
      </c>
      <c r="H86" s="127">
        <v>7</v>
      </c>
      <c r="I86" s="294"/>
      <c r="J86" s="128">
        <f>ROUND(I86*H86,2)</f>
        <v>0</v>
      </c>
      <c r="K86" s="125" t="s">
        <v>19</v>
      </c>
      <c r="L86" s="18"/>
      <c r="M86" s="129" t="s">
        <v>19</v>
      </c>
      <c r="N86" s="130" t="s">
        <v>44</v>
      </c>
      <c r="O86" s="17"/>
      <c r="P86" s="131">
        <f>O86*H86</f>
        <v>0</v>
      </c>
      <c r="Q86" s="131">
        <v>0</v>
      </c>
      <c r="R86" s="131">
        <f>Q86*H86</f>
        <v>0</v>
      </c>
      <c r="S86" s="131">
        <v>0</v>
      </c>
      <c r="T86" s="132">
        <f>S86*H86</f>
        <v>0</v>
      </c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33" t="s">
        <v>245</v>
      </c>
      <c r="AS86" s="17"/>
      <c r="AT86" s="133" t="s">
        <v>150</v>
      </c>
      <c r="AU86" s="133" t="s">
        <v>83</v>
      </c>
      <c r="AV86" s="17"/>
      <c r="AW86" s="17"/>
      <c r="AX86" s="17"/>
      <c r="AY86" s="3" t="s">
        <v>147</v>
      </c>
      <c r="AZ86" s="17"/>
      <c r="BA86" s="17"/>
      <c r="BB86" s="17"/>
      <c r="BC86" s="17"/>
      <c r="BD86" s="17"/>
      <c r="BE86" s="134">
        <f>IF(N86="základní",J86,0)</f>
        <v>0</v>
      </c>
      <c r="BF86" s="134">
        <f>IF(N86="snížená",J86,0)</f>
        <v>0</v>
      </c>
      <c r="BG86" s="134">
        <f>IF(N86="zákl. přenesená",J86,0)</f>
        <v>0</v>
      </c>
      <c r="BH86" s="134">
        <f>IF(N86="sníž. přenesená",J86,0)</f>
        <v>0</v>
      </c>
      <c r="BI86" s="134">
        <f>IF(N86="nulová",J86,0)</f>
        <v>0</v>
      </c>
      <c r="BJ86" s="3" t="s">
        <v>81</v>
      </c>
      <c r="BK86" s="134">
        <f>ROUND(I86*H86,2)</f>
        <v>0</v>
      </c>
      <c r="BL86" s="3" t="s">
        <v>245</v>
      </c>
      <c r="BM86" s="133" t="s">
        <v>83</v>
      </c>
    </row>
    <row r="87" spans="1:65" ht="15.75" customHeight="1">
      <c r="A87" s="17"/>
      <c r="B87" s="18"/>
      <c r="C87" s="17"/>
      <c r="D87" s="140" t="s">
        <v>391</v>
      </c>
      <c r="E87" s="17"/>
      <c r="F87" s="171" t="s">
        <v>1247</v>
      </c>
      <c r="G87" s="17"/>
      <c r="H87" s="17"/>
      <c r="I87" s="17"/>
      <c r="J87" s="17"/>
      <c r="K87" s="17"/>
      <c r="L87" s="18"/>
      <c r="M87" s="137"/>
      <c r="N87" s="17"/>
      <c r="O87" s="17"/>
      <c r="P87" s="17"/>
      <c r="Q87" s="17"/>
      <c r="R87" s="17"/>
      <c r="S87" s="17"/>
      <c r="T87" s="41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3" t="s">
        <v>391</v>
      </c>
      <c r="AU87" s="3" t="s">
        <v>83</v>
      </c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16.5" customHeight="1">
      <c r="A88" s="17"/>
      <c r="B88" s="18"/>
      <c r="C88" s="123" t="s">
        <v>83</v>
      </c>
      <c r="D88" s="123" t="s">
        <v>150</v>
      </c>
      <c r="E88" s="124" t="s">
        <v>1248</v>
      </c>
      <c r="F88" s="125" t="s">
        <v>1249</v>
      </c>
      <c r="G88" s="126" t="s">
        <v>188</v>
      </c>
      <c r="H88" s="127">
        <v>11</v>
      </c>
      <c r="I88" s="294"/>
      <c r="J88" s="128">
        <f>ROUND(I88*H88,2)</f>
        <v>0</v>
      </c>
      <c r="K88" s="125" t="s">
        <v>19</v>
      </c>
      <c r="L88" s="18"/>
      <c r="M88" s="129" t="s">
        <v>19</v>
      </c>
      <c r="N88" s="130" t="s">
        <v>44</v>
      </c>
      <c r="O88" s="17"/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33" t="s">
        <v>245</v>
      </c>
      <c r="AS88" s="17"/>
      <c r="AT88" s="133" t="s">
        <v>150</v>
      </c>
      <c r="AU88" s="133" t="s">
        <v>83</v>
      </c>
      <c r="AV88" s="17"/>
      <c r="AW88" s="17"/>
      <c r="AX88" s="17"/>
      <c r="AY88" s="3" t="s">
        <v>147</v>
      </c>
      <c r="AZ88" s="17"/>
      <c r="BA88" s="17"/>
      <c r="BB88" s="17"/>
      <c r="BC88" s="17"/>
      <c r="BD88" s="17"/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3" t="s">
        <v>81</v>
      </c>
      <c r="BK88" s="134">
        <f>ROUND(I88*H88,2)</f>
        <v>0</v>
      </c>
      <c r="BL88" s="3" t="s">
        <v>245</v>
      </c>
      <c r="BM88" s="133" t="s">
        <v>155</v>
      </c>
    </row>
    <row r="89" spans="1:65" ht="15.75" customHeight="1">
      <c r="A89" s="17"/>
      <c r="B89" s="18"/>
      <c r="C89" s="17"/>
      <c r="D89" s="140" t="s">
        <v>391</v>
      </c>
      <c r="E89" s="17"/>
      <c r="F89" s="171" t="s">
        <v>1247</v>
      </c>
      <c r="G89" s="17"/>
      <c r="H89" s="17"/>
      <c r="I89" s="17"/>
      <c r="J89" s="17"/>
      <c r="K89" s="17"/>
      <c r="L89" s="18"/>
      <c r="M89" s="137"/>
      <c r="N89" s="17"/>
      <c r="O89" s="17"/>
      <c r="P89" s="17"/>
      <c r="Q89" s="17"/>
      <c r="R89" s="17"/>
      <c r="S89" s="17"/>
      <c r="T89" s="41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3" t="s">
        <v>391</v>
      </c>
      <c r="AU89" s="3" t="s">
        <v>83</v>
      </c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</row>
    <row r="90" spans="1:65" ht="16.5" customHeight="1">
      <c r="A90" s="17"/>
      <c r="B90" s="18"/>
      <c r="C90" s="123" t="s">
        <v>167</v>
      </c>
      <c r="D90" s="123" t="s">
        <v>150</v>
      </c>
      <c r="E90" s="124" t="s">
        <v>1250</v>
      </c>
      <c r="F90" s="125" t="s">
        <v>1251</v>
      </c>
      <c r="G90" s="126" t="s">
        <v>188</v>
      </c>
      <c r="H90" s="127">
        <v>1</v>
      </c>
      <c r="I90" s="294"/>
      <c r="J90" s="128">
        <f>ROUND(I90*H90,2)</f>
        <v>0</v>
      </c>
      <c r="K90" s="125" t="s">
        <v>19</v>
      </c>
      <c r="L90" s="18"/>
      <c r="M90" s="129" t="s">
        <v>19</v>
      </c>
      <c r="N90" s="130" t="s">
        <v>44</v>
      </c>
      <c r="O90" s="17"/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33" t="s">
        <v>245</v>
      </c>
      <c r="AS90" s="17"/>
      <c r="AT90" s="133" t="s">
        <v>150</v>
      </c>
      <c r="AU90" s="133" t="s">
        <v>83</v>
      </c>
      <c r="AV90" s="17"/>
      <c r="AW90" s="17"/>
      <c r="AX90" s="17"/>
      <c r="AY90" s="3" t="s">
        <v>147</v>
      </c>
      <c r="AZ90" s="17"/>
      <c r="BA90" s="17"/>
      <c r="BB90" s="17"/>
      <c r="BC90" s="17"/>
      <c r="BD90" s="17"/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3" t="s">
        <v>81</v>
      </c>
      <c r="BK90" s="134">
        <f>ROUND(I90*H90,2)</f>
        <v>0</v>
      </c>
      <c r="BL90" s="3" t="s">
        <v>245</v>
      </c>
      <c r="BM90" s="133" t="s">
        <v>185</v>
      </c>
    </row>
    <row r="91" spans="1:65" ht="15.75" customHeight="1">
      <c r="A91" s="17"/>
      <c r="B91" s="18"/>
      <c r="C91" s="17"/>
      <c r="D91" s="140" t="s">
        <v>391</v>
      </c>
      <c r="E91" s="17"/>
      <c r="F91" s="171" t="s">
        <v>1247</v>
      </c>
      <c r="G91" s="17"/>
      <c r="H91" s="17"/>
      <c r="I91" s="17"/>
      <c r="J91" s="17"/>
      <c r="K91" s="17"/>
      <c r="L91" s="18"/>
      <c r="M91" s="137"/>
      <c r="N91" s="17"/>
      <c r="O91" s="17"/>
      <c r="P91" s="17"/>
      <c r="Q91" s="17"/>
      <c r="R91" s="17"/>
      <c r="S91" s="17"/>
      <c r="T91" s="41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3" t="s">
        <v>391</v>
      </c>
      <c r="AU91" s="3" t="s">
        <v>83</v>
      </c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</row>
    <row r="92" spans="1:65" ht="16.5" customHeight="1">
      <c r="A92" s="17"/>
      <c r="B92" s="18"/>
      <c r="C92" s="123" t="s">
        <v>155</v>
      </c>
      <c r="D92" s="123" t="s">
        <v>150</v>
      </c>
      <c r="E92" s="124" t="s">
        <v>1252</v>
      </c>
      <c r="F92" s="125" t="s">
        <v>1253</v>
      </c>
      <c r="G92" s="126" t="s">
        <v>188</v>
      </c>
      <c r="H92" s="127">
        <v>14</v>
      </c>
      <c r="I92" s="294"/>
      <c r="J92" s="128">
        <f>ROUND(I92*H92,2)</f>
        <v>0</v>
      </c>
      <c r="K92" s="125" t="s">
        <v>19</v>
      </c>
      <c r="L92" s="18"/>
      <c r="M92" s="129" t="s">
        <v>19</v>
      </c>
      <c r="N92" s="130" t="s">
        <v>44</v>
      </c>
      <c r="O92" s="17"/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33" t="s">
        <v>245</v>
      </c>
      <c r="AS92" s="17"/>
      <c r="AT92" s="133" t="s">
        <v>150</v>
      </c>
      <c r="AU92" s="133" t="s">
        <v>83</v>
      </c>
      <c r="AV92" s="17"/>
      <c r="AW92" s="17"/>
      <c r="AX92" s="17"/>
      <c r="AY92" s="3" t="s">
        <v>147</v>
      </c>
      <c r="AZ92" s="17"/>
      <c r="BA92" s="17"/>
      <c r="BB92" s="17"/>
      <c r="BC92" s="17"/>
      <c r="BD92" s="17"/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3" t="s">
        <v>81</v>
      </c>
      <c r="BK92" s="134">
        <f>ROUND(I92*H92,2)</f>
        <v>0</v>
      </c>
      <c r="BL92" s="3" t="s">
        <v>245</v>
      </c>
      <c r="BM92" s="133" t="s">
        <v>197</v>
      </c>
    </row>
    <row r="93" spans="1:65" ht="15.75" customHeight="1">
      <c r="A93" s="17"/>
      <c r="B93" s="18"/>
      <c r="C93" s="17"/>
      <c r="D93" s="140" t="s">
        <v>391</v>
      </c>
      <c r="E93" s="17"/>
      <c r="F93" s="171" t="s">
        <v>1254</v>
      </c>
      <c r="G93" s="17"/>
      <c r="H93" s="17"/>
      <c r="I93" s="17"/>
      <c r="J93" s="17"/>
      <c r="K93" s="17"/>
      <c r="L93" s="18"/>
      <c r="M93" s="137"/>
      <c r="N93" s="17"/>
      <c r="O93" s="17"/>
      <c r="P93" s="17"/>
      <c r="Q93" s="17"/>
      <c r="R93" s="17"/>
      <c r="S93" s="17"/>
      <c r="T93" s="41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3" t="s">
        <v>391</v>
      </c>
      <c r="AU93" s="3" t="s">
        <v>83</v>
      </c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</row>
    <row r="94" spans="1:65" ht="16.5" customHeight="1">
      <c r="A94" s="17"/>
      <c r="B94" s="18"/>
      <c r="C94" s="123" t="s">
        <v>180</v>
      </c>
      <c r="D94" s="123" t="s">
        <v>150</v>
      </c>
      <c r="E94" s="124" t="s">
        <v>1255</v>
      </c>
      <c r="F94" s="125" t="s">
        <v>1256</v>
      </c>
      <c r="G94" s="126" t="s">
        <v>188</v>
      </c>
      <c r="H94" s="127">
        <v>40</v>
      </c>
      <c r="I94" s="294"/>
      <c r="J94" s="128">
        <f>ROUND(I94*H94,2)</f>
        <v>0</v>
      </c>
      <c r="K94" s="125" t="s">
        <v>19</v>
      </c>
      <c r="L94" s="18"/>
      <c r="M94" s="129" t="s">
        <v>19</v>
      </c>
      <c r="N94" s="130" t="s">
        <v>44</v>
      </c>
      <c r="O94" s="17"/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33" t="s">
        <v>245</v>
      </c>
      <c r="AS94" s="17"/>
      <c r="AT94" s="133" t="s">
        <v>150</v>
      </c>
      <c r="AU94" s="133" t="s">
        <v>83</v>
      </c>
      <c r="AV94" s="17"/>
      <c r="AW94" s="17"/>
      <c r="AX94" s="17"/>
      <c r="AY94" s="3" t="s">
        <v>147</v>
      </c>
      <c r="AZ94" s="17"/>
      <c r="BA94" s="17"/>
      <c r="BB94" s="17"/>
      <c r="BC94" s="17"/>
      <c r="BD94" s="17"/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3" t="s">
        <v>81</v>
      </c>
      <c r="BK94" s="134">
        <f>ROUND(I94*H94,2)</f>
        <v>0</v>
      </c>
      <c r="BL94" s="3" t="s">
        <v>245</v>
      </c>
      <c r="BM94" s="133" t="s">
        <v>108</v>
      </c>
    </row>
    <row r="95" spans="1:65" ht="15.75" customHeight="1">
      <c r="A95" s="17"/>
      <c r="B95" s="18"/>
      <c r="C95" s="17"/>
      <c r="D95" s="140" t="s">
        <v>391</v>
      </c>
      <c r="E95" s="17"/>
      <c r="F95" s="171" t="s">
        <v>1254</v>
      </c>
      <c r="G95" s="17"/>
      <c r="H95" s="17"/>
      <c r="I95" s="17"/>
      <c r="J95" s="17"/>
      <c r="K95" s="17"/>
      <c r="L95" s="18"/>
      <c r="M95" s="137"/>
      <c r="N95" s="17"/>
      <c r="O95" s="17"/>
      <c r="P95" s="17"/>
      <c r="Q95" s="17"/>
      <c r="R95" s="17"/>
      <c r="S95" s="17"/>
      <c r="T95" s="41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3" t="s">
        <v>391</v>
      </c>
      <c r="AU95" s="3" t="s">
        <v>83</v>
      </c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</row>
    <row r="96" spans="1:65" ht="16.5" customHeight="1">
      <c r="A96" s="17"/>
      <c r="B96" s="18"/>
      <c r="C96" s="123" t="s">
        <v>185</v>
      </c>
      <c r="D96" s="123" t="s">
        <v>150</v>
      </c>
      <c r="E96" s="124" t="s">
        <v>1257</v>
      </c>
      <c r="F96" s="125" t="s">
        <v>1258</v>
      </c>
      <c r="G96" s="126" t="s">
        <v>188</v>
      </c>
      <c r="H96" s="127">
        <v>17</v>
      </c>
      <c r="I96" s="294"/>
      <c r="J96" s="128">
        <f>ROUND(I96*H96,2)</f>
        <v>0</v>
      </c>
      <c r="K96" s="125" t="s">
        <v>19</v>
      </c>
      <c r="L96" s="18"/>
      <c r="M96" s="129" t="s">
        <v>19</v>
      </c>
      <c r="N96" s="130" t="s">
        <v>44</v>
      </c>
      <c r="O96" s="17"/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33" t="s">
        <v>245</v>
      </c>
      <c r="AS96" s="17"/>
      <c r="AT96" s="133" t="s">
        <v>150</v>
      </c>
      <c r="AU96" s="133" t="s">
        <v>83</v>
      </c>
      <c r="AV96" s="17"/>
      <c r="AW96" s="17"/>
      <c r="AX96" s="17"/>
      <c r="AY96" s="3" t="s">
        <v>147</v>
      </c>
      <c r="AZ96" s="17"/>
      <c r="BA96" s="17"/>
      <c r="BB96" s="17"/>
      <c r="BC96" s="17"/>
      <c r="BD96" s="17"/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3" t="s">
        <v>81</v>
      </c>
      <c r="BK96" s="134">
        <f>ROUND(I96*H96,2)</f>
        <v>0</v>
      </c>
      <c r="BL96" s="3" t="s">
        <v>245</v>
      </c>
      <c r="BM96" s="133" t="s">
        <v>8</v>
      </c>
    </row>
    <row r="97" spans="1:65" ht="15.75" customHeight="1">
      <c r="A97" s="17"/>
      <c r="B97" s="18"/>
      <c r="C97" s="17"/>
      <c r="D97" s="140" t="s">
        <v>391</v>
      </c>
      <c r="E97" s="17"/>
      <c r="F97" s="171" t="s">
        <v>1254</v>
      </c>
      <c r="G97" s="17"/>
      <c r="H97" s="17"/>
      <c r="I97" s="17"/>
      <c r="J97" s="17"/>
      <c r="K97" s="17"/>
      <c r="L97" s="18"/>
      <c r="M97" s="137"/>
      <c r="N97" s="17"/>
      <c r="O97" s="17"/>
      <c r="P97" s="17"/>
      <c r="Q97" s="17"/>
      <c r="R97" s="17"/>
      <c r="S97" s="17"/>
      <c r="T97" s="41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3" t="s">
        <v>391</v>
      </c>
      <c r="AU97" s="3" t="s">
        <v>83</v>
      </c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</row>
    <row r="98" spans="1:65" ht="16.5" customHeight="1">
      <c r="A98" s="17"/>
      <c r="B98" s="18"/>
      <c r="C98" s="123" t="s">
        <v>192</v>
      </c>
      <c r="D98" s="123" t="s">
        <v>150</v>
      </c>
      <c r="E98" s="124" t="s">
        <v>1259</v>
      </c>
      <c r="F98" s="125" t="s">
        <v>1260</v>
      </c>
      <c r="G98" s="126" t="s">
        <v>731</v>
      </c>
      <c r="H98" s="127">
        <v>1</v>
      </c>
      <c r="I98" s="294"/>
      <c r="J98" s="128">
        <f t="shared" ref="J98:J100" si="3">ROUND(I98*H98,2)</f>
        <v>0</v>
      </c>
      <c r="K98" s="125" t="s">
        <v>19</v>
      </c>
      <c r="L98" s="18"/>
      <c r="M98" s="129" t="s">
        <v>19</v>
      </c>
      <c r="N98" s="130" t="s">
        <v>44</v>
      </c>
      <c r="O98" s="17"/>
      <c r="P98" s="131">
        <f t="shared" ref="P98:P100" si="4">O98*H98</f>
        <v>0</v>
      </c>
      <c r="Q98" s="131">
        <v>0</v>
      </c>
      <c r="R98" s="131">
        <f t="shared" ref="R98:R100" si="5">Q98*H98</f>
        <v>0</v>
      </c>
      <c r="S98" s="131">
        <v>0</v>
      </c>
      <c r="T98" s="132">
        <f t="shared" ref="T98:T100" si="6">S98*H98</f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245</v>
      </c>
      <c r="AS98" s="17"/>
      <c r="AT98" s="133" t="s">
        <v>150</v>
      </c>
      <c r="AU98" s="133" t="s">
        <v>83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 t="shared" ref="BE98:BE100" si="7">IF(N98="základní",J98,0)</f>
        <v>0</v>
      </c>
      <c r="BF98" s="134">
        <f t="shared" ref="BF98:BF100" si="8">IF(N98="snížená",J98,0)</f>
        <v>0</v>
      </c>
      <c r="BG98" s="134">
        <f t="shared" ref="BG98:BG100" si="9">IF(N98="zákl. přenesená",J98,0)</f>
        <v>0</v>
      </c>
      <c r="BH98" s="134">
        <f t="shared" ref="BH98:BH100" si="10">IF(N98="sníž. přenesená",J98,0)</f>
        <v>0</v>
      </c>
      <c r="BI98" s="134">
        <f t="shared" ref="BI98:BI100" si="11">IF(N98="nulová",J98,0)</f>
        <v>0</v>
      </c>
      <c r="BJ98" s="3" t="s">
        <v>81</v>
      </c>
      <c r="BK98" s="134">
        <f t="shared" ref="BK98:BK100" si="12">ROUND(I98*H98,2)</f>
        <v>0</v>
      </c>
      <c r="BL98" s="3" t="s">
        <v>245</v>
      </c>
      <c r="BM98" s="133" t="s">
        <v>232</v>
      </c>
    </row>
    <row r="99" spans="1:65" ht="16.5" customHeight="1">
      <c r="A99" s="17"/>
      <c r="B99" s="18"/>
      <c r="C99" s="123" t="s">
        <v>197</v>
      </c>
      <c r="D99" s="123" t="s">
        <v>150</v>
      </c>
      <c r="E99" s="124" t="s">
        <v>1261</v>
      </c>
      <c r="F99" s="125" t="s">
        <v>1262</v>
      </c>
      <c r="G99" s="126" t="s">
        <v>731</v>
      </c>
      <c r="H99" s="127">
        <v>1</v>
      </c>
      <c r="I99" s="294"/>
      <c r="J99" s="128">
        <f t="shared" si="3"/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 t="shared" si="4"/>
        <v>0</v>
      </c>
      <c r="Q99" s="131">
        <v>0</v>
      </c>
      <c r="R99" s="131">
        <f t="shared" si="5"/>
        <v>0</v>
      </c>
      <c r="S99" s="131">
        <v>0</v>
      </c>
      <c r="T99" s="132">
        <f t="shared" si="6"/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245</v>
      </c>
      <c r="AS99" s="17"/>
      <c r="AT99" s="133" t="s">
        <v>150</v>
      </c>
      <c r="AU99" s="133" t="s">
        <v>83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 t="shared" si="7"/>
        <v>0</v>
      </c>
      <c r="BF99" s="134">
        <f t="shared" si="8"/>
        <v>0</v>
      </c>
      <c r="BG99" s="134">
        <f t="shared" si="9"/>
        <v>0</v>
      </c>
      <c r="BH99" s="134">
        <f t="shared" si="10"/>
        <v>0</v>
      </c>
      <c r="BI99" s="134">
        <f t="shared" si="11"/>
        <v>0</v>
      </c>
      <c r="BJ99" s="3" t="s">
        <v>81</v>
      </c>
      <c r="BK99" s="134">
        <f t="shared" si="12"/>
        <v>0</v>
      </c>
      <c r="BL99" s="3" t="s">
        <v>245</v>
      </c>
      <c r="BM99" s="133" t="s">
        <v>245</v>
      </c>
    </row>
    <row r="100" spans="1:65" ht="16.5" customHeight="1">
      <c r="A100" s="17"/>
      <c r="B100" s="18"/>
      <c r="C100" s="123" t="s">
        <v>148</v>
      </c>
      <c r="D100" s="123" t="s">
        <v>150</v>
      </c>
      <c r="E100" s="124" t="s">
        <v>1263</v>
      </c>
      <c r="F100" s="125" t="s">
        <v>1264</v>
      </c>
      <c r="G100" s="126" t="s">
        <v>214</v>
      </c>
      <c r="H100" s="127">
        <v>0.20300000000000001</v>
      </c>
      <c r="I100" s="294"/>
      <c r="J100" s="128">
        <f t="shared" si="3"/>
        <v>0</v>
      </c>
      <c r="K100" s="125" t="s">
        <v>19</v>
      </c>
      <c r="L100" s="18"/>
      <c r="M100" s="129" t="s">
        <v>19</v>
      </c>
      <c r="N100" s="130" t="s">
        <v>44</v>
      </c>
      <c r="O100" s="17"/>
      <c r="P100" s="131">
        <f t="shared" si="4"/>
        <v>0</v>
      </c>
      <c r="Q100" s="131">
        <v>0</v>
      </c>
      <c r="R100" s="131">
        <f t="shared" si="5"/>
        <v>0</v>
      </c>
      <c r="S100" s="131">
        <v>0</v>
      </c>
      <c r="T100" s="132">
        <f t="shared" si="6"/>
        <v>0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33" t="s">
        <v>245</v>
      </c>
      <c r="AS100" s="17"/>
      <c r="AT100" s="133" t="s">
        <v>150</v>
      </c>
      <c r="AU100" s="133" t="s">
        <v>83</v>
      </c>
      <c r="AV100" s="17"/>
      <c r="AW100" s="17"/>
      <c r="AX100" s="17"/>
      <c r="AY100" s="3" t="s">
        <v>147</v>
      </c>
      <c r="AZ100" s="17"/>
      <c r="BA100" s="17"/>
      <c r="BB100" s="17"/>
      <c r="BC100" s="17"/>
      <c r="BD100" s="17"/>
      <c r="BE100" s="134">
        <f t="shared" si="7"/>
        <v>0</v>
      </c>
      <c r="BF100" s="134">
        <f t="shared" si="8"/>
        <v>0</v>
      </c>
      <c r="BG100" s="134">
        <f t="shared" si="9"/>
        <v>0</v>
      </c>
      <c r="BH100" s="134">
        <f t="shared" si="10"/>
        <v>0</v>
      </c>
      <c r="BI100" s="134">
        <f t="shared" si="11"/>
        <v>0</v>
      </c>
      <c r="BJ100" s="3" t="s">
        <v>81</v>
      </c>
      <c r="BK100" s="134">
        <f t="shared" si="12"/>
        <v>0</v>
      </c>
      <c r="BL100" s="3" t="s">
        <v>245</v>
      </c>
      <c r="BM100" s="133" t="s">
        <v>259</v>
      </c>
    </row>
    <row r="101" spans="1:65" ht="15.75" customHeight="1">
      <c r="A101" s="17"/>
      <c r="B101" s="18"/>
      <c r="C101" s="17"/>
      <c r="D101" s="140" t="s">
        <v>391</v>
      </c>
      <c r="E101" s="17"/>
      <c r="F101" s="171" t="s">
        <v>1265</v>
      </c>
      <c r="G101" s="17"/>
      <c r="H101" s="17"/>
      <c r="I101" s="17"/>
      <c r="J101" s="17"/>
      <c r="K101" s="17"/>
      <c r="L101" s="18"/>
      <c r="M101" s="137"/>
      <c r="N101" s="17"/>
      <c r="O101" s="17"/>
      <c r="P101" s="17"/>
      <c r="Q101" s="17"/>
      <c r="R101" s="17"/>
      <c r="S101" s="17"/>
      <c r="T101" s="41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3" t="s">
        <v>391</v>
      </c>
      <c r="AU101" s="3" t="s">
        <v>83</v>
      </c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</row>
    <row r="102" spans="1:65" ht="22.5" customHeight="1">
      <c r="A102" s="111"/>
      <c r="B102" s="112"/>
      <c r="C102" s="111"/>
      <c r="D102" s="113" t="s">
        <v>72</v>
      </c>
      <c r="E102" s="121" t="s">
        <v>252</v>
      </c>
      <c r="F102" s="121" t="s">
        <v>1266</v>
      </c>
      <c r="G102" s="111"/>
      <c r="H102" s="111"/>
      <c r="I102" s="111"/>
      <c r="J102" s="122">
        <f>BK102</f>
        <v>0</v>
      </c>
      <c r="K102" s="111"/>
      <c r="L102" s="112"/>
      <c r="M102" s="116"/>
      <c r="N102" s="111"/>
      <c r="O102" s="111"/>
      <c r="P102" s="117">
        <f>SUM(P103:P114)</f>
        <v>0</v>
      </c>
      <c r="Q102" s="111"/>
      <c r="R102" s="117">
        <f>SUM(R103:R114)</f>
        <v>0</v>
      </c>
      <c r="S102" s="111"/>
      <c r="T102" s="118">
        <f>SUM(T103:T114)</f>
        <v>0</v>
      </c>
      <c r="U102" s="111"/>
      <c r="V102" s="111"/>
      <c r="W102" s="111"/>
      <c r="X102" s="111"/>
      <c r="Y102" s="111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3" t="s">
        <v>83</v>
      </c>
      <c r="AS102" s="111"/>
      <c r="AT102" s="119" t="s">
        <v>72</v>
      </c>
      <c r="AU102" s="119" t="s">
        <v>81</v>
      </c>
      <c r="AV102" s="111"/>
      <c r="AW102" s="111"/>
      <c r="AX102" s="111"/>
      <c r="AY102" s="113" t="s">
        <v>147</v>
      </c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20">
        <f>SUM(BK103:BK114)</f>
        <v>0</v>
      </c>
      <c r="BL102" s="111"/>
      <c r="BM102" s="111"/>
    </row>
    <row r="103" spans="1:65" ht="24" customHeight="1">
      <c r="A103" s="17"/>
      <c r="B103" s="18"/>
      <c r="C103" s="123" t="s">
        <v>108</v>
      </c>
      <c r="D103" s="123" t="s">
        <v>150</v>
      </c>
      <c r="E103" s="124" t="s">
        <v>1267</v>
      </c>
      <c r="F103" s="125" t="s">
        <v>1268</v>
      </c>
      <c r="G103" s="126" t="s">
        <v>244</v>
      </c>
      <c r="H103" s="127">
        <v>2</v>
      </c>
      <c r="I103" s="294"/>
      <c r="J103" s="128">
        <f t="shared" ref="J103:J108" si="13">ROUND(I103*H103,2)</f>
        <v>0</v>
      </c>
      <c r="K103" s="125" t="s">
        <v>19</v>
      </c>
      <c r="L103" s="18"/>
      <c r="M103" s="129" t="s">
        <v>19</v>
      </c>
      <c r="N103" s="130" t="s">
        <v>44</v>
      </c>
      <c r="O103" s="17"/>
      <c r="P103" s="131">
        <f t="shared" ref="P103:P108" si="14">O103*H103</f>
        <v>0</v>
      </c>
      <c r="Q103" s="131">
        <v>0</v>
      </c>
      <c r="R103" s="131">
        <f t="shared" ref="R103:R108" si="15">Q103*H103</f>
        <v>0</v>
      </c>
      <c r="S103" s="131">
        <v>0</v>
      </c>
      <c r="T103" s="132">
        <f t="shared" ref="T103:T108" si="16">S103*H103</f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245</v>
      </c>
      <c r="AS103" s="17"/>
      <c r="AT103" s="133" t="s">
        <v>150</v>
      </c>
      <c r="AU103" s="133" t="s">
        <v>83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 t="shared" ref="BE103:BE108" si="17">IF(N103="základní",J103,0)</f>
        <v>0</v>
      </c>
      <c r="BF103" s="134">
        <f t="shared" ref="BF103:BF108" si="18">IF(N103="snížená",J103,0)</f>
        <v>0</v>
      </c>
      <c r="BG103" s="134">
        <f t="shared" ref="BG103:BG108" si="19">IF(N103="zákl. přenesená",J103,0)</f>
        <v>0</v>
      </c>
      <c r="BH103" s="134">
        <f t="shared" ref="BH103:BH108" si="20">IF(N103="sníž. přenesená",J103,0)</f>
        <v>0</v>
      </c>
      <c r="BI103" s="134">
        <f t="shared" ref="BI103:BI108" si="21">IF(N103="nulová",J103,0)</f>
        <v>0</v>
      </c>
      <c r="BJ103" s="3" t="s">
        <v>81</v>
      </c>
      <c r="BK103" s="134">
        <f t="shared" ref="BK103:BK108" si="22">ROUND(I103*H103,2)</f>
        <v>0</v>
      </c>
      <c r="BL103" s="3" t="s">
        <v>245</v>
      </c>
      <c r="BM103" s="133" t="s">
        <v>271</v>
      </c>
    </row>
    <row r="104" spans="1:65" ht="16.5" customHeight="1">
      <c r="A104" s="17"/>
      <c r="B104" s="18"/>
      <c r="C104" s="123" t="s">
        <v>217</v>
      </c>
      <c r="D104" s="123" t="s">
        <v>150</v>
      </c>
      <c r="E104" s="124" t="s">
        <v>1269</v>
      </c>
      <c r="F104" s="125" t="s">
        <v>1270</v>
      </c>
      <c r="G104" s="126" t="s">
        <v>244</v>
      </c>
      <c r="H104" s="127">
        <v>2</v>
      </c>
      <c r="I104" s="294"/>
      <c r="J104" s="128">
        <f t="shared" si="13"/>
        <v>0</v>
      </c>
      <c r="K104" s="125" t="s">
        <v>19</v>
      </c>
      <c r="L104" s="18"/>
      <c r="M104" s="129" t="s">
        <v>19</v>
      </c>
      <c r="N104" s="130" t="s">
        <v>44</v>
      </c>
      <c r="O104" s="17"/>
      <c r="P104" s="131">
        <f t="shared" si="14"/>
        <v>0</v>
      </c>
      <c r="Q104" s="131">
        <v>0</v>
      </c>
      <c r="R104" s="131">
        <f t="shared" si="15"/>
        <v>0</v>
      </c>
      <c r="S104" s="131">
        <v>0</v>
      </c>
      <c r="T104" s="132">
        <f t="shared" si="16"/>
        <v>0</v>
      </c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33" t="s">
        <v>245</v>
      </c>
      <c r="AS104" s="17"/>
      <c r="AT104" s="133" t="s">
        <v>150</v>
      </c>
      <c r="AU104" s="133" t="s">
        <v>83</v>
      </c>
      <c r="AV104" s="17"/>
      <c r="AW104" s="17"/>
      <c r="AX104" s="17"/>
      <c r="AY104" s="3" t="s">
        <v>147</v>
      </c>
      <c r="AZ104" s="17"/>
      <c r="BA104" s="17"/>
      <c r="BB104" s="17"/>
      <c r="BC104" s="17"/>
      <c r="BD104" s="17"/>
      <c r="BE104" s="134">
        <f t="shared" si="17"/>
        <v>0</v>
      </c>
      <c r="BF104" s="134">
        <f t="shared" si="18"/>
        <v>0</v>
      </c>
      <c r="BG104" s="134">
        <f t="shared" si="19"/>
        <v>0</v>
      </c>
      <c r="BH104" s="134">
        <f t="shared" si="20"/>
        <v>0</v>
      </c>
      <c r="BI104" s="134">
        <f t="shared" si="21"/>
        <v>0</v>
      </c>
      <c r="BJ104" s="3" t="s">
        <v>81</v>
      </c>
      <c r="BK104" s="134">
        <f t="shared" si="22"/>
        <v>0</v>
      </c>
      <c r="BL104" s="3" t="s">
        <v>245</v>
      </c>
      <c r="BM104" s="133" t="s">
        <v>282</v>
      </c>
    </row>
    <row r="105" spans="1:65" ht="16.5" customHeight="1">
      <c r="A105" s="17"/>
      <c r="B105" s="18"/>
      <c r="C105" s="123" t="s">
        <v>8</v>
      </c>
      <c r="D105" s="123" t="s">
        <v>150</v>
      </c>
      <c r="E105" s="124" t="s">
        <v>1271</v>
      </c>
      <c r="F105" s="125" t="s">
        <v>1272</v>
      </c>
      <c r="G105" s="126" t="s">
        <v>244</v>
      </c>
      <c r="H105" s="127">
        <v>3</v>
      </c>
      <c r="I105" s="294"/>
      <c r="J105" s="128">
        <f t="shared" si="13"/>
        <v>0</v>
      </c>
      <c r="K105" s="125" t="s">
        <v>19</v>
      </c>
      <c r="L105" s="18"/>
      <c r="M105" s="129" t="s">
        <v>19</v>
      </c>
      <c r="N105" s="130" t="s">
        <v>44</v>
      </c>
      <c r="O105" s="17"/>
      <c r="P105" s="131">
        <f t="shared" si="14"/>
        <v>0</v>
      </c>
      <c r="Q105" s="131">
        <v>0</v>
      </c>
      <c r="R105" s="131">
        <f t="shared" si="15"/>
        <v>0</v>
      </c>
      <c r="S105" s="131">
        <v>0</v>
      </c>
      <c r="T105" s="132">
        <f t="shared" si="16"/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245</v>
      </c>
      <c r="AS105" s="17"/>
      <c r="AT105" s="133" t="s">
        <v>150</v>
      </c>
      <c r="AU105" s="133" t="s">
        <v>83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 t="shared" si="17"/>
        <v>0</v>
      </c>
      <c r="BF105" s="134">
        <f t="shared" si="18"/>
        <v>0</v>
      </c>
      <c r="BG105" s="134">
        <f t="shared" si="19"/>
        <v>0</v>
      </c>
      <c r="BH105" s="134">
        <f t="shared" si="20"/>
        <v>0</v>
      </c>
      <c r="BI105" s="134">
        <f t="shared" si="21"/>
        <v>0</v>
      </c>
      <c r="BJ105" s="3" t="s">
        <v>81</v>
      </c>
      <c r="BK105" s="134">
        <f t="shared" si="22"/>
        <v>0</v>
      </c>
      <c r="BL105" s="3" t="s">
        <v>245</v>
      </c>
      <c r="BM105" s="133" t="s">
        <v>295</v>
      </c>
    </row>
    <row r="106" spans="1:65" ht="21.75" customHeight="1">
      <c r="A106" s="17"/>
      <c r="B106" s="18"/>
      <c r="C106" s="123" t="s">
        <v>226</v>
      </c>
      <c r="D106" s="123" t="s">
        <v>150</v>
      </c>
      <c r="E106" s="124" t="s">
        <v>1273</v>
      </c>
      <c r="F106" s="125" t="s">
        <v>1274</v>
      </c>
      <c r="G106" s="126" t="s">
        <v>176</v>
      </c>
      <c r="H106" s="127">
        <v>3</v>
      </c>
      <c r="I106" s="294"/>
      <c r="J106" s="128">
        <f t="shared" si="13"/>
        <v>0</v>
      </c>
      <c r="K106" s="125" t="s">
        <v>19</v>
      </c>
      <c r="L106" s="18"/>
      <c r="M106" s="129" t="s">
        <v>19</v>
      </c>
      <c r="N106" s="130" t="s">
        <v>44</v>
      </c>
      <c r="O106" s="17"/>
      <c r="P106" s="131">
        <f t="shared" si="14"/>
        <v>0</v>
      </c>
      <c r="Q106" s="131">
        <v>0</v>
      </c>
      <c r="R106" s="131">
        <f t="shared" si="15"/>
        <v>0</v>
      </c>
      <c r="S106" s="131">
        <v>0</v>
      </c>
      <c r="T106" s="132">
        <f t="shared" si="16"/>
        <v>0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33" t="s">
        <v>245</v>
      </c>
      <c r="AS106" s="17"/>
      <c r="AT106" s="133" t="s">
        <v>150</v>
      </c>
      <c r="AU106" s="133" t="s">
        <v>83</v>
      </c>
      <c r="AV106" s="17"/>
      <c r="AW106" s="17"/>
      <c r="AX106" s="17"/>
      <c r="AY106" s="3" t="s">
        <v>147</v>
      </c>
      <c r="AZ106" s="17"/>
      <c r="BA106" s="17"/>
      <c r="BB106" s="17"/>
      <c r="BC106" s="17"/>
      <c r="BD106" s="17"/>
      <c r="BE106" s="134">
        <f t="shared" si="17"/>
        <v>0</v>
      </c>
      <c r="BF106" s="134">
        <f t="shared" si="18"/>
        <v>0</v>
      </c>
      <c r="BG106" s="134">
        <f t="shared" si="19"/>
        <v>0</v>
      </c>
      <c r="BH106" s="134">
        <f t="shared" si="20"/>
        <v>0</v>
      </c>
      <c r="BI106" s="134">
        <f t="shared" si="21"/>
        <v>0</v>
      </c>
      <c r="BJ106" s="3" t="s">
        <v>81</v>
      </c>
      <c r="BK106" s="134">
        <f t="shared" si="22"/>
        <v>0</v>
      </c>
      <c r="BL106" s="3" t="s">
        <v>245</v>
      </c>
      <c r="BM106" s="133" t="s">
        <v>308</v>
      </c>
    </row>
    <row r="107" spans="1:65" ht="16.5" customHeight="1">
      <c r="A107" s="17"/>
      <c r="B107" s="18"/>
      <c r="C107" s="123" t="s">
        <v>232</v>
      </c>
      <c r="D107" s="123" t="s">
        <v>150</v>
      </c>
      <c r="E107" s="124" t="s">
        <v>1275</v>
      </c>
      <c r="F107" s="125" t="s">
        <v>1276</v>
      </c>
      <c r="G107" s="126" t="s">
        <v>176</v>
      </c>
      <c r="H107" s="127">
        <v>3</v>
      </c>
      <c r="I107" s="294"/>
      <c r="J107" s="128">
        <f t="shared" si="13"/>
        <v>0</v>
      </c>
      <c r="K107" s="125" t="s">
        <v>19</v>
      </c>
      <c r="L107" s="18"/>
      <c r="M107" s="129" t="s">
        <v>19</v>
      </c>
      <c r="N107" s="130" t="s">
        <v>44</v>
      </c>
      <c r="O107" s="17"/>
      <c r="P107" s="131">
        <f t="shared" si="14"/>
        <v>0</v>
      </c>
      <c r="Q107" s="131">
        <v>0</v>
      </c>
      <c r="R107" s="131">
        <f t="shared" si="15"/>
        <v>0</v>
      </c>
      <c r="S107" s="131">
        <v>0</v>
      </c>
      <c r="T107" s="132">
        <f t="shared" si="16"/>
        <v>0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33" t="s">
        <v>245</v>
      </c>
      <c r="AS107" s="17"/>
      <c r="AT107" s="133" t="s">
        <v>150</v>
      </c>
      <c r="AU107" s="133" t="s">
        <v>83</v>
      </c>
      <c r="AV107" s="17"/>
      <c r="AW107" s="17"/>
      <c r="AX107" s="17"/>
      <c r="AY107" s="3" t="s">
        <v>147</v>
      </c>
      <c r="AZ107" s="17"/>
      <c r="BA107" s="17"/>
      <c r="BB107" s="17"/>
      <c r="BC107" s="17"/>
      <c r="BD107" s="17"/>
      <c r="BE107" s="134">
        <f t="shared" si="17"/>
        <v>0</v>
      </c>
      <c r="BF107" s="134">
        <f t="shared" si="18"/>
        <v>0</v>
      </c>
      <c r="BG107" s="134">
        <f t="shared" si="19"/>
        <v>0</v>
      </c>
      <c r="BH107" s="134">
        <f t="shared" si="20"/>
        <v>0</v>
      </c>
      <c r="BI107" s="134">
        <f t="shared" si="21"/>
        <v>0</v>
      </c>
      <c r="BJ107" s="3" t="s">
        <v>81</v>
      </c>
      <c r="BK107" s="134">
        <f t="shared" si="22"/>
        <v>0</v>
      </c>
      <c r="BL107" s="3" t="s">
        <v>245</v>
      </c>
      <c r="BM107" s="133" t="s">
        <v>321</v>
      </c>
    </row>
    <row r="108" spans="1:65" ht="16.5" customHeight="1">
      <c r="A108" s="17"/>
      <c r="B108" s="18"/>
      <c r="C108" s="123" t="s">
        <v>241</v>
      </c>
      <c r="D108" s="123" t="s">
        <v>150</v>
      </c>
      <c r="E108" s="124" t="s">
        <v>1277</v>
      </c>
      <c r="F108" s="125" t="s">
        <v>1278</v>
      </c>
      <c r="G108" s="126" t="s">
        <v>244</v>
      </c>
      <c r="H108" s="127">
        <v>3</v>
      </c>
      <c r="I108" s="294"/>
      <c r="J108" s="128">
        <f t="shared" si="13"/>
        <v>0</v>
      </c>
      <c r="K108" s="125" t="s">
        <v>19</v>
      </c>
      <c r="L108" s="18"/>
      <c r="M108" s="129" t="s">
        <v>19</v>
      </c>
      <c r="N108" s="130" t="s">
        <v>44</v>
      </c>
      <c r="O108" s="17"/>
      <c r="P108" s="131">
        <f t="shared" si="14"/>
        <v>0</v>
      </c>
      <c r="Q108" s="131">
        <v>0</v>
      </c>
      <c r="R108" s="131">
        <f t="shared" si="15"/>
        <v>0</v>
      </c>
      <c r="S108" s="131">
        <v>0</v>
      </c>
      <c r="T108" s="132">
        <f t="shared" si="16"/>
        <v>0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33" t="s">
        <v>245</v>
      </c>
      <c r="AS108" s="17"/>
      <c r="AT108" s="133" t="s">
        <v>150</v>
      </c>
      <c r="AU108" s="133" t="s">
        <v>83</v>
      </c>
      <c r="AV108" s="17"/>
      <c r="AW108" s="17"/>
      <c r="AX108" s="17"/>
      <c r="AY108" s="3" t="s">
        <v>147</v>
      </c>
      <c r="AZ108" s="17"/>
      <c r="BA108" s="17"/>
      <c r="BB108" s="17"/>
      <c r="BC108" s="17"/>
      <c r="BD108" s="17"/>
      <c r="BE108" s="134">
        <f t="shared" si="17"/>
        <v>0</v>
      </c>
      <c r="BF108" s="134">
        <f t="shared" si="18"/>
        <v>0</v>
      </c>
      <c r="BG108" s="134">
        <f t="shared" si="19"/>
        <v>0</v>
      </c>
      <c r="BH108" s="134">
        <f t="shared" si="20"/>
        <v>0</v>
      </c>
      <c r="BI108" s="134">
        <f t="shared" si="21"/>
        <v>0</v>
      </c>
      <c r="BJ108" s="3" t="s">
        <v>81</v>
      </c>
      <c r="BK108" s="134">
        <f t="shared" si="22"/>
        <v>0</v>
      </c>
      <c r="BL108" s="3" t="s">
        <v>245</v>
      </c>
      <c r="BM108" s="133" t="s">
        <v>457</v>
      </c>
    </row>
    <row r="109" spans="1:65" ht="15.75" customHeight="1">
      <c r="A109" s="17"/>
      <c r="B109" s="18"/>
      <c r="C109" s="17"/>
      <c r="D109" s="140" t="s">
        <v>391</v>
      </c>
      <c r="E109" s="17"/>
      <c r="F109" s="171" t="s">
        <v>1279</v>
      </c>
      <c r="G109" s="17"/>
      <c r="H109" s="17"/>
      <c r="I109" s="17"/>
      <c r="J109" s="17"/>
      <c r="K109" s="17"/>
      <c r="L109" s="18"/>
      <c r="M109" s="137"/>
      <c r="N109" s="17"/>
      <c r="O109" s="17"/>
      <c r="P109" s="17"/>
      <c r="Q109" s="17"/>
      <c r="R109" s="17"/>
      <c r="S109" s="17"/>
      <c r="T109" s="41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3" t="s">
        <v>391</v>
      </c>
      <c r="AU109" s="3" t="s">
        <v>83</v>
      </c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</row>
    <row r="110" spans="1:65" ht="24" customHeight="1">
      <c r="A110" s="17"/>
      <c r="B110" s="18"/>
      <c r="C110" s="123" t="s">
        <v>245</v>
      </c>
      <c r="D110" s="123" t="s">
        <v>150</v>
      </c>
      <c r="E110" s="124" t="s">
        <v>1280</v>
      </c>
      <c r="F110" s="125" t="s">
        <v>1281</v>
      </c>
      <c r="G110" s="126" t="s">
        <v>176</v>
      </c>
      <c r="H110" s="127">
        <v>2</v>
      </c>
      <c r="I110" s="294"/>
      <c r="J110" s="128">
        <f t="shared" ref="J110:J113" si="23">ROUND(I110*H110,2)</f>
        <v>0</v>
      </c>
      <c r="K110" s="125" t="s">
        <v>19</v>
      </c>
      <c r="L110" s="18"/>
      <c r="M110" s="129" t="s">
        <v>19</v>
      </c>
      <c r="N110" s="130" t="s">
        <v>44</v>
      </c>
      <c r="O110" s="17"/>
      <c r="P110" s="131">
        <f t="shared" ref="P110:P113" si="24">O110*H110</f>
        <v>0</v>
      </c>
      <c r="Q110" s="131">
        <v>0</v>
      </c>
      <c r="R110" s="131">
        <f t="shared" ref="R110:R113" si="25">Q110*H110</f>
        <v>0</v>
      </c>
      <c r="S110" s="131">
        <v>0</v>
      </c>
      <c r="T110" s="132">
        <f t="shared" ref="T110:T113" si="26">S110*H110</f>
        <v>0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33" t="s">
        <v>245</v>
      </c>
      <c r="AS110" s="17"/>
      <c r="AT110" s="133" t="s">
        <v>150</v>
      </c>
      <c r="AU110" s="133" t="s">
        <v>83</v>
      </c>
      <c r="AV110" s="17"/>
      <c r="AW110" s="17"/>
      <c r="AX110" s="17"/>
      <c r="AY110" s="3" t="s">
        <v>147</v>
      </c>
      <c r="AZ110" s="17"/>
      <c r="BA110" s="17"/>
      <c r="BB110" s="17"/>
      <c r="BC110" s="17"/>
      <c r="BD110" s="17"/>
      <c r="BE110" s="134">
        <f t="shared" ref="BE110:BE113" si="27">IF(N110="základní",J110,0)</f>
        <v>0</v>
      </c>
      <c r="BF110" s="134">
        <f t="shared" ref="BF110:BF113" si="28">IF(N110="snížená",J110,0)</f>
        <v>0</v>
      </c>
      <c r="BG110" s="134">
        <f t="shared" ref="BG110:BG113" si="29">IF(N110="zákl. přenesená",J110,0)</f>
        <v>0</v>
      </c>
      <c r="BH110" s="134">
        <f t="shared" ref="BH110:BH113" si="30">IF(N110="sníž. přenesená",J110,0)</f>
        <v>0</v>
      </c>
      <c r="BI110" s="134">
        <f t="shared" ref="BI110:BI113" si="31">IF(N110="nulová",J110,0)</f>
        <v>0</v>
      </c>
      <c r="BJ110" s="3" t="s">
        <v>81</v>
      </c>
      <c r="BK110" s="134">
        <f t="shared" ref="BK110:BK113" si="32">ROUND(I110*H110,2)</f>
        <v>0</v>
      </c>
      <c r="BL110" s="3" t="s">
        <v>245</v>
      </c>
      <c r="BM110" s="133" t="s">
        <v>435</v>
      </c>
    </row>
    <row r="111" spans="1:65" ht="16.5" customHeight="1">
      <c r="A111" s="17"/>
      <c r="B111" s="18"/>
      <c r="C111" s="123" t="s">
        <v>254</v>
      </c>
      <c r="D111" s="123" t="s">
        <v>150</v>
      </c>
      <c r="E111" s="124" t="s">
        <v>1282</v>
      </c>
      <c r="F111" s="125" t="s">
        <v>1283</v>
      </c>
      <c r="G111" s="126" t="s">
        <v>176</v>
      </c>
      <c r="H111" s="127">
        <v>1</v>
      </c>
      <c r="I111" s="294"/>
      <c r="J111" s="128">
        <f t="shared" si="23"/>
        <v>0</v>
      </c>
      <c r="K111" s="125" t="s">
        <v>19</v>
      </c>
      <c r="L111" s="18"/>
      <c r="M111" s="129" t="s">
        <v>19</v>
      </c>
      <c r="N111" s="130" t="s">
        <v>44</v>
      </c>
      <c r="O111" s="17"/>
      <c r="P111" s="131">
        <f t="shared" si="24"/>
        <v>0</v>
      </c>
      <c r="Q111" s="131">
        <v>0</v>
      </c>
      <c r="R111" s="131">
        <f t="shared" si="25"/>
        <v>0</v>
      </c>
      <c r="S111" s="131">
        <v>0</v>
      </c>
      <c r="T111" s="132">
        <f t="shared" si="26"/>
        <v>0</v>
      </c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33" t="s">
        <v>245</v>
      </c>
      <c r="AS111" s="17"/>
      <c r="AT111" s="133" t="s">
        <v>150</v>
      </c>
      <c r="AU111" s="133" t="s">
        <v>83</v>
      </c>
      <c r="AV111" s="17"/>
      <c r="AW111" s="17"/>
      <c r="AX111" s="17"/>
      <c r="AY111" s="3" t="s">
        <v>147</v>
      </c>
      <c r="AZ111" s="17"/>
      <c r="BA111" s="17"/>
      <c r="BB111" s="17"/>
      <c r="BC111" s="17"/>
      <c r="BD111" s="17"/>
      <c r="BE111" s="134">
        <f t="shared" si="27"/>
        <v>0</v>
      </c>
      <c r="BF111" s="134">
        <f t="shared" si="28"/>
        <v>0</v>
      </c>
      <c r="BG111" s="134">
        <f t="shared" si="29"/>
        <v>0</v>
      </c>
      <c r="BH111" s="134">
        <f t="shared" si="30"/>
        <v>0</v>
      </c>
      <c r="BI111" s="134">
        <f t="shared" si="31"/>
        <v>0</v>
      </c>
      <c r="BJ111" s="3" t="s">
        <v>81</v>
      </c>
      <c r="BK111" s="134">
        <f t="shared" si="32"/>
        <v>0</v>
      </c>
      <c r="BL111" s="3" t="s">
        <v>245</v>
      </c>
      <c r="BM111" s="133" t="s">
        <v>474</v>
      </c>
    </row>
    <row r="112" spans="1:65" ht="16.5" customHeight="1">
      <c r="A112" s="17"/>
      <c r="B112" s="18"/>
      <c r="C112" s="123" t="s">
        <v>259</v>
      </c>
      <c r="D112" s="123" t="s">
        <v>150</v>
      </c>
      <c r="E112" s="124" t="s">
        <v>1284</v>
      </c>
      <c r="F112" s="125" t="s">
        <v>1285</v>
      </c>
      <c r="G112" s="126" t="s">
        <v>176</v>
      </c>
      <c r="H112" s="127">
        <v>3</v>
      </c>
      <c r="I112" s="294"/>
      <c r="J112" s="128">
        <f t="shared" si="23"/>
        <v>0</v>
      </c>
      <c r="K112" s="125" t="s">
        <v>19</v>
      </c>
      <c r="L112" s="18"/>
      <c r="M112" s="129" t="s">
        <v>19</v>
      </c>
      <c r="N112" s="130" t="s">
        <v>44</v>
      </c>
      <c r="O112" s="17"/>
      <c r="P112" s="131">
        <f t="shared" si="24"/>
        <v>0</v>
      </c>
      <c r="Q112" s="131">
        <v>0</v>
      </c>
      <c r="R112" s="131">
        <f t="shared" si="25"/>
        <v>0</v>
      </c>
      <c r="S112" s="131">
        <v>0</v>
      </c>
      <c r="T112" s="132">
        <f t="shared" si="26"/>
        <v>0</v>
      </c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33" t="s">
        <v>245</v>
      </c>
      <c r="AS112" s="17"/>
      <c r="AT112" s="133" t="s">
        <v>150</v>
      </c>
      <c r="AU112" s="133" t="s">
        <v>83</v>
      </c>
      <c r="AV112" s="17"/>
      <c r="AW112" s="17"/>
      <c r="AX112" s="17"/>
      <c r="AY112" s="3" t="s">
        <v>147</v>
      </c>
      <c r="AZ112" s="17"/>
      <c r="BA112" s="17"/>
      <c r="BB112" s="17"/>
      <c r="BC112" s="17"/>
      <c r="BD112" s="17"/>
      <c r="BE112" s="134">
        <f t="shared" si="27"/>
        <v>0</v>
      </c>
      <c r="BF112" s="134">
        <f t="shared" si="28"/>
        <v>0</v>
      </c>
      <c r="BG112" s="134">
        <f t="shared" si="29"/>
        <v>0</v>
      </c>
      <c r="BH112" s="134">
        <f t="shared" si="30"/>
        <v>0</v>
      </c>
      <c r="BI112" s="134">
        <f t="shared" si="31"/>
        <v>0</v>
      </c>
      <c r="BJ112" s="3" t="s">
        <v>81</v>
      </c>
      <c r="BK112" s="134">
        <f t="shared" si="32"/>
        <v>0</v>
      </c>
      <c r="BL112" s="3" t="s">
        <v>245</v>
      </c>
      <c r="BM112" s="133" t="s">
        <v>483</v>
      </c>
    </row>
    <row r="113" spans="1:65" ht="16.5" customHeight="1">
      <c r="A113" s="17"/>
      <c r="B113" s="18"/>
      <c r="C113" s="123" t="s">
        <v>264</v>
      </c>
      <c r="D113" s="123" t="s">
        <v>150</v>
      </c>
      <c r="E113" s="124" t="s">
        <v>1286</v>
      </c>
      <c r="F113" s="125" t="s">
        <v>1287</v>
      </c>
      <c r="G113" s="126" t="s">
        <v>214</v>
      </c>
      <c r="H113" s="127">
        <v>0.107</v>
      </c>
      <c r="I113" s="294"/>
      <c r="J113" s="128">
        <f t="shared" si="23"/>
        <v>0</v>
      </c>
      <c r="K113" s="125" t="s">
        <v>19</v>
      </c>
      <c r="L113" s="18"/>
      <c r="M113" s="129" t="s">
        <v>19</v>
      </c>
      <c r="N113" s="130" t="s">
        <v>44</v>
      </c>
      <c r="O113" s="17"/>
      <c r="P113" s="131">
        <f t="shared" si="24"/>
        <v>0</v>
      </c>
      <c r="Q113" s="131">
        <v>0</v>
      </c>
      <c r="R113" s="131">
        <f t="shared" si="25"/>
        <v>0</v>
      </c>
      <c r="S113" s="131">
        <v>0</v>
      </c>
      <c r="T113" s="132">
        <f t="shared" si="26"/>
        <v>0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33" t="s">
        <v>245</v>
      </c>
      <c r="AS113" s="17"/>
      <c r="AT113" s="133" t="s">
        <v>150</v>
      </c>
      <c r="AU113" s="133" t="s">
        <v>83</v>
      </c>
      <c r="AV113" s="17"/>
      <c r="AW113" s="17"/>
      <c r="AX113" s="17"/>
      <c r="AY113" s="3" t="s">
        <v>147</v>
      </c>
      <c r="AZ113" s="17"/>
      <c r="BA113" s="17"/>
      <c r="BB113" s="17"/>
      <c r="BC113" s="17"/>
      <c r="BD113" s="17"/>
      <c r="BE113" s="134">
        <f t="shared" si="27"/>
        <v>0</v>
      </c>
      <c r="BF113" s="134">
        <f t="shared" si="28"/>
        <v>0</v>
      </c>
      <c r="BG113" s="134">
        <f t="shared" si="29"/>
        <v>0</v>
      </c>
      <c r="BH113" s="134">
        <f t="shared" si="30"/>
        <v>0</v>
      </c>
      <c r="BI113" s="134">
        <f t="shared" si="31"/>
        <v>0</v>
      </c>
      <c r="BJ113" s="3" t="s">
        <v>81</v>
      </c>
      <c r="BK113" s="134">
        <f t="shared" si="32"/>
        <v>0</v>
      </c>
      <c r="BL113" s="3" t="s">
        <v>245</v>
      </c>
      <c r="BM113" s="133" t="s">
        <v>492</v>
      </c>
    </row>
    <row r="114" spans="1:65" ht="15.75" customHeight="1">
      <c r="A114" s="17"/>
      <c r="B114" s="18"/>
      <c r="C114" s="17"/>
      <c r="D114" s="140" t="s">
        <v>391</v>
      </c>
      <c r="E114" s="17"/>
      <c r="F114" s="171" t="s">
        <v>1288</v>
      </c>
      <c r="G114" s="17"/>
      <c r="H114" s="17"/>
      <c r="I114" s="17"/>
      <c r="J114" s="17"/>
      <c r="K114" s="17"/>
      <c r="L114" s="18"/>
      <c r="M114" s="137"/>
      <c r="N114" s="17"/>
      <c r="O114" s="17"/>
      <c r="P114" s="17"/>
      <c r="Q114" s="17"/>
      <c r="R114" s="17"/>
      <c r="S114" s="17"/>
      <c r="T114" s="41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3" t="s">
        <v>391</v>
      </c>
      <c r="AU114" s="3" t="s">
        <v>83</v>
      </c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</row>
    <row r="115" spans="1:65" ht="22.5" customHeight="1">
      <c r="A115" s="111"/>
      <c r="B115" s="112"/>
      <c r="C115" s="111"/>
      <c r="D115" s="113" t="s">
        <v>72</v>
      </c>
      <c r="E115" s="121" t="s">
        <v>1289</v>
      </c>
      <c r="F115" s="121" t="s">
        <v>1290</v>
      </c>
      <c r="G115" s="111"/>
      <c r="H115" s="111"/>
      <c r="I115" s="111"/>
      <c r="J115" s="122">
        <f>BK115</f>
        <v>0</v>
      </c>
      <c r="K115" s="111"/>
      <c r="L115" s="112"/>
      <c r="M115" s="116"/>
      <c r="N115" s="111"/>
      <c r="O115" s="111"/>
      <c r="P115" s="117">
        <f>SUM(P116:P121)</f>
        <v>0</v>
      </c>
      <c r="Q115" s="111"/>
      <c r="R115" s="117">
        <f>SUM(R116:R121)</f>
        <v>0</v>
      </c>
      <c r="S115" s="111"/>
      <c r="T115" s="118">
        <f>SUM(T116:T121)</f>
        <v>0</v>
      </c>
      <c r="U115" s="111"/>
      <c r="V115" s="111"/>
      <c r="W115" s="111"/>
      <c r="X115" s="111"/>
      <c r="Y115" s="111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3" t="s">
        <v>81</v>
      </c>
      <c r="AS115" s="111"/>
      <c r="AT115" s="119" t="s">
        <v>72</v>
      </c>
      <c r="AU115" s="119" t="s">
        <v>81</v>
      </c>
      <c r="AV115" s="111"/>
      <c r="AW115" s="111"/>
      <c r="AX115" s="111"/>
      <c r="AY115" s="113" t="s">
        <v>147</v>
      </c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/>
      <c r="BJ115" s="111"/>
      <c r="BK115" s="120">
        <f>SUM(BK116:BK121)</f>
        <v>0</v>
      </c>
      <c r="BL115" s="111"/>
      <c r="BM115" s="111"/>
    </row>
    <row r="116" spans="1:65" ht="16.5" customHeight="1">
      <c r="A116" s="17"/>
      <c r="B116" s="18"/>
      <c r="C116" s="123" t="s">
        <v>271</v>
      </c>
      <c r="D116" s="123" t="s">
        <v>150</v>
      </c>
      <c r="E116" s="124" t="s">
        <v>1291</v>
      </c>
      <c r="F116" s="125" t="s">
        <v>1292</v>
      </c>
      <c r="G116" s="126" t="s">
        <v>176</v>
      </c>
      <c r="H116" s="127">
        <v>1</v>
      </c>
      <c r="I116" s="294"/>
      <c r="J116" s="128">
        <f t="shared" ref="J116:J117" si="33">ROUND(I116*H116,2)</f>
        <v>0</v>
      </c>
      <c r="K116" s="125" t="s">
        <v>19</v>
      </c>
      <c r="L116" s="18"/>
      <c r="M116" s="129" t="s">
        <v>19</v>
      </c>
      <c r="N116" s="130" t="s">
        <v>44</v>
      </c>
      <c r="O116" s="17"/>
      <c r="P116" s="131">
        <f t="shared" ref="P116:P117" si="34">O116*H116</f>
        <v>0</v>
      </c>
      <c r="Q116" s="131">
        <v>0</v>
      </c>
      <c r="R116" s="131">
        <f t="shared" ref="R116:R117" si="35">Q116*H116</f>
        <v>0</v>
      </c>
      <c r="S116" s="131">
        <v>0</v>
      </c>
      <c r="T116" s="132">
        <f t="shared" ref="T116:T117" si="36">S116*H116</f>
        <v>0</v>
      </c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33" t="s">
        <v>155</v>
      </c>
      <c r="AS116" s="17"/>
      <c r="AT116" s="133" t="s">
        <v>150</v>
      </c>
      <c r="AU116" s="133" t="s">
        <v>83</v>
      </c>
      <c r="AV116" s="17"/>
      <c r="AW116" s="17"/>
      <c r="AX116" s="17"/>
      <c r="AY116" s="3" t="s">
        <v>147</v>
      </c>
      <c r="AZ116" s="17"/>
      <c r="BA116" s="17"/>
      <c r="BB116" s="17"/>
      <c r="BC116" s="17"/>
      <c r="BD116" s="17"/>
      <c r="BE116" s="134">
        <f t="shared" ref="BE116:BE117" si="37">IF(N116="základní",J116,0)</f>
        <v>0</v>
      </c>
      <c r="BF116" s="134">
        <f t="shared" ref="BF116:BF117" si="38">IF(N116="snížená",J116,0)</f>
        <v>0</v>
      </c>
      <c r="BG116" s="134">
        <f t="shared" ref="BG116:BG117" si="39">IF(N116="zákl. přenesená",J116,0)</f>
        <v>0</v>
      </c>
      <c r="BH116" s="134">
        <f t="shared" ref="BH116:BH117" si="40">IF(N116="sníž. přenesená",J116,0)</f>
        <v>0</v>
      </c>
      <c r="BI116" s="134">
        <f t="shared" ref="BI116:BI117" si="41">IF(N116="nulová",J116,0)</f>
        <v>0</v>
      </c>
      <c r="BJ116" s="3" t="s">
        <v>81</v>
      </c>
      <c r="BK116" s="134">
        <f t="shared" ref="BK116:BK117" si="42">ROUND(I116*H116,2)</f>
        <v>0</v>
      </c>
      <c r="BL116" s="3" t="s">
        <v>155</v>
      </c>
      <c r="BM116" s="133" t="s">
        <v>503</v>
      </c>
    </row>
    <row r="117" spans="1:65" ht="16.5" customHeight="1">
      <c r="A117" s="17"/>
      <c r="B117" s="18"/>
      <c r="C117" s="123" t="s">
        <v>7</v>
      </c>
      <c r="D117" s="123" t="s">
        <v>150</v>
      </c>
      <c r="E117" s="124" t="s">
        <v>1293</v>
      </c>
      <c r="F117" s="125" t="s">
        <v>1294</v>
      </c>
      <c r="G117" s="126" t="s">
        <v>176</v>
      </c>
      <c r="H117" s="127">
        <v>1</v>
      </c>
      <c r="I117" s="294"/>
      <c r="J117" s="128">
        <f t="shared" si="33"/>
        <v>0</v>
      </c>
      <c r="K117" s="125" t="s">
        <v>19</v>
      </c>
      <c r="L117" s="18"/>
      <c r="M117" s="129" t="s">
        <v>19</v>
      </c>
      <c r="N117" s="130" t="s">
        <v>44</v>
      </c>
      <c r="O117" s="17"/>
      <c r="P117" s="131">
        <f t="shared" si="34"/>
        <v>0</v>
      </c>
      <c r="Q117" s="131">
        <v>0</v>
      </c>
      <c r="R117" s="131">
        <f t="shared" si="35"/>
        <v>0</v>
      </c>
      <c r="S117" s="131">
        <v>0</v>
      </c>
      <c r="T117" s="132">
        <f t="shared" si="36"/>
        <v>0</v>
      </c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33" t="s">
        <v>155</v>
      </c>
      <c r="AS117" s="17"/>
      <c r="AT117" s="133" t="s">
        <v>150</v>
      </c>
      <c r="AU117" s="133" t="s">
        <v>83</v>
      </c>
      <c r="AV117" s="17"/>
      <c r="AW117" s="17"/>
      <c r="AX117" s="17"/>
      <c r="AY117" s="3" t="s">
        <v>147</v>
      </c>
      <c r="AZ117" s="17"/>
      <c r="BA117" s="17"/>
      <c r="BB117" s="17"/>
      <c r="BC117" s="17"/>
      <c r="BD117" s="17"/>
      <c r="BE117" s="134">
        <f t="shared" si="37"/>
        <v>0</v>
      </c>
      <c r="BF117" s="134">
        <f t="shared" si="38"/>
        <v>0</v>
      </c>
      <c r="BG117" s="134">
        <f t="shared" si="39"/>
        <v>0</v>
      </c>
      <c r="BH117" s="134">
        <f t="shared" si="40"/>
        <v>0</v>
      </c>
      <c r="BI117" s="134">
        <f t="shared" si="41"/>
        <v>0</v>
      </c>
      <c r="BJ117" s="3" t="s">
        <v>81</v>
      </c>
      <c r="BK117" s="134">
        <f t="shared" si="42"/>
        <v>0</v>
      </c>
      <c r="BL117" s="3" t="s">
        <v>155</v>
      </c>
      <c r="BM117" s="133" t="s">
        <v>513</v>
      </c>
    </row>
    <row r="118" spans="1:65" ht="15.75" customHeight="1">
      <c r="A118" s="17"/>
      <c r="B118" s="18"/>
      <c r="C118" s="17"/>
      <c r="D118" s="140" t="s">
        <v>391</v>
      </c>
      <c r="E118" s="17"/>
      <c r="F118" s="171" t="s">
        <v>1295</v>
      </c>
      <c r="G118" s="17"/>
      <c r="H118" s="17"/>
      <c r="I118" s="17"/>
      <c r="J118" s="17"/>
      <c r="K118" s="17"/>
      <c r="L118" s="18"/>
      <c r="M118" s="137"/>
      <c r="N118" s="17"/>
      <c r="O118" s="17"/>
      <c r="P118" s="17"/>
      <c r="Q118" s="17"/>
      <c r="R118" s="17"/>
      <c r="S118" s="17"/>
      <c r="T118" s="41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3" t="s">
        <v>391</v>
      </c>
      <c r="AU118" s="3" t="s">
        <v>83</v>
      </c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</row>
    <row r="119" spans="1:65" ht="16.5" customHeight="1">
      <c r="A119" s="17"/>
      <c r="B119" s="18"/>
      <c r="C119" s="123" t="s">
        <v>282</v>
      </c>
      <c r="D119" s="123" t="s">
        <v>150</v>
      </c>
      <c r="E119" s="124" t="s">
        <v>1296</v>
      </c>
      <c r="F119" s="125" t="s">
        <v>1297</v>
      </c>
      <c r="G119" s="126" t="s">
        <v>188</v>
      </c>
      <c r="H119" s="127">
        <v>90</v>
      </c>
      <c r="I119" s="294"/>
      <c r="J119" s="128">
        <f t="shared" ref="J119:J121" si="43">ROUND(I119*H119,2)</f>
        <v>0</v>
      </c>
      <c r="K119" s="125" t="s">
        <v>19</v>
      </c>
      <c r="L119" s="18"/>
      <c r="M119" s="129" t="s">
        <v>19</v>
      </c>
      <c r="N119" s="130" t="s">
        <v>44</v>
      </c>
      <c r="O119" s="17"/>
      <c r="P119" s="131">
        <f t="shared" ref="P119:P121" si="44">O119*H119</f>
        <v>0</v>
      </c>
      <c r="Q119" s="131">
        <v>0</v>
      </c>
      <c r="R119" s="131">
        <f t="shared" ref="R119:R121" si="45">Q119*H119</f>
        <v>0</v>
      </c>
      <c r="S119" s="131">
        <v>0</v>
      </c>
      <c r="T119" s="132">
        <f t="shared" ref="T119:T121" si="46">S119*H119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33" t="s">
        <v>155</v>
      </c>
      <c r="AS119" s="17"/>
      <c r="AT119" s="133" t="s">
        <v>150</v>
      </c>
      <c r="AU119" s="133" t="s">
        <v>83</v>
      </c>
      <c r="AV119" s="17"/>
      <c r="AW119" s="17"/>
      <c r="AX119" s="17"/>
      <c r="AY119" s="3" t="s">
        <v>147</v>
      </c>
      <c r="AZ119" s="17"/>
      <c r="BA119" s="17"/>
      <c r="BB119" s="17"/>
      <c r="BC119" s="17"/>
      <c r="BD119" s="17"/>
      <c r="BE119" s="134">
        <f t="shared" ref="BE119:BE121" si="47">IF(N119="základní",J119,0)</f>
        <v>0</v>
      </c>
      <c r="BF119" s="134">
        <f t="shared" ref="BF119:BF121" si="48">IF(N119="snížená",J119,0)</f>
        <v>0</v>
      </c>
      <c r="BG119" s="134">
        <f t="shared" ref="BG119:BG121" si="49">IF(N119="zákl. přenesená",J119,0)</f>
        <v>0</v>
      </c>
      <c r="BH119" s="134">
        <f t="shared" ref="BH119:BH121" si="50">IF(N119="sníž. přenesená",J119,0)</f>
        <v>0</v>
      </c>
      <c r="BI119" s="134">
        <f t="shared" ref="BI119:BI121" si="51">IF(N119="nulová",J119,0)</f>
        <v>0</v>
      </c>
      <c r="BJ119" s="3" t="s">
        <v>81</v>
      </c>
      <c r="BK119" s="134">
        <f t="shared" ref="BK119:BK121" si="52">ROUND(I119*H119,2)</f>
        <v>0</v>
      </c>
      <c r="BL119" s="3" t="s">
        <v>155</v>
      </c>
      <c r="BM119" s="133" t="s">
        <v>523</v>
      </c>
    </row>
    <row r="120" spans="1:65" ht="16.5" customHeight="1">
      <c r="A120" s="17"/>
      <c r="B120" s="18"/>
      <c r="C120" s="123" t="s">
        <v>290</v>
      </c>
      <c r="D120" s="123" t="s">
        <v>150</v>
      </c>
      <c r="E120" s="124" t="s">
        <v>1298</v>
      </c>
      <c r="F120" s="125" t="s">
        <v>1299</v>
      </c>
      <c r="G120" s="126" t="s">
        <v>188</v>
      </c>
      <c r="H120" s="127">
        <v>73</v>
      </c>
      <c r="I120" s="294"/>
      <c r="J120" s="128">
        <f t="shared" si="43"/>
        <v>0</v>
      </c>
      <c r="K120" s="125" t="s">
        <v>19</v>
      </c>
      <c r="L120" s="18"/>
      <c r="M120" s="129" t="s">
        <v>19</v>
      </c>
      <c r="N120" s="130" t="s">
        <v>44</v>
      </c>
      <c r="O120" s="17"/>
      <c r="P120" s="131">
        <f t="shared" si="44"/>
        <v>0</v>
      </c>
      <c r="Q120" s="131">
        <v>0</v>
      </c>
      <c r="R120" s="131">
        <f t="shared" si="45"/>
        <v>0</v>
      </c>
      <c r="S120" s="131">
        <v>0</v>
      </c>
      <c r="T120" s="132">
        <f t="shared" si="46"/>
        <v>0</v>
      </c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33" t="s">
        <v>155</v>
      </c>
      <c r="AS120" s="17"/>
      <c r="AT120" s="133" t="s">
        <v>150</v>
      </c>
      <c r="AU120" s="133" t="s">
        <v>83</v>
      </c>
      <c r="AV120" s="17"/>
      <c r="AW120" s="17"/>
      <c r="AX120" s="17"/>
      <c r="AY120" s="3" t="s">
        <v>147</v>
      </c>
      <c r="AZ120" s="17"/>
      <c r="BA120" s="17"/>
      <c r="BB120" s="17"/>
      <c r="BC120" s="17"/>
      <c r="BD120" s="17"/>
      <c r="BE120" s="134">
        <f t="shared" si="47"/>
        <v>0</v>
      </c>
      <c r="BF120" s="134">
        <f t="shared" si="48"/>
        <v>0</v>
      </c>
      <c r="BG120" s="134">
        <f t="shared" si="49"/>
        <v>0</v>
      </c>
      <c r="BH120" s="134">
        <f t="shared" si="50"/>
        <v>0</v>
      </c>
      <c r="BI120" s="134">
        <f t="shared" si="51"/>
        <v>0</v>
      </c>
      <c r="BJ120" s="3" t="s">
        <v>81</v>
      </c>
      <c r="BK120" s="134">
        <f t="shared" si="52"/>
        <v>0</v>
      </c>
      <c r="BL120" s="3" t="s">
        <v>155</v>
      </c>
      <c r="BM120" s="133" t="s">
        <v>534</v>
      </c>
    </row>
    <row r="121" spans="1:65" ht="16.5" customHeight="1">
      <c r="A121" s="17"/>
      <c r="B121" s="18"/>
      <c r="C121" s="123" t="s">
        <v>295</v>
      </c>
      <c r="D121" s="123" t="s">
        <v>150</v>
      </c>
      <c r="E121" s="124" t="s">
        <v>1300</v>
      </c>
      <c r="F121" s="125" t="s">
        <v>1301</v>
      </c>
      <c r="G121" s="126" t="s">
        <v>188</v>
      </c>
      <c r="H121" s="127">
        <v>17</v>
      </c>
      <c r="I121" s="294"/>
      <c r="J121" s="128">
        <f t="shared" si="43"/>
        <v>0</v>
      </c>
      <c r="K121" s="125" t="s">
        <v>19</v>
      </c>
      <c r="L121" s="18"/>
      <c r="M121" s="175" t="s">
        <v>19</v>
      </c>
      <c r="N121" s="176" t="s">
        <v>44</v>
      </c>
      <c r="O121" s="173"/>
      <c r="P121" s="177">
        <f t="shared" si="44"/>
        <v>0</v>
      </c>
      <c r="Q121" s="177">
        <v>0</v>
      </c>
      <c r="R121" s="177">
        <f t="shared" si="45"/>
        <v>0</v>
      </c>
      <c r="S121" s="177">
        <v>0</v>
      </c>
      <c r="T121" s="178">
        <f t="shared" si="46"/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33" t="s">
        <v>155</v>
      </c>
      <c r="AS121" s="17"/>
      <c r="AT121" s="133" t="s">
        <v>150</v>
      </c>
      <c r="AU121" s="133" t="s">
        <v>83</v>
      </c>
      <c r="AV121" s="17"/>
      <c r="AW121" s="17"/>
      <c r="AX121" s="17"/>
      <c r="AY121" s="3" t="s">
        <v>147</v>
      </c>
      <c r="AZ121" s="17"/>
      <c r="BA121" s="17"/>
      <c r="BB121" s="17"/>
      <c r="BC121" s="17"/>
      <c r="BD121" s="17"/>
      <c r="BE121" s="134">
        <f t="shared" si="47"/>
        <v>0</v>
      </c>
      <c r="BF121" s="134">
        <f t="shared" si="48"/>
        <v>0</v>
      </c>
      <c r="BG121" s="134">
        <f t="shared" si="49"/>
        <v>0</v>
      </c>
      <c r="BH121" s="134">
        <f t="shared" si="50"/>
        <v>0</v>
      </c>
      <c r="BI121" s="134">
        <f t="shared" si="51"/>
        <v>0</v>
      </c>
      <c r="BJ121" s="3" t="s">
        <v>81</v>
      </c>
      <c r="BK121" s="134">
        <f t="shared" si="52"/>
        <v>0</v>
      </c>
      <c r="BL121" s="3" t="s">
        <v>155</v>
      </c>
      <c r="BM121" s="133" t="s">
        <v>546</v>
      </c>
    </row>
    <row r="122" spans="1:65" ht="6.75" customHeight="1">
      <c r="A122" s="17"/>
      <c r="B122" s="28"/>
      <c r="C122" s="29"/>
      <c r="D122" s="29"/>
      <c r="E122" s="29"/>
      <c r="F122" s="29"/>
      <c r="G122" s="29"/>
      <c r="H122" s="29"/>
      <c r="I122" s="29"/>
      <c r="J122" s="29"/>
      <c r="K122" s="29"/>
      <c r="L122" s="18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</row>
    <row r="123" spans="1:65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</row>
    <row r="124" spans="1:65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</row>
    <row r="125" spans="1:6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</row>
    <row r="126" spans="1:65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</row>
    <row r="127" spans="1:65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</row>
    <row r="128" spans="1:65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</row>
    <row r="129" spans="1:65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</row>
    <row r="130" spans="1:65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</row>
    <row r="131" spans="1:65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</row>
    <row r="132" spans="1:65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</row>
    <row r="133" spans="1:65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</row>
    <row r="134" spans="1:65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</row>
    <row r="135" spans="1:6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</row>
    <row r="136" spans="1:65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</row>
    <row r="137" spans="1:65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</row>
    <row r="138" spans="1:65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</row>
    <row r="139" spans="1:65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</row>
    <row r="140" spans="1:65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</row>
    <row r="141" spans="1:65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</row>
    <row r="142" spans="1:65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</row>
    <row r="143" spans="1:65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</row>
    <row r="144" spans="1:65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</row>
    <row r="145" spans="1:6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</row>
    <row r="146" spans="1:65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</row>
    <row r="147" spans="1:65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</row>
    <row r="148" spans="1:65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</row>
    <row r="149" spans="1:65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</row>
    <row r="150" spans="1:65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</row>
    <row r="151" spans="1:65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</row>
    <row r="152" spans="1:65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</row>
    <row r="153" spans="1:65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</row>
    <row r="154" spans="1:65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</row>
    <row r="155" spans="1:6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</row>
    <row r="156" spans="1:65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</row>
    <row r="157" spans="1:65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</row>
    <row r="158" spans="1:65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</row>
    <row r="159" spans="1:65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</row>
    <row r="160" spans="1:65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</row>
    <row r="161" spans="1:65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</row>
    <row r="162" spans="1:65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</row>
    <row r="163" spans="1:65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</row>
    <row r="164" spans="1:65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</row>
    <row r="165" spans="1: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</row>
    <row r="166" spans="1:65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</row>
    <row r="167" spans="1:65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</row>
    <row r="168" spans="1:65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</row>
    <row r="169" spans="1:65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</row>
    <row r="170" spans="1:65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</row>
    <row r="171" spans="1:65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</row>
    <row r="172" spans="1:65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</row>
    <row r="173" spans="1:65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</row>
    <row r="174" spans="1:65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</row>
    <row r="175" spans="1:6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</row>
    <row r="176" spans="1:65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</row>
    <row r="177" spans="1:65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</row>
    <row r="178" spans="1:65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</row>
    <row r="179" spans="1:65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hKxZYvk/5aBYLqL9moxDmbkV0f+smFkpn9NMV589lHc47y3N5c8WRlMWs0AG/+njeqfWJinDkMoDbuPQN5iveA==" saltValue="dj1KLv9NVSROMhFjbqwbWQ==" spinCount="100000" sheet="1" objects="1" scenarios="1"/>
  <autoFilter ref="C82:K121" xr:uid="{00000000-0009-0000-0000-000006000000}"/>
  <mergeCells count="9">
    <mergeCell ref="E73:H73"/>
    <mergeCell ref="E75:H75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M1000"/>
  <sheetViews>
    <sheetView showGridLines="0" topLeftCell="A91" workbookViewId="0">
      <selection activeCell="I112" activeCellId="7" sqref="I86 I88 I90 I92:I95 I97:I99 I101:I106 I109:I110 I112:I114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101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1302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ROUND(J83,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ROUND((SUM(BE83:BE114)),  2)</f>
        <v>0</v>
      </c>
      <c r="G33" s="17"/>
      <c r="H33" s="17"/>
      <c r="I33" s="81">
        <v>0.21</v>
      </c>
      <c r="J33" s="80">
        <f>ROUND(((SUM(BE83:BE114))*I33),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ROUND((SUM(BF83:BF114)),  2)</f>
        <v>0</v>
      </c>
      <c r="G34" s="17"/>
      <c r="H34" s="17"/>
      <c r="I34" s="81">
        <v>0.12</v>
      </c>
      <c r="J34" s="80">
        <f>ROUND(((SUM(BF83:BF114))*I34),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ROUND((SUM(BG83:BG114)),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ROUND((SUM(BH83:BH114)),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ROUND((SUM(BI83:BI114)),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07 - Vnitřní kanalizace tuková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J83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121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1241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1242</v>
      </c>
      <c r="E62" s="100"/>
      <c r="F62" s="100"/>
      <c r="G62" s="100"/>
      <c r="H62" s="100"/>
      <c r="I62" s="100"/>
      <c r="J62" s="101">
        <f>J100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1243</v>
      </c>
      <c r="E63" s="100"/>
      <c r="F63" s="100"/>
      <c r="G63" s="100"/>
      <c r="H63" s="100"/>
      <c r="I63" s="100"/>
      <c r="J63" s="101">
        <f>J108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21.75" customHeight="1">
      <c r="A64" s="17"/>
      <c r="B64" s="18"/>
      <c r="C64" s="17"/>
      <c r="D64" s="17"/>
      <c r="E64" s="17"/>
      <c r="F64" s="17"/>
      <c r="G64" s="17"/>
      <c r="H64" s="17"/>
      <c r="I64" s="17"/>
      <c r="J64" s="17"/>
      <c r="K64" s="17"/>
      <c r="L64" s="18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</row>
    <row r="65" spans="1:65" ht="6.75" customHeight="1">
      <c r="A65" s="17"/>
      <c r="B65" s="28"/>
      <c r="C65" s="29"/>
      <c r="D65" s="29"/>
      <c r="E65" s="29"/>
      <c r="F65" s="29"/>
      <c r="G65" s="29"/>
      <c r="H65" s="29"/>
      <c r="I65" s="29"/>
      <c r="J65" s="29"/>
      <c r="K65" s="29"/>
      <c r="L65" s="18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</row>
    <row r="66" spans="1:65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</row>
    <row r="67" spans="1:65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</row>
    <row r="68" spans="1:65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</row>
    <row r="69" spans="1:65" ht="6.75" customHeight="1">
      <c r="A69" s="17"/>
      <c r="B69" s="30"/>
      <c r="C69" s="31"/>
      <c r="D69" s="31"/>
      <c r="E69" s="31"/>
      <c r="F69" s="31"/>
      <c r="G69" s="31"/>
      <c r="H69" s="31"/>
      <c r="I69" s="31"/>
      <c r="J69" s="31"/>
      <c r="K69" s="31"/>
      <c r="L69" s="18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</row>
    <row r="70" spans="1:65" ht="24.75" customHeight="1">
      <c r="A70" s="17"/>
      <c r="B70" s="18"/>
      <c r="C70" s="7" t="s">
        <v>132</v>
      </c>
      <c r="D70" s="17"/>
      <c r="E70" s="17"/>
      <c r="F70" s="17"/>
      <c r="G70" s="17"/>
      <c r="H70" s="17"/>
      <c r="I70" s="17"/>
      <c r="J70" s="17"/>
      <c r="K70" s="17"/>
      <c r="L70" s="18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</row>
    <row r="71" spans="1:65" ht="6.75" customHeight="1">
      <c r="A71" s="17"/>
      <c r="B71" s="18"/>
      <c r="C71" s="17"/>
      <c r="D71" s="17"/>
      <c r="E71" s="17"/>
      <c r="F71" s="17"/>
      <c r="G71" s="17"/>
      <c r="H71" s="17"/>
      <c r="I71" s="17"/>
      <c r="J71" s="17"/>
      <c r="K71" s="17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12" customHeight="1">
      <c r="A72" s="17"/>
      <c r="B72" s="18"/>
      <c r="C72" s="13" t="s">
        <v>16</v>
      </c>
      <c r="D72" s="17"/>
      <c r="E72" s="17"/>
      <c r="F72" s="17"/>
      <c r="G72" s="17"/>
      <c r="H72" s="17"/>
      <c r="I72" s="17"/>
      <c r="J72" s="17"/>
      <c r="K72" s="17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16.5" customHeight="1">
      <c r="A73" s="17"/>
      <c r="B73" s="18"/>
      <c r="C73" s="17"/>
      <c r="D73" s="17"/>
      <c r="E73" s="283" t="str">
        <f>E7</f>
        <v>SO 01 - Revitalizace gastroprovozu</v>
      </c>
      <c r="F73" s="254"/>
      <c r="G73" s="254"/>
      <c r="H73" s="254"/>
      <c r="I73" s="17"/>
      <c r="J73" s="17"/>
      <c r="K73" s="17"/>
      <c r="L73" s="18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</row>
    <row r="74" spans="1:65" ht="12" customHeight="1">
      <c r="A74" s="17"/>
      <c r="B74" s="18"/>
      <c r="C74" s="13" t="s">
        <v>112</v>
      </c>
      <c r="D74" s="17"/>
      <c r="E74" s="17"/>
      <c r="F74" s="17"/>
      <c r="G74" s="17"/>
      <c r="H74" s="17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16.5" customHeight="1">
      <c r="A75" s="17"/>
      <c r="B75" s="18"/>
      <c r="C75" s="17"/>
      <c r="D75" s="17"/>
      <c r="E75" s="277" t="str">
        <f>E9</f>
        <v>07 - Vnitřní kanalizace tuková</v>
      </c>
      <c r="F75" s="254"/>
      <c r="G75" s="254"/>
      <c r="H75" s="254"/>
      <c r="I75" s="17"/>
      <c r="J75" s="17"/>
      <c r="K75" s="17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6.75" customHeight="1">
      <c r="A76" s="17"/>
      <c r="B76" s="18"/>
      <c r="C76" s="17"/>
      <c r="D76" s="17"/>
      <c r="E76" s="17"/>
      <c r="F76" s="17"/>
      <c r="G76" s="17"/>
      <c r="H76" s="17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12" customHeight="1">
      <c r="A77" s="17"/>
      <c r="B77" s="18"/>
      <c r="C77" s="13" t="s">
        <v>21</v>
      </c>
      <c r="D77" s="17"/>
      <c r="E77" s="17"/>
      <c r="F77" s="11" t="str">
        <f>F12</f>
        <v>Štefánikova 549/27</v>
      </c>
      <c r="G77" s="17"/>
      <c r="H77" s="17"/>
      <c r="I77" s="13" t="s">
        <v>23</v>
      </c>
      <c r="J77" s="38" t="str">
        <f>IF(J12="","",J12)</f>
        <v>21. 3. 2025</v>
      </c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6.75" customHeight="1">
      <c r="A78" s="17"/>
      <c r="B78" s="18"/>
      <c r="C78" s="17"/>
      <c r="D78" s="17"/>
      <c r="E78" s="17"/>
      <c r="F78" s="17"/>
      <c r="G78" s="17"/>
      <c r="H78" s="17"/>
      <c r="I78" s="17"/>
      <c r="J78" s="17"/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15" customHeight="1">
      <c r="A79" s="17"/>
      <c r="B79" s="18"/>
      <c r="C79" s="13" t="s">
        <v>25</v>
      </c>
      <c r="D79" s="17"/>
      <c r="E79" s="17"/>
      <c r="F79" s="11" t="str">
        <f>E15</f>
        <v>VOŠ, SŠ, ZŠ  a MŠ Hradec Králové, Štefánikova 549</v>
      </c>
      <c r="G79" s="17"/>
      <c r="H79" s="17"/>
      <c r="I79" s="13" t="s">
        <v>31</v>
      </c>
      <c r="J79" s="15" t="str">
        <f>E21</f>
        <v>Proiectura Dana s.r.o.</v>
      </c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5" customHeight="1">
      <c r="A80" s="17"/>
      <c r="B80" s="18"/>
      <c r="C80" s="13" t="s">
        <v>29</v>
      </c>
      <c r="D80" s="17"/>
      <c r="E80" s="17"/>
      <c r="F80" s="88" t="str">
        <f>IF(E18="","",E18)</f>
        <v>Vyplň údaj</v>
      </c>
      <c r="G80" s="17"/>
      <c r="H80" s="17"/>
      <c r="I80" s="13" t="s">
        <v>36</v>
      </c>
      <c r="J80" s="15" t="str">
        <f>E24</f>
        <v>Proiectura Dana s.r.o.</v>
      </c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9.75" customHeight="1">
      <c r="A81" s="17"/>
      <c r="B81" s="18"/>
      <c r="C81" s="17"/>
      <c r="D81" s="17"/>
      <c r="E81" s="17"/>
      <c r="F81" s="17"/>
      <c r="G81" s="17"/>
      <c r="H81" s="17"/>
      <c r="I81" s="17"/>
      <c r="J81" s="17"/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29.25" customHeight="1">
      <c r="A82" s="102"/>
      <c r="B82" s="103"/>
      <c r="C82" s="104" t="s">
        <v>133</v>
      </c>
      <c r="D82" s="105" t="s">
        <v>58</v>
      </c>
      <c r="E82" s="105" t="s">
        <v>54</v>
      </c>
      <c r="F82" s="105" t="s">
        <v>55</v>
      </c>
      <c r="G82" s="105" t="s">
        <v>134</v>
      </c>
      <c r="H82" s="105" t="s">
        <v>135</v>
      </c>
      <c r="I82" s="105" t="s">
        <v>136</v>
      </c>
      <c r="J82" s="105" t="s">
        <v>116</v>
      </c>
      <c r="K82" s="106" t="s">
        <v>137</v>
      </c>
      <c r="L82" s="103"/>
      <c r="M82" s="44" t="s">
        <v>19</v>
      </c>
      <c r="N82" s="45" t="s">
        <v>43</v>
      </c>
      <c r="O82" s="45" t="s">
        <v>138</v>
      </c>
      <c r="P82" s="45" t="s">
        <v>139</v>
      </c>
      <c r="Q82" s="45" t="s">
        <v>140</v>
      </c>
      <c r="R82" s="45" t="s">
        <v>141</v>
      </c>
      <c r="S82" s="45" t="s">
        <v>142</v>
      </c>
      <c r="T82" s="46" t="s">
        <v>143</v>
      </c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2"/>
      <c r="BD82" s="102"/>
      <c r="BE82" s="102"/>
      <c r="BF82" s="102"/>
      <c r="BG82" s="102"/>
      <c r="BH82" s="102"/>
      <c r="BI82" s="102"/>
      <c r="BJ82" s="102"/>
      <c r="BK82" s="102"/>
      <c r="BL82" s="102"/>
      <c r="BM82" s="102"/>
    </row>
    <row r="83" spans="1:65" ht="22.5" customHeight="1">
      <c r="A83" s="17"/>
      <c r="B83" s="18"/>
      <c r="C83" s="50" t="s">
        <v>144</v>
      </c>
      <c r="D83" s="17"/>
      <c r="E83" s="17"/>
      <c r="F83" s="17"/>
      <c r="G83" s="17"/>
      <c r="H83" s="17"/>
      <c r="I83" s="17"/>
      <c r="J83" s="107">
        <f t="shared" ref="J83:J85" si="2">BK83</f>
        <v>0</v>
      </c>
      <c r="K83" s="17"/>
      <c r="L83" s="18"/>
      <c r="M83" s="47"/>
      <c r="N83" s="39"/>
      <c r="O83" s="39"/>
      <c r="P83" s="108">
        <f>P84</f>
        <v>0</v>
      </c>
      <c r="Q83" s="39"/>
      <c r="R83" s="108">
        <f>R84</f>
        <v>0</v>
      </c>
      <c r="S83" s="39"/>
      <c r="T83" s="109">
        <f>T84</f>
        <v>0</v>
      </c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3" t="s">
        <v>72</v>
      </c>
      <c r="AU83" s="3" t="s">
        <v>117</v>
      </c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10">
        <f>BK84</f>
        <v>0</v>
      </c>
      <c r="BL83" s="17"/>
      <c r="BM83" s="17"/>
    </row>
    <row r="84" spans="1:65" ht="25.5" customHeight="1">
      <c r="A84" s="111"/>
      <c r="B84" s="112"/>
      <c r="C84" s="111"/>
      <c r="D84" s="113" t="s">
        <v>72</v>
      </c>
      <c r="E84" s="114" t="s">
        <v>237</v>
      </c>
      <c r="F84" s="114" t="s">
        <v>238</v>
      </c>
      <c r="G84" s="111"/>
      <c r="H84" s="111"/>
      <c r="I84" s="111"/>
      <c r="J84" s="115">
        <f t="shared" si="2"/>
        <v>0</v>
      </c>
      <c r="K84" s="111"/>
      <c r="L84" s="112"/>
      <c r="M84" s="116"/>
      <c r="N84" s="111"/>
      <c r="O84" s="111"/>
      <c r="P84" s="117">
        <f>P85+P100+P108</f>
        <v>0</v>
      </c>
      <c r="Q84" s="111"/>
      <c r="R84" s="117">
        <f>R85+R100+R108</f>
        <v>0</v>
      </c>
      <c r="S84" s="111"/>
      <c r="T84" s="118">
        <f>T85+T100+T108</f>
        <v>0</v>
      </c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3" t="s">
        <v>83</v>
      </c>
      <c r="AS84" s="111"/>
      <c r="AT84" s="119" t="s">
        <v>72</v>
      </c>
      <c r="AU84" s="119" t="s">
        <v>73</v>
      </c>
      <c r="AV84" s="111"/>
      <c r="AW84" s="111"/>
      <c r="AX84" s="111"/>
      <c r="AY84" s="113" t="s">
        <v>147</v>
      </c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20">
        <f>BK85+BK100+BK108</f>
        <v>0</v>
      </c>
      <c r="BL84" s="111"/>
      <c r="BM84" s="111"/>
    </row>
    <row r="85" spans="1:65" ht="22.5" customHeight="1">
      <c r="A85" s="111"/>
      <c r="B85" s="112"/>
      <c r="C85" s="111"/>
      <c r="D85" s="113" t="s">
        <v>72</v>
      </c>
      <c r="E85" s="121" t="s">
        <v>239</v>
      </c>
      <c r="F85" s="121" t="s">
        <v>1244</v>
      </c>
      <c r="G85" s="111"/>
      <c r="H85" s="111"/>
      <c r="I85" s="111"/>
      <c r="J85" s="122">
        <f t="shared" si="2"/>
        <v>0</v>
      </c>
      <c r="K85" s="111"/>
      <c r="L85" s="112"/>
      <c r="M85" s="116"/>
      <c r="N85" s="111"/>
      <c r="O85" s="111"/>
      <c r="P85" s="117">
        <f>SUM(P86:P99)</f>
        <v>0</v>
      </c>
      <c r="Q85" s="111"/>
      <c r="R85" s="117">
        <f>SUM(R86:R99)</f>
        <v>0</v>
      </c>
      <c r="S85" s="111"/>
      <c r="T85" s="118">
        <f>SUM(T86:T99)</f>
        <v>0</v>
      </c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3" t="s">
        <v>83</v>
      </c>
      <c r="AS85" s="111"/>
      <c r="AT85" s="119" t="s">
        <v>72</v>
      </c>
      <c r="AU85" s="119" t="s">
        <v>81</v>
      </c>
      <c r="AV85" s="111"/>
      <c r="AW85" s="111"/>
      <c r="AX85" s="111"/>
      <c r="AY85" s="113" t="s">
        <v>147</v>
      </c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20">
        <f>SUM(BK86:BK99)</f>
        <v>0</v>
      </c>
      <c r="BL85" s="111"/>
      <c r="BM85" s="111"/>
    </row>
    <row r="86" spans="1:65" ht="16.5" customHeight="1">
      <c r="A86" s="17"/>
      <c r="B86" s="18"/>
      <c r="C86" s="123" t="s">
        <v>81</v>
      </c>
      <c r="D86" s="123" t="s">
        <v>150</v>
      </c>
      <c r="E86" s="124" t="s">
        <v>1245</v>
      </c>
      <c r="F86" s="125" t="s">
        <v>1246</v>
      </c>
      <c r="G86" s="126" t="s">
        <v>188</v>
      </c>
      <c r="H86" s="127">
        <v>14</v>
      </c>
      <c r="I86" s="294"/>
      <c r="J86" s="128">
        <f>ROUND(I86*H86,2)</f>
        <v>0</v>
      </c>
      <c r="K86" s="125" t="s">
        <v>19</v>
      </c>
      <c r="L86" s="18"/>
      <c r="M86" s="129" t="s">
        <v>19</v>
      </c>
      <c r="N86" s="130" t="s">
        <v>44</v>
      </c>
      <c r="O86" s="17"/>
      <c r="P86" s="131">
        <f>O86*H86</f>
        <v>0</v>
      </c>
      <c r="Q86" s="131">
        <v>0</v>
      </c>
      <c r="R86" s="131">
        <f>Q86*H86</f>
        <v>0</v>
      </c>
      <c r="S86" s="131">
        <v>0</v>
      </c>
      <c r="T86" s="132">
        <f>S86*H86</f>
        <v>0</v>
      </c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33" t="s">
        <v>245</v>
      </c>
      <c r="AS86" s="17"/>
      <c r="AT86" s="133" t="s">
        <v>150</v>
      </c>
      <c r="AU86" s="133" t="s">
        <v>83</v>
      </c>
      <c r="AV86" s="17"/>
      <c r="AW86" s="17"/>
      <c r="AX86" s="17"/>
      <c r="AY86" s="3" t="s">
        <v>147</v>
      </c>
      <c r="AZ86" s="17"/>
      <c r="BA86" s="17"/>
      <c r="BB86" s="17"/>
      <c r="BC86" s="17"/>
      <c r="BD86" s="17"/>
      <c r="BE86" s="134">
        <f>IF(N86="základní",J86,0)</f>
        <v>0</v>
      </c>
      <c r="BF86" s="134">
        <f>IF(N86="snížená",J86,0)</f>
        <v>0</v>
      </c>
      <c r="BG86" s="134">
        <f>IF(N86="zákl. přenesená",J86,0)</f>
        <v>0</v>
      </c>
      <c r="BH86" s="134">
        <f>IF(N86="sníž. přenesená",J86,0)</f>
        <v>0</v>
      </c>
      <c r="BI86" s="134">
        <f>IF(N86="nulová",J86,0)</f>
        <v>0</v>
      </c>
      <c r="BJ86" s="3" t="s">
        <v>81</v>
      </c>
      <c r="BK86" s="134">
        <f>ROUND(I86*H86,2)</f>
        <v>0</v>
      </c>
      <c r="BL86" s="3" t="s">
        <v>245</v>
      </c>
      <c r="BM86" s="133" t="s">
        <v>83</v>
      </c>
    </row>
    <row r="87" spans="1:65" ht="15.75" customHeight="1">
      <c r="A87" s="17"/>
      <c r="B87" s="18"/>
      <c r="C87" s="17"/>
      <c r="D87" s="140" t="s">
        <v>391</v>
      </c>
      <c r="E87" s="17"/>
      <c r="F87" s="171" t="s">
        <v>1247</v>
      </c>
      <c r="G87" s="17"/>
      <c r="H87" s="17"/>
      <c r="I87" s="17"/>
      <c r="J87" s="17"/>
      <c r="K87" s="17"/>
      <c r="L87" s="18"/>
      <c r="M87" s="137"/>
      <c r="N87" s="17"/>
      <c r="O87" s="17"/>
      <c r="P87" s="17"/>
      <c r="Q87" s="17"/>
      <c r="R87" s="17"/>
      <c r="S87" s="17"/>
      <c r="T87" s="41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3" t="s">
        <v>391</v>
      </c>
      <c r="AU87" s="3" t="s">
        <v>83</v>
      </c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16.5" customHeight="1">
      <c r="A88" s="17"/>
      <c r="B88" s="18"/>
      <c r="C88" s="123" t="s">
        <v>83</v>
      </c>
      <c r="D88" s="123" t="s">
        <v>150</v>
      </c>
      <c r="E88" s="124" t="s">
        <v>1248</v>
      </c>
      <c r="F88" s="125" t="s">
        <v>1249</v>
      </c>
      <c r="G88" s="126" t="s">
        <v>188</v>
      </c>
      <c r="H88" s="127">
        <v>10</v>
      </c>
      <c r="I88" s="294"/>
      <c r="J88" s="128">
        <f>ROUND(I88*H88,2)</f>
        <v>0</v>
      </c>
      <c r="K88" s="125" t="s">
        <v>19</v>
      </c>
      <c r="L88" s="18"/>
      <c r="M88" s="129" t="s">
        <v>19</v>
      </c>
      <c r="N88" s="130" t="s">
        <v>44</v>
      </c>
      <c r="O88" s="17"/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33" t="s">
        <v>245</v>
      </c>
      <c r="AS88" s="17"/>
      <c r="AT88" s="133" t="s">
        <v>150</v>
      </c>
      <c r="AU88" s="133" t="s">
        <v>83</v>
      </c>
      <c r="AV88" s="17"/>
      <c r="AW88" s="17"/>
      <c r="AX88" s="17"/>
      <c r="AY88" s="3" t="s">
        <v>147</v>
      </c>
      <c r="AZ88" s="17"/>
      <c r="BA88" s="17"/>
      <c r="BB88" s="17"/>
      <c r="BC88" s="17"/>
      <c r="BD88" s="17"/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3" t="s">
        <v>81</v>
      </c>
      <c r="BK88" s="134">
        <f>ROUND(I88*H88,2)</f>
        <v>0</v>
      </c>
      <c r="BL88" s="3" t="s">
        <v>245</v>
      </c>
      <c r="BM88" s="133" t="s">
        <v>155</v>
      </c>
    </row>
    <row r="89" spans="1:65" ht="15.75" customHeight="1">
      <c r="A89" s="17"/>
      <c r="B89" s="18"/>
      <c r="C89" s="17"/>
      <c r="D89" s="140" t="s">
        <v>391</v>
      </c>
      <c r="E89" s="17"/>
      <c r="F89" s="171" t="s">
        <v>1247</v>
      </c>
      <c r="G89" s="17"/>
      <c r="H89" s="17"/>
      <c r="I89" s="17"/>
      <c r="J89" s="17"/>
      <c r="K89" s="17"/>
      <c r="L89" s="18"/>
      <c r="M89" s="137"/>
      <c r="N89" s="17"/>
      <c r="O89" s="17"/>
      <c r="P89" s="17"/>
      <c r="Q89" s="17"/>
      <c r="R89" s="17"/>
      <c r="S89" s="17"/>
      <c r="T89" s="41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3" t="s">
        <v>391</v>
      </c>
      <c r="AU89" s="3" t="s">
        <v>83</v>
      </c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</row>
    <row r="90" spans="1:65" ht="16.5" customHeight="1">
      <c r="A90" s="17"/>
      <c r="B90" s="18"/>
      <c r="C90" s="123" t="s">
        <v>167</v>
      </c>
      <c r="D90" s="123" t="s">
        <v>150</v>
      </c>
      <c r="E90" s="124" t="s">
        <v>1250</v>
      </c>
      <c r="F90" s="125" t="s">
        <v>1251</v>
      </c>
      <c r="G90" s="126" t="s">
        <v>188</v>
      </c>
      <c r="H90" s="127">
        <v>6</v>
      </c>
      <c r="I90" s="294"/>
      <c r="J90" s="128">
        <f>ROUND(I90*H90,2)</f>
        <v>0</v>
      </c>
      <c r="K90" s="125" t="s">
        <v>19</v>
      </c>
      <c r="L90" s="18"/>
      <c r="M90" s="129" t="s">
        <v>19</v>
      </c>
      <c r="N90" s="130" t="s">
        <v>44</v>
      </c>
      <c r="O90" s="17"/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33" t="s">
        <v>245</v>
      </c>
      <c r="AS90" s="17"/>
      <c r="AT90" s="133" t="s">
        <v>150</v>
      </c>
      <c r="AU90" s="133" t="s">
        <v>83</v>
      </c>
      <c r="AV90" s="17"/>
      <c r="AW90" s="17"/>
      <c r="AX90" s="17"/>
      <c r="AY90" s="3" t="s">
        <v>147</v>
      </c>
      <c r="AZ90" s="17"/>
      <c r="BA90" s="17"/>
      <c r="BB90" s="17"/>
      <c r="BC90" s="17"/>
      <c r="BD90" s="17"/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3" t="s">
        <v>81</v>
      </c>
      <c r="BK90" s="134">
        <f>ROUND(I90*H90,2)</f>
        <v>0</v>
      </c>
      <c r="BL90" s="3" t="s">
        <v>245</v>
      </c>
      <c r="BM90" s="133" t="s">
        <v>185</v>
      </c>
    </row>
    <row r="91" spans="1:65" ht="15.75" customHeight="1">
      <c r="A91" s="17"/>
      <c r="B91" s="18"/>
      <c r="C91" s="17"/>
      <c r="D91" s="140" t="s">
        <v>391</v>
      </c>
      <c r="E91" s="17"/>
      <c r="F91" s="171" t="s">
        <v>1247</v>
      </c>
      <c r="G91" s="17"/>
      <c r="H91" s="17"/>
      <c r="I91" s="17"/>
      <c r="J91" s="17"/>
      <c r="K91" s="17"/>
      <c r="L91" s="18"/>
      <c r="M91" s="137"/>
      <c r="N91" s="17"/>
      <c r="O91" s="17"/>
      <c r="P91" s="17"/>
      <c r="Q91" s="17"/>
      <c r="R91" s="17"/>
      <c r="S91" s="17"/>
      <c r="T91" s="41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3" t="s">
        <v>391</v>
      </c>
      <c r="AU91" s="3" t="s">
        <v>83</v>
      </c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</row>
    <row r="92" spans="1:65" ht="21.75" customHeight="1">
      <c r="A92" s="17"/>
      <c r="B92" s="18"/>
      <c r="C92" s="123" t="s">
        <v>155</v>
      </c>
      <c r="D92" s="123" t="s">
        <v>150</v>
      </c>
      <c r="E92" s="124" t="s">
        <v>1303</v>
      </c>
      <c r="F92" s="125" t="s">
        <v>1304</v>
      </c>
      <c r="G92" s="126" t="s">
        <v>188</v>
      </c>
      <c r="H92" s="127">
        <v>23</v>
      </c>
      <c r="I92" s="294"/>
      <c r="J92" s="128">
        <f t="shared" ref="J92:J95" si="3">ROUND(I92*H92,2)</f>
        <v>0</v>
      </c>
      <c r="K92" s="125" t="s">
        <v>19</v>
      </c>
      <c r="L92" s="18"/>
      <c r="M92" s="129" t="s">
        <v>19</v>
      </c>
      <c r="N92" s="130" t="s">
        <v>44</v>
      </c>
      <c r="O92" s="17"/>
      <c r="P92" s="131">
        <f t="shared" ref="P92:P95" si="4">O92*H92</f>
        <v>0</v>
      </c>
      <c r="Q92" s="131">
        <v>0</v>
      </c>
      <c r="R92" s="131">
        <f t="shared" ref="R92:R95" si="5">Q92*H92</f>
        <v>0</v>
      </c>
      <c r="S92" s="131">
        <v>0</v>
      </c>
      <c r="T92" s="132">
        <f t="shared" ref="T92:T95" si="6">S92*H92</f>
        <v>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33" t="s">
        <v>245</v>
      </c>
      <c r="AS92" s="17"/>
      <c r="AT92" s="133" t="s">
        <v>150</v>
      </c>
      <c r="AU92" s="133" t="s">
        <v>83</v>
      </c>
      <c r="AV92" s="17"/>
      <c r="AW92" s="17"/>
      <c r="AX92" s="17"/>
      <c r="AY92" s="3" t="s">
        <v>147</v>
      </c>
      <c r="AZ92" s="17"/>
      <c r="BA92" s="17"/>
      <c r="BB92" s="17"/>
      <c r="BC92" s="17"/>
      <c r="BD92" s="17"/>
      <c r="BE92" s="134">
        <f t="shared" ref="BE92:BE95" si="7">IF(N92="základní",J92,0)</f>
        <v>0</v>
      </c>
      <c r="BF92" s="134">
        <f t="shared" ref="BF92:BF95" si="8">IF(N92="snížená",J92,0)</f>
        <v>0</v>
      </c>
      <c r="BG92" s="134">
        <f t="shared" ref="BG92:BG95" si="9">IF(N92="zákl. přenesená",J92,0)</f>
        <v>0</v>
      </c>
      <c r="BH92" s="134">
        <f t="shared" ref="BH92:BH95" si="10">IF(N92="sníž. přenesená",J92,0)</f>
        <v>0</v>
      </c>
      <c r="BI92" s="134">
        <f t="shared" ref="BI92:BI95" si="11">IF(N92="nulová",J92,0)</f>
        <v>0</v>
      </c>
      <c r="BJ92" s="3" t="s">
        <v>81</v>
      </c>
      <c r="BK92" s="134">
        <f t="shared" ref="BK92:BK95" si="12">ROUND(I92*H92,2)</f>
        <v>0</v>
      </c>
      <c r="BL92" s="3" t="s">
        <v>245</v>
      </c>
      <c r="BM92" s="133" t="s">
        <v>197</v>
      </c>
    </row>
    <row r="93" spans="1:65" ht="21.75" customHeight="1">
      <c r="A93" s="17"/>
      <c r="B93" s="18"/>
      <c r="C93" s="123" t="s">
        <v>180</v>
      </c>
      <c r="D93" s="123" t="s">
        <v>150</v>
      </c>
      <c r="E93" s="124" t="s">
        <v>1305</v>
      </c>
      <c r="F93" s="125" t="s">
        <v>1306</v>
      </c>
      <c r="G93" s="126" t="s">
        <v>188</v>
      </c>
      <c r="H93" s="127">
        <v>80</v>
      </c>
      <c r="I93" s="294"/>
      <c r="J93" s="128">
        <f t="shared" si="3"/>
        <v>0</v>
      </c>
      <c r="K93" s="125" t="s">
        <v>19</v>
      </c>
      <c r="L93" s="18"/>
      <c r="M93" s="129" t="s">
        <v>19</v>
      </c>
      <c r="N93" s="130" t="s">
        <v>44</v>
      </c>
      <c r="O93" s="17"/>
      <c r="P93" s="131">
        <f t="shared" si="4"/>
        <v>0</v>
      </c>
      <c r="Q93" s="131">
        <v>0</v>
      </c>
      <c r="R93" s="131">
        <f t="shared" si="5"/>
        <v>0</v>
      </c>
      <c r="S93" s="131">
        <v>0</v>
      </c>
      <c r="T93" s="132">
        <f t="shared" si="6"/>
        <v>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33" t="s">
        <v>245</v>
      </c>
      <c r="AS93" s="17"/>
      <c r="AT93" s="133" t="s">
        <v>150</v>
      </c>
      <c r="AU93" s="133" t="s">
        <v>83</v>
      </c>
      <c r="AV93" s="17"/>
      <c r="AW93" s="17"/>
      <c r="AX93" s="17"/>
      <c r="AY93" s="3" t="s">
        <v>147</v>
      </c>
      <c r="AZ93" s="17"/>
      <c r="BA93" s="17"/>
      <c r="BB93" s="17"/>
      <c r="BC93" s="17"/>
      <c r="BD93" s="17"/>
      <c r="BE93" s="134">
        <f t="shared" si="7"/>
        <v>0</v>
      </c>
      <c r="BF93" s="134">
        <f t="shared" si="8"/>
        <v>0</v>
      </c>
      <c r="BG93" s="134">
        <f t="shared" si="9"/>
        <v>0</v>
      </c>
      <c r="BH93" s="134">
        <f t="shared" si="10"/>
        <v>0</v>
      </c>
      <c r="BI93" s="134">
        <f t="shared" si="11"/>
        <v>0</v>
      </c>
      <c r="BJ93" s="3" t="s">
        <v>81</v>
      </c>
      <c r="BK93" s="134">
        <f t="shared" si="12"/>
        <v>0</v>
      </c>
      <c r="BL93" s="3" t="s">
        <v>245</v>
      </c>
      <c r="BM93" s="133" t="s">
        <v>108</v>
      </c>
    </row>
    <row r="94" spans="1:65" ht="21.75" customHeight="1">
      <c r="A94" s="17"/>
      <c r="B94" s="18"/>
      <c r="C94" s="123" t="s">
        <v>185</v>
      </c>
      <c r="D94" s="123" t="s">
        <v>150</v>
      </c>
      <c r="E94" s="124" t="s">
        <v>1307</v>
      </c>
      <c r="F94" s="125" t="s">
        <v>1308</v>
      </c>
      <c r="G94" s="126" t="s">
        <v>188</v>
      </c>
      <c r="H94" s="127">
        <v>16</v>
      </c>
      <c r="I94" s="294"/>
      <c r="J94" s="128">
        <f t="shared" si="3"/>
        <v>0</v>
      </c>
      <c r="K94" s="125" t="s">
        <v>19</v>
      </c>
      <c r="L94" s="18"/>
      <c r="M94" s="129" t="s">
        <v>19</v>
      </c>
      <c r="N94" s="130" t="s">
        <v>44</v>
      </c>
      <c r="O94" s="17"/>
      <c r="P94" s="131">
        <f t="shared" si="4"/>
        <v>0</v>
      </c>
      <c r="Q94" s="131">
        <v>0</v>
      </c>
      <c r="R94" s="131">
        <f t="shared" si="5"/>
        <v>0</v>
      </c>
      <c r="S94" s="131">
        <v>0</v>
      </c>
      <c r="T94" s="132">
        <f t="shared" si="6"/>
        <v>0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33" t="s">
        <v>245</v>
      </c>
      <c r="AS94" s="17"/>
      <c r="AT94" s="133" t="s">
        <v>150</v>
      </c>
      <c r="AU94" s="133" t="s">
        <v>83</v>
      </c>
      <c r="AV94" s="17"/>
      <c r="AW94" s="17"/>
      <c r="AX94" s="17"/>
      <c r="AY94" s="3" t="s">
        <v>147</v>
      </c>
      <c r="AZ94" s="17"/>
      <c r="BA94" s="17"/>
      <c r="BB94" s="17"/>
      <c r="BC94" s="17"/>
      <c r="BD94" s="17"/>
      <c r="BE94" s="134">
        <f t="shared" si="7"/>
        <v>0</v>
      </c>
      <c r="BF94" s="134">
        <f t="shared" si="8"/>
        <v>0</v>
      </c>
      <c r="BG94" s="134">
        <f t="shared" si="9"/>
        <v>0</v>
      </c>
      <c r="BH94" s="134">
        <f t="shared" si="10"/>
        <v>0</v>
      </c>
      <c r="BI94" s="134">
        <f t="shared" si="11"/>
        <v>0</v>
      </c>
      <c r="BJ94" s="3" t="s">
        <v>81</v>
      </c>
      <c r="BK94" s="134">
        <f t="shared" si="12"/>
        <v>0</v>
      </c>
      <c r="BL94" s="3" t="s">
        <v>245</v>
      </c>
      <c r="BM94" s="133" t="s">
        <v>8</v>
      </c>
    </row>
    <row r="95" spans="1:65" ht="16.5" customHeight="1">
      <c r="A95" s="17"/>
      <c r="B95" s="18"/>
      <c r="C95" s="123" t="s">
        <v>192</v>
      </c>
      <c r="D95" s="123" t="s">
        <v>150</v>
      </c>
      <c r="E95" s="124" t="s">
        <v>1263</v>
      </c>
      <c r="F95" s="125" t="s">
        <v>1264</v>
      </c>
      <c r="G95" s="126" t="s">
        <v>214</v>
      </c>
      <c r="H95" s="127">
        <v>0.33</v>
      </c>
      <c r="I95" s="294"/>
      <c r="J95" s="128">
        <f t="shared" si="3"/>
        <v>0</v>
      </c>
      <c r="K95" s="125" t="s">
        <v>19</v>
      </c>
      <c r="L95" s="18"/>
      <c r="M95" s="129" t="s">
        <v>19</v>
      </c>
      <c r="N95" s="130" t="s">
        <v>44</v>
      </c>
      <c r="O95" s="17"/>
      <c r="P95" s="131">
        <f t="shared" si="4"/>
        <v>0</v>
      </c>
      <c r="Q95" s="131">
        <v>0</v>
      </c>
      <c r="R95" s="131">
        <f t="shared" si="5"/>
        <v>0</v>
      </c>
      <c r="S95" s="131">
        <v>0</v>
      </c>
      <c r="T95" s="132">
        <f t="shared" si="6"/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33" t="s">
        <v>245</v>
      </c>
      <c r="AS95" s="17"/>
      <c r="AT95" s="133" t="s">
        <v>150</v>
      </c>
      <c r="AU95" s="133" t="s">
        <v>83</v>
      </c>
      <c r="AV95" s="17"/>
      <c r="AW95" s="17"/>
      <c r="AX95" s="17"/>
      <c r="AY95" s="3" t="s">
        <v>147</v>
      </c>
      <c r="AZ95" s="17"/>
      <c r="BA95" s="17"/>
      <c r="BB95" s="17"/>
      <c r="BC95" s="17"/>
      <c r="BD95" s="17"/>
      <c r="BE95" s="134">
        <f t="shared" si="7"/>
        <v>0</v>
      </c>
      <c r="BF95" s="134">
        <f t="shared" si="8"/>
        <v>0</v>
      </c>
      <c r="BG95" s="134">
        <f t="shared" si="9"/>
        <v>0</v>
      </c>
      <c r="BH95" s="134">
        <f t="shared" si="10"/>
        <v>0</v>
      </c>
      <c r="BI95" s="134">
        <f t="shared" si="11"/>
        <v>0</v>
      </c>
      <c r="BJ95" s="3" t="s">
        <v>81</v>
      </c>
      <c r="BK95" s="134">
        <f t="shared" si="12"/>
        <v>0</v>
      </c>
      <c r="BL95" s="3" t="s">
        <v>245</v>
      </c>
      <c r="BM95" s="133" t="s">
        <v>232</v>
      </c>
    </row>
    <row r="96" spans="1:65" ht="15.75" customHeight="1">
      <c r="A96" s="17"/>
      <c r="B96" s="18"/>
      <c r="C96" s="17"/>
      <c r="D96" s="140" t="s">
        <v>391</v>
      </c>
      <c r="E96" s="17"/>
      <c r="F96" s="171" t="s">
        <v>1265</v>
      </c>
      <c r="G96" s="17"/>
      <c r="H96" s="17"/>
      <c r="I96" s="17"/>
      <c r="J96" s="17"/>
      <c r="K96" s="17"/>
      <c r="L96" s="18"/>
      <c r="M96" s="137"/>
      <c r="N96" s="17"/>
      <c r="O96" s="17"/>
      <c r="P96" s="17"/>
      <c r="Q96" s="17"/>
      <c r="R96" s="17"/>
      <c r="S96" s="17"/>
      <c r="T96" s="41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3" t="s">
        <v>391</v>
      </c>
      <c r="AU96" s="3" t="s">
        <v>83</v>
      </c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</row>
    <row r="97" spans="1:65" ht="24" customHeight="1">
      <c r="A97" s="17"/>
      <c r="B97" s="18"/>
      <c r="C97" s="123" t="s">
        <v>197</v>
      </c>
      <c r="D97" s="123" t="s">
        <v>150</v>
      </c>
      <c r="E97" s="124" t="s">
        <v>1309</v>
      </c>
      <c r="F97" s="125" t="s">
        <v>1310</v>
      </c>
      <c r="G97" s="126" t="s">
        <v>176</v>
      </c>
      <c r="H97" s="127">
        <v>3</v>
      </c>
      <c r="I97" s="294"/>
      <c r="J97" s="128">
        <f t="shared" ref="J97:J99" si="13">ROUND(I97*H97,2)</f>
        <v>0</v>
      </c>
      <c r="K97" s="125" t="s">
        <v>19</v>
      </c>
      <c r="L97" s="18"/>
      <c r="M97" s="129" t="s">
        <v>19</v>
      </c>
      <c r="N97" s="130" t="s">
        <v>44</v>
      </c>
      <c r="O97" s="17"/>
      <c r="P97" s="131">
        <f t="shared" ref="P97:P99" si="14">O97*H97</f>
        <v>0</v>
      </c>
      <c r="Q97" s="131">
        <v>0</v>
      </c>
      <c r="R97" s="131">
        <f t="shared" ref="R97:R99" si="15">Q97*H97</f>
        <v>0</v>
      </c>
      <c r="S97" s="131">
        <v>0</v>
      </c>
      <c r="T97" s="132">
        <f t="shared" ref="T97:T99" si="16">S97*H97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33" t="s">
        <v>245</v>
      </c>
      <c r="AS97" s="17"/>
      <c r="AT97" s="133" t="s">
        <v>150</v>
      </c>
      <c r="AU97" s="133" t="s">
        <v>83</v>
      </c>
      <c r="AV97" s="17"/>
      <c r="AW97" s="17"/>
      <c r="AX97" s="17"/>
      <c r="AY97" s="3" t="s">
        <v>147</v>
      </c>
      <c r="AZ97" s="17"/>
      <c r="BA97" s="17"/>
      <c r="BB97" s="17"/>
      <c r="BC97" s="17"/>
      <c r="BD97" s="17"/>
      <c r="BE97" s="134">
        <f t="shared" ref="BE97:BE99" si="17">IF(N97="základní",J97,0)</f>
        <v>0</v>
      </c>
      <c r="BF97" s="134">
        <f t="shared" ref="BF97:BF99" si="18">IF(N97="snížená",J97,0)</f>
        <v>0</v>
      </c>
      <c r="BG97" s="134">
        <f t="shared" ref="BG97:BG99" si="19">IF(N97="zákl. přenesená",J97,0)</f>
        <v>0</v>
      </c>
      <c r="BH97" s="134">
        <f t="shared" ref="BH97:BH99" si="20">IF(N97="sníž. přenesená",J97,0)</f>
        <v>0</v>
      </c>
      <c r="BI97" s="134">
        <f t="shared" ref="BI97:BI99" si="21">IF(N97="nulová",J97,0)</f>
        <v>0</v>
      </c>
      <c r="BJ97" s="3" t="s">
        <v>81</v>
      </c>
      <c r="BK97" s="134">
        <f t="shared" ref="BK97:BK99" si="22">ROUND(I97*H97,2)</f>
        <v>0</v>
      </c>
      <c r="BL97" s="3" t="s">
        <v>245</v>
      </c>
      <c r="BM97" s="133" t="s">
        <v>245</v>
      </c>
    </row>
    <row r="98" spans="1:65" ht="16.5" customHeight="1">
      <c r="A98" s="17"/>
      <c r="B98" s="18"/>
      <c r="C98" s="123" t="s">
        <v>148</v>
      </c>
      <c r="D98" s="123" t="s">
        <v>150</v>
      </c>
      <c r="E98" s="124" t="s">
        <v>1311</v>
      </c>
      <c r="F98" s="125" t="s">
        <v>1312</v>
      </c>
      <c r="G98" s="126" t="s">
        <v>176</v>
      </c>
      <c r="H98" s="127">
        <v>3</v>
      </c>
      <c r="I98" s="294"/>
      <c r="J98" s="128">
        <f t="shared" si="13"/>
        <v>0</v>
      </c>
      <c r="K98" s="125" t="s">
        <v>19</v>
      </c>
      <c r="L98" s="18"/>
      <c r="M98" s="129" t="s">
        <v>19</v>
      </c>
      <c r="N98" s="130" t="s">
        <v>44</v>
      </c>
      <c r="O98" s="17"/>
      <c r="P98" s="131">
        <f t="shared" si="14"/>
        <v>0</v>
      </c>
      <c r="Q98" s="131">
        <v>0</v>
      </c>
      <c r="R98" s="131">
        <f t="shared" si="15"/>
        <v>0</v>
      </c>
      <c r="S98" s="131">
        <v>0</v>
      </c>
      <c r="T98" s="132">
        <f t="shared" si="16"/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245</v>
      </c>
      <c r="AS98" s="17"/>
      <c r="AT98" s="133" t="s">
        <v>150</v>
      </c>
      <c r="AU98" s="133" t="s">
        <v>83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 t="shared" si="17"/>
        <v>0</v>
      </c>
      <c r="BF98" s="134">
        <f t="shared" si="18"/>
        <v>0</v>
      </c>
      <c r="BG98" s="134">
        <f t="shared" si="19"/>
        <v>0</v>
      </c>
      <c r="BH98" s="134">
        <f t="shared" si="20"/>
        <v>0</v>
      </c>
      <c r="BI98" s="134">
        <f t="shared" si="21"/>
        <v>0</v>
      </c>
      <c r="BJ98" s="3" t="s">
        <v>81</v>
      </c>
      <c r="BK98" s="134">
        <f t="shared" si="22"/>
        <v>0</v>
      </c>
      <c r="BL98" s="3" t="s">
        <v>245</v>
      </c>
      <c r="BM98" s="133" t="s">
        <v>259</v>
      </c>
    </row>
    <row r="99" spans="1:65" ht="16.5" customHeight="1">
      <c r="A99" s="17"/>
      <c r="B99" s="18"/>
      <c r="C99" s="123" t="s">
        <v>108</v>
      </c>
      <c r="D99" s="123" t="s">
        <v>150</v>
      </c>
      <c r="E99" s="124" t="s">
        <v>1313</v>
      </c>
      <c r="F99" s="125" t="s">
        <v>1314</v>
      </c>
      <c r="G99" s="126" t="s">
        <v>176</v>
      </c>
      <c r="H99" s="127">
        <v>3</v>
      </c>
      <c r="I99" s="294"/>
      <c r="J99" s="128">
        <f t="shared" si="13"/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 t="shared" si="14"/>
        <v>0</v>
      </c>
      <c r="Q99" s="131">
        <v>0</v>
      </c>
      <c r="R99" s="131">
        <f t="shared" si="15"/>
        <v>0</v>
      </c>
      <c r="S99" s="131">
        <v>0</v>
      </c>
      <c r="T99" s="132">
        <f t="shared" si="16"/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245</v>
      </c>
      <c r="AS99" s="17"/>
      <c r="AT99" s="133" t="s">
        <v>150</v>
      </c>
      <c r="AU99" s="133" t="s">
        <v>83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 t="shared" si="17"/>
        <v>0</v>
      </c>
      <c r="BF99" s="134">
        <f t="shared" si="18"/>
        <v>0</v>
      </c>
      <c r="BG99" s="134">
        <f t="shared" si="19"/>
        <v>0</v>
      </c>
      <c r="BH99" s="134">
        <f t="shared" si="20"/>
        <v>0</v>
      </c>
      <c r="BI99" s="134">
        <f t="shared" si="21"/>
        <v>0</v>
      </c>
      <c r="BJ99" s="3" t="s">
        <v>81</v>
      </c>
      <c r="BK99" s="134">
        <f t="shared" si="22"/>
        <v>0</v>
      </c>
      <c r="BL99" s="3" t="s">
        <v>245</v>
      </c>
      <c r="BM99" s="133" t="s">
        <v>271</v>
      </c>
    </row>
    <row r="100" spans="1:65" ht="22.5" customHeight="1">
      <c r="A100" s="111"/>
      <c r="B100" s="112"/>
      <c r="C100" s="111"/>
      <c r="D100" s="113" t="s">
        <v>72</v>
      </c>
      <c r="E100" s="121" t="s">
        <v>252</v>
      </c>
      <c r="F100" s="121" t="s">
        <v>1266</v>
      </c>
      <c r="G100" s="111"/>
      <c r="H100" s="111"/>
      <c r="I100" s="111"/>
      <c r="J100" s="122">
        <f>BK100</f>
        <v>0</v>
      </c>
      <c r="K100" s="111"/>
      <c r="L100" s="112"/>
      <c r="M100" s="116"/>
      <c r="N100" s="111"/>
      <c r="O100" s="111"/>
      <c r="P100" s="117">
        <f>SUM(P101:P107)</f>
        <v>0</v>
      </c>
      <c r="Q100" s="111"/>
      <c r="R100" s="117">
        <f>SUM(R101:R107)</f>
        <v>0</v>
      </c>
      <c r="S100" s="111"/>
      <c r="T100" s="118">
        <f>SUM(T101:T107)</f>
        <v>0</v>
      </c>
      <c r="U100" s="111"/>
      <c r="V100" s="111"/>
      <c r="W100" s="111"/>
      <c r="X100" s="111"/>
      <c r="Y100" s="111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3" t="s">
        <v>83</v>
      </c>
      <c r="AS100" s="111"/>
      <c r="AT100" s="119" t="s">
        <v>72</v>
      </c>
      <c r="AU100" s="119" t="s">
        <v>81</v>
      </c>
      <c r="AV100" s="111"/>
      <c r="AW100" s="111"/>
      <c r="AX100" s="111"/>
      <c r="AY100" s="113" t="s">
        <v>147</v>
      </c>
      <c r="AZ100" s="111"/>
      <c r="BA100" s="111"/>
      <c r="BB100" s="111"/>
      <c r="BC100" s="111"/>
      <c r="BD100" s="111"/>
      <c r="BE100" s="111"/>
      <c r="BF100" s="111"/>
      <c r="BG100" s="111"/>
      <c r="BH100" s="111"/>
      <c r="BI100" s="111"/>
      <c r="BJ100" s="111"/>
      <c r="BK100" s="120">
        <f>SUM(BK101:BK107)</f>
        <v>0</v>
      </c>
      <c r="BL100" s="111"/>
      <c r="BM100" s="111"/>
    </row>
    <row r="101" spans="1:65" ht="16.5" customHeight="1">
      <c r="A101" s="17"/>
      <c r="B101" s="18"/>
      <c r="C101" s="123" t="s">
        <v>217</v>
      </c>
      <c r="D101" s="123" t="s">
        <v>150</v>
      </c>
      <c r="E101" s="124" t="s">
        <v>1284</v>
      </c>
      <c r="F101" s="125" t="s">
        <v>1285</v>
      </c>
      <c r="G101" s="126" t="s">
        <v>176</v>
      </c>
      <c r="H101" s="127">
        <v>1</v>
      </c>
      <c r="I101" s="294"/>
      <c r="J101" s="128">
        <f t="shared" ref="J101:J106" si="23">ROUND(I101*H101,2)</f>
        <v>0</v>
      </c>
      <c r="K101" s="125" t="s">
        <v>19</v>
      </c>
      <c r="L101" s="18"/>
      <c r="M101" s="129" t="s">
        <v>19</v>
      </c>
      <c r="N101" s="130" t="s">
        <v>44</v>
      </c>
      <c r="O101" s="17"/>
      <c r="P101" s="131">
        <f t="shared" ref="P101:P106" si="24">O101*H101</f>
        <v>0</v>
      </c>
      <c r="Q101" s="131">
        <v>0</v>
      </c>
      <c r="R101" s="131">
        <f t="shared" ref="R101:R106" si="25">Q101*H101</f>
        <v>0</v>
      </c>
      <c r="S101" s="131">
        <v>0</v>
      </c>
      <c r="T101" s="132">
        <f t="shared" ref="T101:T106" si="26">S101*H101</f>
        <v>0</v>
      </c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33" t="s">
        <v>245</v>
      </c>
      <c r="AS101" s="17"/>
      <c r="AT101" s="133" t="s">
        <v>150</v>
      </c>
      <c r="AU101" s="133" t="s">
        <v>83</v>
      </c>
      <c r="AV101" s="17"/>
      <c r="AW101" s="17"/>
      <c r="AX101" s="17"/>
      <c r="AY101" s="3" t="s">
        <v>147</v>
      </c>
      <c r="AZ101" s="17"/>
      <c r="BA101" s="17"/>
      <c r="BB101" s="17"/>
      <c r="BC101" s="17"/>
      <c r="BD101" s="17"/>
      <c r="BE101" s="134">
        <f t="shared" ref="BE101:BE106" si="27">IF(N101="základní",J101,0)</f>
        <v>0</v>
      </c>
      <c r="BF101" s="134">
        <f t="shared" ref="BF101:BF106" si="28">IF(N101="snížená",J101,0)</f>
        <v>0</v>
      </c>
      <c r="BG101" s="134">
        <f t="shared" ref="BG101:BG106" si="29">IF(N101="zákl. přenesená",J101,0)</f>
        <v>0</v>
      </c>
      <c r="BH101" s="134">
        <f t="shared" ref="BH101:BH106" si="30">IF(N101="sníž. přenesená",J101,0)</f>
        <v>0</v>
      </c>
      <c r="BI101" s="134">
        <f t="shared" ref="BI101:BI106" si="31">IF(N101="nulová",J101,0)</f>
        <v>0</v>
      </c>
      <c r="BJ101" s="3" t="s">
        <v>81</v>
      </c>
      <c r="BK101" s="134">
        <f t="shared" ref="BK101:BK106" si="32">ROUND(I101*H101,2)</f>
        <v>0</v>
      </c>
      <c r="BL101" s="3" t="s">
        <v>245</v>
      </c>
      <c r="BM101" s="133" t="s">
        <v>282</v>
      </c>
    </row>
    <row r="102" spans="1:65" ht="24" customHeight="1">
      <c r="A102" s="17"/>
      <c r="B102" s="18"/>
      <c r="C102" s="123" t="s">
        <v>8</v>
      </c>
      <c r="D102" s="123" t="s">
        <v>150</v>
      </c>
      <c r="E102" s="124" t="s">
        <v>1315</v>
      </c>
      <c r="F102" s="125" t="s">
        <v>1316</v>
      </c>
      <c r="G102" s="126" t="s">
        <v>176</v>
      </c>
      <c r="H102" s="127">
        <v>1</v>
      </c>
      <c r="I102" s="294"/>
      <c r="J102" s="128">
        <f t="shared" si="23"/>
        <v>0</v>
      </c>
      <c r="K102" s="125" t="s">
        <v>19</v>
      </c>
      <c r="L102" s="18"/>
      <c r="M102" s="129" t="s">
        <v>19</v>
      </c>
      <c r="N102" s="130" t="s">
        <v>44</v>
      </c>
      <c r="O102" s="17"/>
      <c r="P102" s="131">
        <f t="shared" si="24"/>
        <v>0</v>
      </c>
      <c r="Q102" s="131">
        <v>0</v>
      </c>
      <c r="R102" s="131">
        <f t="shared" si="25"/>
        <v>0</v>
      </c>
      <c r="S102" s="131">
        <v>0</v>
      </c>
      <c r="T102" s="132">
        <f t="shared" si="26"/>
        <v>0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33" t="s">
        <v>245</v>
      </c>
      <c r="AS102" s="17"/>
      <c r="AT102" s="133" t="s">
        <v>150</v>
      </c>
      <c r="AU102" s="133" t="s">
        <v>83</v>
      </c>
      <c r="AV102" s="17"/>
      <c r="AW102" s="17"/>
      <c r="AX102" s="17"/>
      <c r="AY102" s="3" t="s">
        <v>147</v>
      </c>
      <c r="AZ102" s="17"/>
      <c r="BA102" s="17"/>
      <c r="BB102" s="17"/>
      <c r="BC102" s="17"/>
      <c r="BD102" s="17"/>
      <c r="BE102" s="134">
        <f t="shared" si="27"/>
        <v>0</v>
      </c>
      <c r="BF102" s="134">
        <f t="shared" si="28"/>
        <v>0</v>
      </c>
      <c r="BG102" s="134">
        <f t="shared" si="29"/>
        <v>0</v>
      </c>
      <c r="BH102" s="134">
        <f t="shared" si="30"/>
        <v>0</v>
      </c>
      <c r="BI102" s="134">
        <f t="shared" si="31"/>
        <v>0</v>
      </c>
      <c r="BJ102" s="3" t="s">
        <v>81</v>
      </c>
      <c r="BK102" s="134">
        <f t="shared" si="32"/>
        <v>0</v>
      </c>
      <c r="BL102" s="3" t="s">
        <v>245</v>
      </c>
      <c r="BM102" s="133" t="s">
        <v>295</v>
      </c>
    </row>
    <row r="103" spans="1:65" ht="24" customHeight="1">
      <c r="A103" s="17"/>
      <c r="B103" s="18"/>
      <c r="C103" s="123" t="s">
        <v>226</v>
      </c>
      <c r="D103" s="123" t="s">
        <v>150</v>
      </c>
      <c r="E103" s="124" t="s">
        <v>1317</v>
      </c>
      <c r="F103" s="125" t="s">
        <v>1318</v>
      </c>
      <c r="G103" s="126" t="s">
        <v>176</v>
      </c>
      <c r="H103" s="127">
        <v>1</v>
      </c>
      <c r="I103" s="294"/>
      <c r="J103" s="128">
        <f t="shared" si="23"/>
        <v>0</v>
      </c>
      <c r="K103" s="125" t="s">
        <v>19</v>
      </c>
      <c r="L103" s="18"/>
      <c r="M103" s="129" t="s">
        <v>19</v>
      </c>
      <c r="N103" s="130" t="s">
        <v>44</v>
      </c>
      <c r="O103" s="17"/>
      <c r="P103" s="131">
        <f t="shared" si="24"/>
        <v>0</v>
      </c>
      <c r="Q103" s="131">
        <v>0</v>
      </c>
      <c r="R103" s="131">
        <f t="shared" si="25"/>
        <v>0</v>
      </c>
      <c r="S103" s="131">
        <v>0</v>
      </c>
      <c r="T103" s="132">
        <f t="shared" si="26"/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245</v>
      </c>
      <c r="AS103" s="17"/>
      <c r="AT103" s="133" t="s">
        <v>150</v>
      </c>
      <c r="AU103" s="133" t="s">
        <v>83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 t="shared" si="27"/>
        <v>0</v>
      </c>
      <c r="BF103" s="134">
        <f t="shared" si="28"/>
        <v>0</v>
      </c>
      <c r="BG103" s="134">
        <f t="shared" si="29"/>
        <v>0</v>
      </c>
      <c r="BH103" s="134">
        <f t="shared" si="30"/>
        <v>0</v>
      </c>
      <c r="BI103" s="134">
        <f t="shared" si="31"/>
        <v>0</v>
      </c>
      <c r="BJ103" s="3" t="s">
        <v>81</v>
      </c>
      <c r="BK103" s="134">
        <f t="shared" si="32"/>
        <v>0</v>
      </c>
      <c r="BL103" s="3" t="s">
        <v>245</v>
      </c>
      <c r="BM103" s="133" t="s">
        <v>308</v>
      </c>
    </row>
    <row r="104" spans="1:65" ht="24" customHeight="1">
      <c r="A104" s="17"/>
      <c r="B104" s="18"/>
      <c r="C104" s="123" t="s">
        <v>232</v>
      </c>
      <c r="D104" s="123" t="s">
        <v>150</v>
      </c>
      <c r="E104" s="124" t="s">
        <v>1319</v>
      </c>
      <c r="F104" s="125" t="s">
        <v>1320</v>
      </c>
      <c r="G104" s="126" t="s">
        <v>176</v>
      </c>
      <c r="H104" s="127">
        <v>1</v>
      </c>
      <c r="I104" s="294"/>
      <c r="J104" s="128">
        <f t="shared" si="23"/>
        <v>0</v>
      </c>
      <c r="K104" s="125" t="s">
        <v>19</v>
      </c>
      <c r="L104" s="18"/>
      <c r="M104" s="129" t="s">
        <v>19</v>
      </c>
      <c r="N104" s="130" t="s">
        <v>44</v>
      </c>
      <c r="O104" s="17"/>
      <c r="P104" s="131">
        <f t="shared" si="24"/>
        <v>0</v>
      </c>
      <c r="Q104" s="131">
        <v>0</v>
      </c>
      <c r="R104" s="131">
        <f t="shared" si="25"/>
        <v>0</v>
      </c>
      <c r="S104" s="131">
        <v>0</v>
      </c>
      <c r="T104" s="132">
        <f t="shared" si="26"/>
        <v>0</v>
      </c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33" t="s">
        <v>245</v>
      </c>
      <c r="AS104" s="17"/>
      <c r="AT104" s="133" t="s">
        <v>150</v>
      </c>
      <c r="AU104" s="133" t="s">
        <v>83</v>
      </c>
      <c r="AV104" s="17"/>
      <c r="AW104" s="17"/>
      <c r="AX104" s="17"/>
      <c r="AY104" s="3" t="s">
        <v>147</v>
      </c>
      <c r="AZ104" s="17"/>
      <c r="BA104" s="17"/>
      <c r="BB104" s="17"/>
      <c r="BC104" s="17"/>
      <c r="BD104" s="17"/>
      <c r="BE104" s="134">
        <f t="shared" si="27"/>
        <v>0</v>
      </c>
      <c r="BF104" s="134">
        <f t="shared" si="28"/>
        <v>0</v>
      </c>
      <c r="BG104" s="134">
        <f t="shared" si="29"/>
        <v>0</v>
      </c>
      <c r="BH104" s="134">
        <f t="shared" si="30"/>
        <v>0</v>
      </c>
      <c r="BI104" s="134">
        <f t="shared" si="31"/>
        <v>0</v>
      </c>
      <c r="BJ104" s="3" t="s">
        <v>81</v>
      </c>
      <c r="BK104" s="134">
        <f t="shared" si="32"/>
        <v>0</v>
      </c>
      <c r="BL104" s="3" t="s">
        <v>245</v>
      </c>
      <c r="BM104" s="133" t="s">
        <v>321</v>
      </c>
    </row>
    <row r="105" spans="1:65" ht="16.5" customHeight="1">
      <c r="A105" s="17"/>
      <c r="B105" s="18"/>
      <c r="C105" s="123" t="s">
        <v>241</v>
      </c>
      <c r="D105" s="123" t="s">
        <v>150</v>
      </c>
      <c r="E105" s="124" t="s">
        <v>1282</v>
      </c>
      <c r="F105" s="125" t="s">
        <v>1283</v>
      </c>
      <c r="G105" s="126" t="s">
        <v>176</v>
      </c>
      <c r="H105" s="127">
        <v>9</v>
      </c>
      <c r="I105" s="294"/>
      <c r="J105" s="128">
        <f t="shared" si="23"/>
        <v>0</v>
      </c>
      <c r="K105" s="125" t="s">
        <v>19</v>
      </c>
      <c r="L105" s="18"/>
      <c r="M105" s="129" t="s">
        <v>19</v>
      </c>
      <c r="N105" s="130" t="s">
        <v>44</v>
      </c>
      <c r="O105" s="17"/>
      <c r="P105" s="131">
        <f t="shared" si="24"/>
        <v>0</v>
      </c>
      <c r="Q105" s="131">
        <v>0</v>
      </c>
      <c r="R105" s="131">
        <f t="shared" si="25"/>
        <v>0</v>
      </c>
      <c r="S105" s="131">
        <v>0</v>
      </c>
      <c r="T105" s="132">
        <f t="shared" si="26"/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245</v>
      </c>
      <c r="AS105" s="17"/>
      <c r="AT105" s="133" t="s">
        <v>150</v>
      </c>
      <c r="AU105" s="133" t="s">
        <v>83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 t="shared" si="27"/>
        <v>0</v>
      </c>
      <c r="BF105" s="134">
        <f t="shared" si="28"/>
        <v>0</v>
      </c>
      <c r="BG105" s="134">
        <f t="shared" si="29"/>
        <v>0</v>
      </c>
      <c r="BH105" s="134">
        <f t="shared" si="30"/>
        <v>0</v>
      </c>
      <c r="BI105" s="134">
        <f t="shared" si="31"/>
        <v>0</v>
      </c>
      <c r="BJ105" s="3" t="s">
        <v>81</v>
      </c>
      <c r="BK105" s="134">
        <f t="shared" si="32"/>
        <v>0</v>
      </c>
      <c r="BL105" s="3" t="s">
        <v>245</v>
      </c>
      <c r="BM105" s="133" t="s">
        <v>457</v>
      </c>
    </row>
    <row r="106" spans="1:65" ht="16.5" customHeight="1">
      <c r="A106" s="17"/>
      <c r="B106" s="18"/>
      <c r="C106" s="123" t="s">
        <v>245</v>
      </c>
      <c r="D106" s="123" t="s">
        <v>150</v>
      </c>
      <c r="E106" s="124" t="s">
        <v>1286</v>
      </c>
      <c r="F106" s="125" t="s">
        <v>1287</v>
      </c>
      <c r="G106" s="126" t="s">
        <v>214</v>
      </c>
      <c r="H106" s="127">
        <v>8.9999999999999993E-3</v>
      </c>
      <c r="I106" s="294"/>
      <c r="J106" s="128">
        <f t="shared" si="23"/>
        <v>0</v>
      </c>
      <c r="K106" s="125" t="s">
        <v>19</v>
      </c>
      <c r="L106" s="18"/>
      <c r="M106" s="129" t="s">
        <v>19</v>
      </c>
      <c r="N106" s="130" t="s">
        <v>44</v>
      </c>
      <c r="O106" s="17"/>
      <c r="P106" s="131">
        <f t="shared" si="24"/>
        <v>0</v>
      </c>
      <c r="Q106" s="131">
        <v>0</v>
      </c>
      <c r="R106" s="131">
        <f t="shared" si="25"/>
        <v>0</v>
      </c>
      <c r="S106" s="131">
        <v>0</v>
      </c>
      <c r="T106" s="132">
        <f t="shared" si="26"/>
        <v>0</v>
      </c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33" t="s">
        <v>245</v>
      </c>
      <c r="AS106" s="17"/>
      <c r="AT106" s="133" t="s">
        <v>150</v>
      </c>
      <c r="AU106" s="133" t="s">
        <v>83</v>
      </c>
      <c r="AV106" s="17"/>
      <c r="AW106" s="17"/>
      <c r="AX106" s="17"/>
      <c r="AY106" s="3" t="s">
        <v>147</v>
      </c>
      <c r="AZ106" s="17"/>
      <c r="BA106" s="17"/>
      <c r="BB106" s="17"/>
      <c r="BC106" s="17"/>
      <c r="BD106" s="17"/>
      <c r="BE106" s="134">
        <f t="shared" si="27"/>
        <v>0</v>
      </c>
      <c r="BF106" s="134">
        <f t="shared" si="28"/>
        <v>0</v>
      </c>
      <c r="BG106" s="134">
        <f t="shared" si="29"/>
        <v>0</v>
      </c>
      <c r="BH106" s="134">
        <f t="shared" si="30"/>
        <v>0</v>
      </c>
      <c r="BI106" s="134">
        <f t="shared" si="31"/>
        <v>0</v>
      </c>
      <c r="BJ106" s="3" t="s">
        <v>81</v>
      </c>
      <c r="BK106" s="134">
        <f t="shared" si="32"/>
        <v>0</v>
      </c>
      <c r="BL106" s="3" t="s">
        <v>245</v>
      </c>
      <c r="BM106" s="133" t="s">
        <v>435</v>
      </c>
    </row>
    <row r="107" spans="1:65" ht="15.75" customHeight="1">
      <c r="A107" s="17"/>
      <c r="B107" s="18"/>
      <c r="C107" s="17"/>
      <c r="D107" s="140" t="s">
        <v>391</v>
      </c>
      <c r="E107" s="17"/>
      <c r="F107" s="171" t="s">
        <v>1288</v>
      </c>
      <c r="G107" s="17"/>
      <c r="H107" s="17"/>
      <c r="I107" s="17"/>
      <c r="J107" s="17"/>
      <c r="K107" s="17"/>
      <c r="L107" s="18"/>
      <c r="M107" s="137"/>
      <c r="N107" s="17"/>
      <c r="O107" s="17"/>
      <c r="P107" s="17"/>
      <c r="Q107" s="17"/>
      <c r="R107" s="17"/>
      <c r="S107" s="17"/>
      <c r="T107" s="41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3" t="s">
        <v>391</v>
      </c>
      <c r="AU107" s="3" t="s">
        <v>83</v>
      </c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</row>
    <row r="108" spans="1:65" ht="22.5" customHeight="1">
      <c r="A108" s="111"/>
      <c r="B108" s="112"/>
      <c r="C108" s="111"/>
      <c r="D108" s="113" t="s">
        <v>72</v>
      </c>
      <c r="E108" s="121" t="s">
        <v>1289</v>
      </c>
      <c r="F108" s="121" t="s">
        <v>1290</v>
      </c>
      <c r="G108" s="111"/>
      <c r="H108" s="111"/>
      <c r="I108" s="111"/>
      <c r="J108" s="122">
        <f>BK108</f>
        <v>0</v>
      </c>
      <c r="K108" s="111"/>
      <c r="L108" s="112"/>
      <c r="M108" s="116"/>
      <c r="N108" s="111"/>
      <c r="O108" s="111"/>
      <c r="P108" s="117">
        <f>SUM(P109:P114)</f>
        <v>0</v>
      </c>
      <c r="Q108" s="111"/>
      <c r="R108" s="117">
        <f>SUM(R109:R114)</f>
        <v>0</v>
      </c>
      <c r="S108" s="111"/>
      <c r="T108" s="118">
        <f>SUM(T109:T114)</f>
        <v>0</v>
      </c>
      <c r="U108" s="111"/>
      <c r="V108" s="111"/>
      <c r="W108" s="111"/>
      <c r="X108" s="111"/>
      <c r="Y108" s="111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3" t="s">
        <v>81</v>
      </c>
      <c r="AS108" s="111"/>
      <c r="AT108" s="119" t="s">
        <v>72</v>
      </c>
      <c r="AU108" s="119" t="s">
        <v>81</v>
      </c>
      <c r="AV108" s="111"/>
      <c r="AW108" s="111"/>
      <c r="AX108" s="111"/>
      <c r="AY108" s="113" t="s">
        <v>147</v>
      </c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20">
        <f>SUM(BK109:BK114)</f>
        <v>0</v>
      </c>
      <c r="BL108" s="111"/>
      <c r="BM108" s="111"/>
    </row>
    <row r="109" spans="1:65" ht="16.5" customHeight="1">
      <c r="A109" s="17"/>
      <c r="B109" s="18"/>
      <c r="C109" s="123" t="s">
        <v>254</v>
      </c>
      <c r="D109" s="123" t="s">
        <v>150</v>
      </c>
      <c r="E109" s="124" t="s">
        <v>1291</v>
      </c>
      <c r="F109" s="125" t="s">
        <v>1292</v>
      </c>
      <c r="G109" s="126" t="s">
        <v>176</v>
      </c>
      <c r="H109" s="127">
        <v>22</v>
      </c>
      <c r="I109" s="294"/>
      <c r="J109" s="128">
        <f t="shared" ref="J109:J110" si="33">ROUND(I109*H109,2)</f>
        <v>0</v>
      </c>
      <c r="K109" s="125" t="s">
        <v>19</v>
      </c>
      <c r="L109" s="18"/>
      <c r="M109" s="129" t="s">
        <v>19</v>
      </c>
      <c r="N109" s="130" t="s">
        <v>44</v>
      </c>
      <c r="O109" s="17"/>
      <c r="P109" s="131">
        <f t="shared" ref="P109:P110" si="34">O109*H109</f>
        <v>0</v>
      </c>
      <c r="Q109" s="131">
        <v>0</v>
      </c>
      <c r="R109" s="131">
        <f t="shared" ref="R109:R110" si="35">Q109*H109</f>
        <v>0</v>
      </c>
      <c r="S109" s="131">
        <v>0</v>
      </c>
      <c r="T109" s="132">
        <f t="shared" ref="T109:T110" si="36">S109*H109</f>
        <v>0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33" t="s">
        <v>155</v>
      </c>
      <c r="AS109" s="17"/>
      <c r="AT109" s="133" t="s">
        <v>150</v>
      </c>
      <c r="AU109" s="133" t="s">
        <v>83</v>
      </c>
      <c r="AV109" s="17"/>
      <c r="AW109" s="17"/>
      <c r="AX109" s="17"/>
      <c r="AY109" s="3" t="s">
        <v>147</v>
      </c>
      <c r="AZ109" s="17"/>
      <c r="BA109" s="17"/>
      <c r="BB109" s="17"/>
      <c r="BC109" s="17"/>
      <c r="BD109" s="17"/>
      <c r="BE109" s="134">
        <f t="shared" ref="BE109:BE110" si="37">IF(N109="základní",J109,0)</f>
        <v>0</v>
      </c>
      <c r="BF109" s="134">
        <f t="shared" ref="BF109:BF110" si="38">IF(N109="snížená",J109,0)</f>
        <v>0</v>
      </c>
      <c r="BG109" s="134">
        <f t="shared" ref="BG109:BG110" si="39">IF(N109="zákl. přenesená",J109,0)</f>
        <v>0</v>
      </c>
      <c r="BH109" s="134">
        <f t="shared" ref="BH109:BH110" si="40">IF(N109="sníž. přenesená",J109,0)</f>
        <v>0</v>
      </c>
      <c r="BI109" s="134">
        <f t="shared" ref="BI109:BI110" si="41">IF(N109="nulová",J109,0)</f>
        <v>0</v>
      </c>
      <c r="BJ109" s="3" t="s">
        <v>81</v>
      </c>
      <c r="BK109" s="134">
        <f t="shared" ref="BK109:BK110" si="42">ROUND(I109*H109,2)</f>
        <v>0</v>
      </c>
      <c r="BL109" s="3" t="s">
        <v>155</v>
      </c>
      <c r="BM109" s="133" t="s">
        <v>474</v>
      </c>
    </row>
    <row r="110" spans="1:65" ht="16.5" customHeight="1">
      <c r="A110" s="17"/>
      <c r="B110" s="18"/>
      <c r="C110" s="123" t="s">
        <v>259</v>
      </c>
      <c r="D110" s="123" t="s">
        <v>150</v>
      </c>
      <c r="E110" s="124" t="s">
        <v>1293</v>
      </c>
      <c r="F110" s="125" t="s">
        <v>1294</v>
      </c>
      <c r="G110" s="126" t="s">
        <v>176</v>
      </c>
      <c r="H110" s="127">
        <v>22</v>
      </c>
      <c r="I110" s="294"/>
      <c r="J110" s="128">
        <f t="shared" si="33"/>
        <v>0</v>
      </c>
      <c r="K110" s="125" t="s">
        <v>19</v>
      </c>
      <c r="L110" s="18"/>
      <c r="M110" s="129" t="s">
        <v>19</v>
      </c>
      <c r="N110" s="130" t="s">
        <v>44</v>
      </c>
      <c r="O110" s="17"/>
      <c r="P110" s="131">
        <f t="shared" si="34"/>
        <v>0</v>
      </c>
      <c r="Q110" s="131">
        <v>0</v>
      </c>
      <c r="R110" s="131">
        <f t="shared" si="35"/>
        <v>0</v>
      </c>
      <c r="S110" s="131">
        <v>0</v>
      </c>
      <c r="T110" s="132">
        <f t="shared" si="36"/>
        <v>0</v>
      </c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33" t="s">
        <v>155</v>
      </c>
      <c r="AS110" s="17"/>
      <c r="AT110" s="133" t="s">
        <v>150</v>
      </c>
      <c r="AU110" s="133" t="s">
        <v>83</v>
      </c>
      <c r="AV110" s="17"/>
      <c r="AW110" s="17"/>
      <c r="AX110" s="17"/>
      <c r="AY110" s="3" t="s">
        <v>147</v>
      </c>
      <c r="AZ110" s="17"/>
      <c r="BA110" s="17"/>
      <c r="BB110" s="17"/>
      <c r="BC110" s="17"/>
      <c r="BD110" s="17"/>
      <c r="BE110" s="134">
        <f t="shared" si="37"/>
        <v>0</v>
      </c>
      <c r="BF110" s="134">
        <f t="shared" si="38"/>
        <v>0</v>
      </c>
      <c r="BG110" s="134">
        <f t="shared" si="39"/>
        <v>0</v>
      </c>
      <c r="BH110" s="134">
        <f t="shared" si="40"/>
        <v>0</v>
      </c>
      <c r="BI110" s="134">
        <f t="shared" si="41"/>
        <v>0</v>
      </c>
      <c r="BJ110" s="3" t="s">
        <v>81</v>
      </c>
      <c r="BK110" s="134">
        <f t="shared" si="42"/>
        <v>0</v>
      </c>
      <c r="BL110" s="3" t="s">
        <v>155</v>
      </c>
      <c r="BM110" s="133" t="s">
        <v>483</v>
      </c>
    </row>
    <row r="111" spans="1:65" ht="15.75" customHeight="1">
      <c r="A111" s="17"/>
      <c r="B111" s="18"/>
      <c r="C111" s="17"/>
      <c r="D111" s="140" t="s">
        <v>391</v>
      </c>
      <c r="E111" s="17"/>
      <c r="F111" s="171" t="s">
        <v>1295</v>
      </c>
      <c r="G111" s="17"/>
      <c r="H111" s="17"/>
      <c r="I111" s="17"/>
      <c r="J111" s="17"/>
      <c r="K111" s="17"/>
      <c r="L111" s="18"/>
      <c r="M111" s="137"/>
      <c r="N111" s="17"/>
      <c r="O111" s="17"/>
      <c r="P111" s="17"/>
      <c r="Q111" s="17"/>
      <c r="R111" s="17"/>
      <c r="S111" s="17"/>
      <c r="T111" s="41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3" t="s">
        <v>391</v>
      </c>
      <c r="AU111" s="3" t="s">
        <v>83</v>
      </c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</row>
    <row r="112" spans="1:65" ht="16.5" customHeight="1">
      <c r="A112" s="17"/>
      <c r="B112" s="18"/>
      <c r="C112" s="123" t="s">
        <v>264</v>
      </c>
      <c r="D112" s="123" t="s">
        <v>150</v>
      </c>
      <c r="E112" s="124" t="s">
        <v>1296</v>
      </c>
      <c r="F112" s="125" t="s">
        <v>1297</v>
      </c>
      <c r="G112" s="126" t="s">
        <v>188</v>
      </c>
      <c r="H112" s="127">
        <v>149</v>
      </c>
      <c r="I112" s="294"/>
      <c r="J112" s="128">
        <f t="shared" ref="J112:J114" si="43">ROUND(I112*H112,2)</f>
        <v>0</v>
      </c>
      <c r="K112" s="125" t="s">
        <v>19</v>
      </c>
      <c r="L112" s="18"/>
      <c r="M112" s="129" t="s">
        <v>19</v>
      </c>
      <c r="N112" s="130" t="s">
        <v>44</v>
      </c>
      <c r="O112" s="17"/>
      <c r="P112" s="131">
        <f t="shared" ref="P112:P114" si="44">O112*H112</f>
        <v>0</v>
      </c>
      <c r="Q112" s="131">
        <v>0</v>
      </c>
      <c r="R112" s="131">
        <f t="shared" ref="R112:R114" si="45">Q112*H112</f>
        <v>0</v>
      </c>
      <c r="S112" s="131">
        <v>0</v>
      </c>
      <c r="T112" s="132">
        <f t="shared" ref="T112:T114" si="46">S112*H112</f>
        <v>0</v>
      </c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33" t="s">
        <v>155</v>
      </c>
      <c r="AS112" s="17"/>
      <c r="AT112" s="133" t="s">
        <v>150</v>
      </c>
      <c r="AU112" s="133" t="s">
        <v>83</v>
      </c>
      <c r="AV112" s="17"/>
      <c r="AW112" s="17"/>
      <c r="AX112" s="17"/>
      <c r="AY112" s="3" t="s">
        <v>147</v>
      </c>
      <c r="AZ112" s="17"/>
      <c r="BA112" s="17"/>
      <c r="BB112" s="17"/>
      <c r="BC112" s="17"/>
      <c r="BD112" s="17"/>
      <c r="BE112" s="134">
        <f t="shared" ref="BE112:BE114" si="47">IF(N112="základní",J112,0)</f>
        <v>0</v>
      </c>
      <c r="BF112" s="134">
        <f t="shared" ref="BF112:BF114" si="48">IF(N112="snížená",J112,0)</f>
        <v>0</v>
      </c>
      <c r="BG112" s="134">
        <f t="shared" ref="BG112:BG114" si="49">IF(N112="zákl. přenesená",J112,0)</f>
        <v>0</v>
      </c>
      <c r="BH112" s="134">
        <f t="shared" ref="BH112:BH114" si="50">IF(N112="sníž. přenesená",J112,0)</f>
        <v>0</v>
      </c>
      <c r="BI112" s="134">
        <f t="shared" ref="BI112:BI114" si="51">IF(N112="nulová",J112,0)</f>
        <v>0</v>
      </c>
      <c r="BJ112" s="3" t="s">
        <v>81</v>
      </c>
      <c r="BK112" s="134">
        <f t="shared" ref="BK112:BK114" si="52">ROUND(I112*H112,2)</f>
        <v>0</v>
      </c>
      <c r="BL112" s="3" t="s">
        <v>155</v>
      </c>
      <c r="BM112" s="133" t="s">
        <v>492</v>
      </c>
    </row>
    <row r="113" spans="1:65" ht="16.5" customHeight="1">
      <c r="A113" s="17"/>
      <c r="B113" s="18"/>
      <c r="C113" s="123" t="s">
        <v>271</v>
      </c>
      <c r="D113" s="123" t="s">
        <v>150</v>
      </c>
      <c r="E113" s="124" t="s">
        <v>1298</v>
      </c>
      <c r="F113" s="125" t="s">
        <v>1299</v>
      </c>
      <c r="G113" s="126" t="s">
        <v>188</v>
      </c>
      <c r="H113" s="127">
        <v>133</v>
      </c>
      <c r="I113" s="294"/>
      <c r="J113" s="128">
        <f t="shared" si="43"/>
        <v>0</v>
      </c>
      <c r="K113" s="125" t="s">
        <v>19</v>
      </c>
      <c r="L113" s="18"/>
      <c r="M113" s="129" t="s">
        <v>19</v>
      </c>
      <c r="N113" s="130" t="s">
        <v>44</v>
      </c>
      <c r="O113" s="17"/>
      <c r="P113" s="131">
        <f t="shared" si="44"/>
        <v>0</v>
      </c>
      <c r="Q113" s="131">
        <v>0</v>
      </c>
      <c r="R113" s="131">
        <f t="shared" si="45"/>
        <v>0</v>
      </c>
      <c r="S113" s="131">
        <v>0</v>
      </c>
      <c r="T113" s="132">
        <f t="shared" si="46"/>
        <v>0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33" t="s">
        <v>155</v>
      </c>
      <c r="AS113" s="17"/>
      <c r="AT113" s="133" t="s">
        <v>150</v>
      </c>
      <c r="AU113" s="133" t="s">
        <v>83</v>
      </c>
      <c r="AV113" s="17"/>
      <c r="AW113" s="17"/>
      <c r="AX113" s="17"/>
      <c r="AY113" s="3" t="s">
        <v>147</v>
      </c>
      <c r="AZ113" s="17"/>
      <c r="BA113" s="17"/>
      <c r="BB113" s="17"/>
      <c r="BC113" s="17"/>
      <c r="BD113" s="17"/>
      <c r="BE113" s="134">
        <f t="shared" si="47"/>
        <v>0</v>
      </c>
      <c r="BF113" s="134">
        <f t="shared" si="48"/>
        <v>0</v>
      </c>
      <c r="BG113" s="134">
        <f t="shared" si="49"/>
        <v>0</v>
      </c>
      <c r="BH113" s="134">
        <f t="shared" si="50"/>
        <v>0</v>
      </c>
      <c r="BI113" s="134">
        <f t="shared" si="51"/>
        <v>0</v>
      </c>
      <c r="BJ113" s="3" t="s">
        <v>81</v>
      </c>
      <c r="BK113" s="134">
        <f t="shared" si="52"/>
        <v>0</v>
      </c>
      <c r="BL113" s="3" t="s">
        <v>155</v>
      </c>
      <c r="BM113" s="133" t="s">
        <v>503</v>
      </c>
    </row>
    <row r="114" spans="1:65" ht="16.5" customHeight="1">
      <c r="A114" s="17"/>
      <c r="B114" s="18"/>
      <c r="C114" s="123" t="s">
        <v>7</v>
      </c>
      <c r="D114" s="123" t="s">
        <v>150</v>
      </c>
      <c r="E114" s="124" t="s">
        <v>1300</v>
      </c>
      <c r="F114" s="125" t="s">
        <v>1301</v>
      </c>
      <c r="G114" s="126" t="s">
        <v>188</v>
      </c>
      <c r="H114" s="127">
        <v>16</v>
      </c>
      <c r="I114" s="294"/>
      <c r="J114" s="128">
        <f t="shared" si="43"/>
        <v>0</v>
      </c>
      <c r="K114" s="125" t="s">
        <v>19</v>
      </c>
      <c r="L114" s="18"/>
      <c r="M114" s="175" t="s">
        <v>19</v>
      </c>
      <c r="N114" s="176" t="s">
        <v>44</v>
      </c>
      <c r="O114" s="173"/>
      <c r="P114" s="177">
        <f t="shared" si="44"/>
        <v>0</v>
      </c>
      <c r="Q114" s="177">
        <v>0</v>
      </c>
      <c r="R114" s="177">
        <f t="shared" si="45"/>
        <v>0</v>
      </c>
      <c r="S114" s="177">
        <v>0</v>
      </c>
      <c r="T114" s="178">
        <f t="shared" si="46"/>
        <v>0</v>
      </c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33" t="s">
        <v>155</v>
      </c>
      <c r="AS114" s="17"/>
      <c r="AT114" s="133" t="s">
        <v>150</v>
      </c>
      <c r="AU114" s="133" t="s">
        <v>83</v>
      </c>
      <c r="AV114" s="17"/>
      <c r="AW114" s="17"/>
      <c r="AX114" s="17"/>
      <c r="AY114" s="3" t="s">
        <v>147</v>
      </c>
      <c r="AZ114" s="17"/>
      <c r="BA114" s="17"/>
      <c r="BB114" s="17"/>
      <c r="BC114" s="17"/>
      <c r="BD114" s="17"/>
      <c r="BE114" s="134">
        <f t="shared" si="47"/>
        <v>0</v>
      </c>
      <c r="BF114" s="134">
        <f t="shared" si="48"/>
        <v>0</v>
      </c>
      <c r="BG114" s="134">
        <f t="shared" si="49"/>
        <v>0</v>
      </c>
      <c r="BH114" s="134">
        <f t="shared" si="50"/>
        <v>0</v>
      </c>
      <c r="BI114" s="134">
        <f t="shared" si="51"/>
        <v>0</v>
      </c>
      <c r="BJ114" s="3" t="s">
        <v>81</v>
      </c>
      <c r="BK114" s="134">
        <f t="shared" si="52"/>
        <v>0</v>
      </c>
      <c r="BL114" s="3" t="s">
        <v>155</v>
      </c>
      <c r="BM114" s="133" t="s">
        <v>513</v>
      </c>
    </row>
    <row r="115" spans="1:65" ht="6.75" customHeight="1">
      <c r="A115" s="17"/>
      <c r="B115" s="28"/>
      <c r="C115" s="29"/>
      <c r="D115" s="29"/>
      <c r="E115" s="29"/>
      <c r="F115" s="29"/>
      <c r="G115" s="29"/>
      <c r="H115" s="29"/>
      <c r="I115" s="29"/>
      <c r="J115" s="29"/>
      <c r="K115" s="29"/>
      <c r="L115" s="18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</row>
    <row r="116" spans="1:65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</row>
    <row r="117" spans="1:65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</row>
    <row r="118" spans="1:65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</row>
    <row r="119" spans="1:65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</row>
    <row r="120" spans="1:65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</row>
    <row r="121" spans="1:65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</row>
    <row r="122" spans="1:65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</row>
    <row r="123" spans="1:65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</row>
    <row r="124" spans="1:65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</row>
    <row r="125" spans="1:6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</row>
    <row r="126" spans="1:65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</row>
    <row r="127" spans="1:65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</row>
    <row r="128" spans="1:65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</row>
    <row r="129" spans="1:65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</row>
    <row r="130" spans="1:65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</row>
    <row r="131" spans="1:65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</row>
    <row r="132" spans="1:65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</row>
    <row r="133" spans="1:65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</row>
    <row r="134" spans="1:65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</row>
    <row r="135" spans="1:6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</row>
    <row r="136" spans="1:65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</row>
    <row r="137" spans="1:65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</row>
    <row r="138" spans="1:65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</row>
    <row r="139" spans="1:65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</row>
    <row r="140" spans="1:65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</row>
    <row r="141" spans="1:65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</row>
    <row r="142" spans="1:65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</row>
    <row r="143" spans="1:65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</row>
    <row r="144" spans="1:65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</row>
    <row r="145" spans="1:6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</row>
    <row r="146" spans="1:65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</row>
    <row r="147" spans="1:65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</row>
    <row r="148" spans="1:65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</row>
    <row r="149" spans="1:65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</row>
    <row r="150" spans="1:65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</row>
    <row r="151" spans="1:65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</row>
    <row r="152" spans="1:65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</row>
    <row r="153" spans="1:65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</row>
    <row r="154" spans="1:65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</row>
    <row r="155" spans="1:6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</row>
    <row r="156" spans="1:65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</row>
    <row r="157" spans="1:65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</row>
    <row r="158" spans="1:65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</row>
    <row r="159" spans="1:65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</row>
    <row r="160" spans="1:65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</row>
    <row r="161" spans="1:65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</row>
    <row r="162" spans="1:65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</row>
    <row r="163" spans="1:65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</row>
    <row r="164" spans="1:65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</row>
    <row r="165" spans="1: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</row>
    <row r="166" spans="1:65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</row>
    <row r="167" spans="1:65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</row>
    <row r="168" spans="1:65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</row>
    <row r="169" spans="1:65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</row>
    <row r="170" spans="1:65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</row>
    <row r="171" spans="1:65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</row>
    <row r="172" spans="1:65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</row>
    <row r="173" spans="1:65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</row>
    <row r="174" spans="1:65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</row>
    <row r="175" spans="1:6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</row>
    <row r="176" spans="1:65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</row>
    <row r="177" spans="1:65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</row>
    <row r="178" spans="1:65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</row>
    <row r="179" spans="1:65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/o+Vr9/91Cg6ac0u6tsr8qJAIt4yOfp6FslQpspiMU1DpSWekSMfeSw/8VEitIRLC6AjVJkC8LaGlkpab4If7A==" saltValue="OkP1UKtjMmQHIOmS91dilw==" spinCount="100000" sheet="1" objects="1" scenarios="1"/>
  <autoFilter ref="C82:K114" xr:uid="{00000000-0009-0000-0000-000007000000}"/>
  <mergeCells count="9">
    <mergeCell ref="E73:H73"/>
    <mergeCell ref="E75:H75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M1000"/>
  <sheetViews>
    <sheetView showGridLines="0" topLeftCell="A123" workbookViewId="0">
      <selection activeCell="I153" activeCellId="24" sqref="I87 I89 I91 I93 I95 I97 I99 I101 I103 I105 I107 I109 I111 I113 I115 I117 I119 I121 I123:I130 I133:I136 I139:I144 I146:I147 I149 I151 I153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104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1321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ROUND(J84,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ROUND((SUM(BE84:BE154)),  2)</f>
        <v>0</v>
      </c>
      <c r="G33" s="17"/>
      <c r="H33" s="17"/>
      <c r="I33" s="81">
        <v>0.21</v>
      </c>
      <c r="J33" s="80">
        <f>ROUND(((SUM(BE84:BE154))*I33),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ROUND((SUM(BF84:BF154)),  2)</f>
        <v>0</v>
      </c>
      <c r="G34" s="17"/>
      <c r="H34" s="17"/>
      <c r="I34" s="81">
        <v>0.12</v>
      </c>
      <c r="J34" s="80">
        <f>ROUND(((SUM(BF84:BF154))*I34),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ROUND((SUM(BG84:BG154)),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ROUND((SUM(BH84:BH154)),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ROUND((SUM(BI84:BI154)),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08 - Vnitřní vodovod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J84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121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1322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1242</v>
      </c>
      <c r="E62" s="100"/>
      <c r="F62" s="100"/>
      <c r="G62" s="100"/>
      <c r="H62" s="100"/>
      <c r="I62" s="100"/>
      <c r="J62" s="101">
        <f>J132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1323</v>
      </c>
      <c r="E63" s="100"/>
      <c r="F63" s="100"/>
      <c r="G63" s="100"/>
      <c r="H63" s="100"/>
      <c r="I63" s="100"/>
      <c r="J63" s="101">
        <f>J138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19.5" customHeight="1">
      <c r="A64" s="97"/>
      <c r="B64" s="98"/>
      <c r="C64" s="97"/>
      <c r="D64" s="99" t="s">
        <v>1243</v>
      </c>
      <c r="E64" s="100"/>
      <c r="F64" s="100"/>
      <c r="G64" s="100"/>
      <c r="H64" s="100"/>
      <c r="I64" s="100"/>
      <c r="J64" s="101">
        <f>J145</f>
        <v>0</v>
      </c>
      <c r="K64" s="97"/>
      <c r="L64" s="98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97"/>
      <c r="AI64" s="97"/>
      <c r="AJ64" s="97"/>
      <c r="AK64" s="97"/>
      <c r="AL64" s="97"/>
      <c r="AM64" s="97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  <c r="BF64" s="97"/>
      <c r="BG64" s="97"/>
      <c r="BH64" s="97"/>
      <c r="BI64" s="97"/>
      <c r="BJ64" s="97"/>
      <c r="BK64" s="97"/>
      <c r="BL64" s="97"/>
      <c r="BM64" s="97"/>
    </row>
    <row r="65" spans="1:65" ht="21.75" customHeight="1">
      <c r="A65" s="17"/>
      <c r="B65" s="18"/>
      <c r="C65" s="17"/>
      <c r="D65" s="17"/>
      <c r="E65" s="17"/>
      <c r="F65" s="17"/>
      <c r="G65" s="17"/>
      <c r="H65" s="17"/>
      <c r="I65" s="17"/>
      <c r="J65" s="17"/>
      <c r="K65" s="17"/>
      <c r="L65" s="18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</row>
    <row r="66" spans="1:65" ht="6.75" customHeight="1">
      <c r="A66" s="17"/>
      <c r="B66" s="28"/>
      <c r="C66" s="29"/>
      <c r="D66" s="29"/>
      <c r="E66" s="29"/>
      <c r="F66" s="29"/>
      <c r="G66" s="29"/>
      <c r="H66" s="29"/>
      <c r="I66" s="29"/>
      <c r="J66" s="29"/>
      <c r="K66" s="29"/>
      <c r="L66" s="18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</row>
    <row r="67" spans="1:65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</row>
    <row r="68" spans="1:65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</row>
    <row r="69" spans="1:65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</row>
    <row r="70" spans="1:65" ht="6.75" customHeight="1">
      <c r="A70" s="17"/>
      <c r="B70" s="30"/>
      <c r="C70" s="31"/>
      <c r="D70" s="31"/>
      <c r="E70" s="31"/>
      <c r="F70" s="31"/>
      <c r="G70" s="31"/>
      <c r="H70" s="31"/>
      <c r="I70" s="31"/>
      <c r="J70" s="31"/>
      <c r="K70" s="31"/>
      <c r="L70" s="18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</row>
    <row r="71" spans="1:65" ht="24.75" customHeight="1">
      <c r="A71" s="17"/>
      <c r="B71" s="18"/>
      <c r="C71" s="7" t="s">
        <v>132</v>
      </c>
      <c r="D71" s="17"/>
      <c r="E71" s="17"/>
      <c r="F71" s="17"/>
      <c r="G71" s="17"/>
      <c r="H71" s="17"/>
      <c r="I71" s="17"/>
      <c r="J71" s="17"/>
      <c r="K71" s="17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6.75" customHeight="1">
      <c r="A72" s="17"/>
      <c r="B72" s="18"/>
      <c r="C72" s="17"/>
      <c r="D72" s="17"/>
      <c r="E72" s="17"/>
      <c r="F72" s="17"/>
      <c r="G72" s="17"/>
      <c r="H72" s="17"/>
      <c r="I72" s="17"/>
      <c r="J72" s="17"/>
      <c r="K72" s="17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12" customHeight="1">
      <c r="A73" s="17"/>
      <c r="B73" s="18"/>
      <c r="C73" s="13" t="s">
        <v>16</v>
      </c>
      <c r="D73" s="17"/>
      <c r="E73" s="17"/>
      <c r="F73" s="17"/>
      <c r="G73" s="17"/>
      <c r="H73" s="17"/>
      <c r="I73" s="17"/>
      <c r="J73" s="17"/>
      <c r="K73" s="17"/>
      <c r="L73" s="18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</row>
    <row r="74" spans="1:65" ht="16.5" customHeight="1">
      <c r="A74" s="17"/>
      <c r="B74" s="18"/>
      <c r="C74" s="17"/>
      <c r="D74" s="17"/>
      <c r="E74" s="283" t="str">
        <f>E7</f>
        <v>SO 01 - Revitalizace gastroprovozu</v>
      </c>
      <c r="F74" s="254"/>
      <c r="G74" s="254"/>
      <c r="H74" s="254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12" customHeight="1">
      <c r="A75" s="17"/>
      <c r="B75" s="18"/>
      <c r="C75" s="13" t="s">
        <v>112</v>
      </c>
      <c r="D75" s="17"/>
      <c r="E75" s="17"/>
      <c r="F75" s="17"/>
      <c r="G75" s="17"/>
      <c r="H75" s="17"/>
      <c r="I75" s="17"/>
      <c r="J75" s="17"/>
      <c r="K75" s="17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16.5" customHeight="1">
      <c r="A76" s="17"/>
      <c r="B76" s="18"/>
      <c r="C76" s="17"/>
      <c r="D76" s="17"/>
      <c r="E76" s="277" t="str">
        <f>E9</f>
        <v>08 - Vnitřní vodovod</v>
      </c>
      <c r="F76" s="254"/>
      <c r="G76" s="254"/>
      <c r="H76" s="254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6.75" customHeight="1">
      <c r="A77" s="17"/>
      <c r="B77" s="18"/>
      <c r="C77" s="17"/>
      <c r="D77" s="17"/>
      <c r="E77" s="17"/>
      <c r="F77" s="17"/>
      <c r="G77" s="17"/>
      <c r="H77" s="17"/>
      <c r="I77" s="17"/>
      <c r="J77" s="17"/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12" customHeight="1">
      <c r="A78" s="17"/>
      <c r="B78" s="18"/>
      <c r="C78" s="13" t="s">
        <v>21</v>
      </c>
      <c r="D78" s="17"/>
      <c r="E78" s="17"/>
      <c r="F78" s="11" t="str">
        <f>F12</f>
        <v>Štefánikova 549/27</v>
      </c>
      <c r="G78" s="17"/>
      <c r="H78" s="17"/>
      <c r="I78" s="13" t="s">
        <v>23</v>
      </c>
      <c r="J78" s="38" t="str">
        <f>IF(J12="","",J12)</f>
        <v>21. 3. 2025</v>
      </c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6.75" customHeight="1">
      <c r="A79" s="17"/>
      <c r="B79" s="18"/>
      <c r="C79" s="17"/>
      <c r="D79" s="17"/>
      <c r="E79" s="17"/>
      <c r="F79" s="17"/>
      <c r="G79" s="17"/>
      <c r="H79" s="17"/>
      <c r="I79" s="17"/>
      <c r="J79" s="17"/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5" customHeight="1">
      <c r="A80" s="17"/>
      <c r="B80" s="18"/>
      <c r="C80" s="13" t="s">
        <v>25</v>
      </c>
      <c r="D80" s="17"/>
      <c r="E80" s="17"/>
      <c r="F80" s="11" t="str">
        <f>E15</f>
        <v>VOŠ, SŠ, ZŠ  a MŠ Hradec Králové, Štefánikova 549</v>
      </c>
      <c r="G80" s="17"/>
      <c r="H80" s="17"/>
      <c r="I80" s="13" t="s">
        <v>31</v>
      </c>
      <c r="J80" s="15" t="str">
        <f>E21</f>
        <v>Proiectura Dana s.r.o.</v>
      </c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15" customHeight="1">
      <c r="A81" s="17"/>
      <c r="B81" s="18"/>
      <c r="C81" s="13" t="s">
        <v>29</v>
      </c>
      <c r="D81" s="17"/>
      <c r="E81" s="17"/>
      <c r="F81" s="88" t="str">
        <f>IF(E18="","",E18)</f>
        <v>Vyplň údaj</v>
      </c>
      <c r="G81" s="17"/>
      <c r="H81" s="17"/>
      <c r="I81" s="13" t="s">
        <v>36</v>
      </c>
      <c r="J81" s="15" t="str">
        <f>E24</f>
        <v>Proiectura Dana s.r.o.</v>
      </c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9.75" customHeight="1">
      <c r="A82" s="17"/>
      <c r="B82" s="18"/>
      <c r="C82" s="17"/>
      <c r="D82" s="17"/>
      <c r="E82" s="17"/>
      <c r="F82" s="17"/>
      <c r="G82" s="17"/>
      <c r="H82" s="17"/>
      <c r="I82" s="17"/>
      <c r="J82" s="17"/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29.25" customHeight="1">
      <c r="A83" s="102"/>
      <c r="B83" s="103"/>
      <c r="C83" s="104" t="s">
        <v>133</v>
      </c>
      <c r="D83" s="105" t="s">
        <v>58</v>
      </c>
      <c r="E83" s="105" t="s">
        <v>54</v>
      </c>
      <c r="F83" s="105" t="s">
        <v>55</v>
      </c>
      <c r="G83" s="105" t="s">
        <v>134</v>
      </c>
      <c r="H83" s="105" t="s">
        <v>135</v>
      </c>
      <c r="I83" s="105" t="s">
        <v>136</v>
      </c>
      <c r="J83" s="105" t="s">
        <v>116</v>
      </c>
      <c r="K83" s="106" t="s">
        <v>137</v>
      </c>
      <c r="L83" s="103"/>
      <c r="M83" s="44" t="s">
        <v>19</v>
      </c>
      <c r="N83" s="45" t="s">
        <v>43</v>
      </c>
      <c r="O83" s="45" t="s">
        <v>138</v>
      </c>
      <c r="P83" s="45" t="s">
        <v>139</v>
      </c>
      <c r="Q83" s="45" t="s">
        <v>140</v>
      </c>
      <c r="R83" s="45" t="s">
        <v>141</v>
      </c>
      <c r="S83" s="45" t="s">
        <v>142</v>
      </c>
      <c r="T83" s="46" t="s">
        <v>143</v>
      </c>
      <c r="U83" s="102"/>
      <c r="V83" s="102"/>
      <c r="W83" s="102"/>
      <c r="X83" s="102"/>
      <c r="Y83" s="102"/>
      <c r="Z83" s="102"/>
      <c r="AA83" s="102"/>
      <c r="AB83" s="102"/>
      <c r="AC83" s="102"/>
      <c r="AD83" s="102"/>
      <c r="AE83" s="102"/>
      <c r="AF83" s="102"/>
      <c r="AG83" s="102"/>
      <c r="AH83" s="102"/>
      <c r="AI83" s="102"/>
      <c r="AJ83" s="102"/>
      <c r="AK83" s="102"/>
      <c r="AL83" s="102"/>
      <c r="AM83" s="102"/>
      <c r="AN83" s="102"/>
      <c r="AO83" s="102"/>
      <c r="AP83" s="102"/>
      <c r="AQ83" s="102"/>
      <c r="AR83" s="102"/>
      <c r="AS83" s="102"/>
      <c r="AT83" s="102"/>
      <c r="AU83" s="102"/>
      <c r="AV83" s="102"/>
      <c r="AW83" s="102"/>
      <c r="AX83" s="102"/>
      <c r="AY83" s="102"/>
      <c r="AZ83" s="102"/>
      <c r="BA83" s="102"/>
      <c r="BB83" s="102"/>
      <c r="BC83" s="102"/>
      <c r="BD83" s="102"/>
      <c r="BE83" s="102"/>
      <c r="BF83" s="102"/>
      <c r="BG83" s="102"/>
      <c r="BH83" s="102"/>
      <c r="BI83" s="102"/>
      <c r="BJ83" s="102"/>
      <c r="BK83" s="102"/>
      <c r="BL83" s="102"/>
      <c r="BM83" s="102"/>
    </row>
    <row r="84" spans="1:65" ht="22.5" customHeight="1">
      <c r="A84" s="17"/>
      <c r="B84" s="18"/>
      <c r="C84" s="50" t="s">
        <v>144</v>
      </c>
      <c r="D84" s="17"/>
      <c r="E84" s="17"/>
      <c r="F84" s="17"/>
      <c r="G84" s="17"/>
      <c r="H84" s="17"/>
      <c r="I84" s="17"/>
      <c r="J84" s="107">
        <f t="shared" ref="J84:J86" si="2">BK84</f>
        <v>0</v>
      </c>
      <c r="K84" s="17"/>
      <c r="L84" s="18"/>
      <c r="M84" s="47"/>
      <c r="N84" s="39"/>
      <c r="O84" s="39"/>
      <c r="P84" s="108">
        <f>P85</f>
        <v>0</v>
      </c>
      <c r="Q84" s="39"/>
      <c r="R84" s="108">
        <f>R85</f>
        <v>0</v>
      </c>
      <c r="S84" s="39"/>
      <c r="T84" s="109">
        <f>T85</f>
        <v>0</v>
      </c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3" t="s">
        <v>72</v>
      </c>
      <c r="AU84" s="3" t="s">
        <v>117</v>
      </c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10">
        <f>BK85</f>
        <v>0</v>
      </c>
      <c r="BL84" s="17"/>
      <c r="BM84" s="17"/>
    </row>
    <row r="85" spans="1:65" ht="25.5" customHeight="1">
      <c r="A85" s="111"/>
      <c r="B85" s="112"/>
      <c r="C85" s="111"/>
      <c r="D85" s="113" t="s">
        <v>72</v>
      </c>
      <c r="E85" s="114" t="s">
        <v>237</v>
      </c>
      <c r="F85" s="114" t="s">
        <v>238</v>
      </c>
      <c r="G85" s="111"/>
      <c r="H85" s="111"/>
      <c r="I85" s="111"/>
      <c r="J85" s="115">
        <f t="shared" si="2"/>
        <v>0</v>
      </c>
      <c r="K85" s="111"/>
      <c r="L85" s="112"/>
      <c r="M85" s="116"/>
      <c r="N85" s="111"/>
      <c r="O85" s="111"/>
      <c r="P85" s="117">
        <f>P86+P132+P138+P145</f>
        <v>0</v>
      </c>
      <c r="Q85" s="111"/>
      <c r="R85" s="117">
        <f>R86+R132+R138+R145</f>
        <v>0</v>
      </c>
      <c r="S85" s="111"/>
      <c r="T85" s="118">
        <f>T86+T132+T138+T145</f>
        <v>0</v>
      </c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3" t="s">
        <v>83</v>
      </c>
      <c r="AS85" s="111"/>
      <c r="AT85" s="119" t="s">
        <v>72</v>
      </c>
      <c r="AU85" s="119" t="s">
        <v>73</v>
      </c>
      <c r="AV85" s="111"/>
      <c r="AW85" s="111"/>
      <c r="AX85" s="111"/>
      <c r="AY85" s="113" t="s">
        <v>147</v>
      </c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20">
        <f>BK86+BK132+BK138+BK145</f>
        <v>0</v>
      </c>
      <c r="BL85" s="111"/>
      <c r="BM85" s="111"/>
    </row>
    <row r="86" spans="1:65" ht="22.5" customHeight="1">
      <c r="A86" s="111"/>
      <c r="B86" s="112"/>
      <c r="C86" s="111"/>
      <c r="D86" s="113" t="s">
        <v>72</v>
      </c>
      <c r="E86" s="121" t="s">
        <v>247</v>
      </c>
      <c r="F86" s="121" t="s">
        <v>103</v>
      </c>
      <c r="G86" s="111"/>
      <c r="H86" s="111"/>
      <c r="I86" s="111"/>
      <c r="J86" s="122">
        <f t="shared" si="2"/>
        <v>0</v>
      </c>
      <c r="K86" s="111"/>
      <c r="L86" s="112"/>
      <c r="M86" s="116"/>
      <c r="N86" s="111"/>
      <c r="O86" s="111"/>
      <c r="P86" s="117">
        <f>SUM(P87:P131)</f>
        <v>0</v>
      </c>
      <c r="Q86" s="111"/>
      <c r="R86" s="117">
        <f>SUM(R87:R131)</f>
        <v>0</v>
      </c>
      <c r="S86" s="111"/>
      <c r="T86" s="118">
        <f>SUM(T87:T131)</f>
        <v>0</v>
      </c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3" t="s">
        <v>83</v>
      </c>
      <c r="AS86" s="111"/>
      <c r="AT86" s="119" t="s">
        <v>72</v>
      </c>
      <c r="AU86" s="119" t="s">
        <v>81</v>
      </c>
      <c r="AV86" s="111"/>
      <c r="AW86" s="111"/>
      <c r="AX86" s="111"/>
      <c r="AY86" s="113" t="s">
        <v>147</v>
      </c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20">
        <f>SUM(BK87:BK131)</f>
        <v>0</v>
      </c>
      <c r="BL86" s="111"/>
      <c r="BM86" s="111"/>
    </row>
    <row r="87" spans="1:65" ht="24" customHeight="1">
      <c r="A87" s="17"/>
      <c r="B87" s="18"/>
      <c r="C87" s="123" t="s">
        <v>81</v>
      </c>
      <c r="D87" s="123" t="s">
        <v>150</v>
      </c>
      <c r="E87" s="124" t="s">
        <v>1324</v>
      </c>
      <c r="F87" s="125" t="s">
        <v>1325</v>
      </c>
      <c r="G87" s="126" t="s">
        <v>188</v>
      </c>
      <c r="H87" s="127">
        <v>82</v>
      </c>
      <c r="I87" s="294"/>
      <c r="J87" s="128">
        <f>ROUND(I87*H87,2)</f>
        <v>0</v>
      </c>
      <c r="K87" s="125" t="s">
        <v>19</v>
      </c>
      <c r="L87" s="18"/>
      <c r="M87" s="129" t="s">
        <v>19</v>
      </c>
      <c r="N87" s="130" t="s">
        <v>44</v>
      </c>
      <c r="O87" s="17"/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33" t="s">
        <v>245</v>
      </c>
      <c r="AS87" s="17"/>
      <c r="AT87" s="133" t="s">
        <v>150</v>
      </c>
      <c r="AU87" s="133" t="s">
        <v>83</v>
      </c>
      <c r="AV87" s="17"/>
      <c r="AW87" s="17"/>
      <c r="AX87" s="17"/>
      <c r="AY87" s="3" t="s">
        <v>147</v>
      </c>
      <c r="AZ87" s="17"/>
      <c r="BA87" s="17"/>
      <c r="BB87" s="17"/>
      <c r="BC87" s="17"/>
      <c r="BD87" s="17"/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3" t="s">
        <v>81</v>
      </c>
      <c r="BK87" s="134">
        <f>ROUND(I87*H87,2)</f>
        <v>0</v>
      </c>
      <c r="BL87" s="3" t="s">
        <v>245</v>
      </c>
      <c r="BM87" s="133" t="s">
        <v>83</v>
      </c>
    </row>
    <row r="88" spans="1:65" ht="15.75" customHeight="1">
      <c r="A88" s="17"/>
      <c r="B88" s="18"/>
      <c r="C88" s="17"/>
      <c r="D88" s="140" t="s">
        <v>391</v>
      </c>
      <c r="E88" s="17"/>
      <c r="F88" s="171" t="s">
        <v>1326</v>
      </c>
      <c r="G88" s="17"/>
      <c r="H88" s="17"/>
      <c r="I88" s="17"/>
      <c r="J88" s="17"/>
      <c r="K88" s="17"/>
      <c r="L88" s="18"/>
      <c r="M88" s="137"/>
      <c r="N88" s="17"/>
      <c r="O88" s="17"/>
      <c r="P88" s="17"/>
      <c r="Q88" s="17"/>
      <c r="R88" s="17"/>
      <c r="S88" s="17"/>
      <c r="T88" s="41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3" t="s">
        <v>391</v>
      </c>
      <c r="AU88" s="3" t="s">
        <v>83</v>
      </c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</row>
    <row r="89" spans="1:65" ht="24" customHeight="1">
      <c r="A89" s="17"/>
      <c r="B89" s="18"/>
      <c r="C89" s="123" t="s">
        <v>83</v>
      </c>
      <c r="D89" s="123" t="s">
        <v>150</v>
      </c>
      <c r="E89" s="124" t="s">
        <v>1327</v>
      </c>
      <c r="F89" s="125" t="s">
        <v>1328</v>
      </c>
      <c r="G89" s="126" t="s">
        <v>188</v>
      </c>
      <c r="H89" s="127">
        <v>103</v>
      </c>
      <c r="I89" s="294"/>
      <c r="J89" s="128">
        <f>ROUND(I89*H89,2)</f>
        <v>0</v>
      </c>
      <c r="K89" s="125" t="s">
        <v>19</v>
      </c>
      <c r="L89" s="18"/>
      <c r="M89" s="129" t="s">
        <v>19</v>
      </c>
      <c r="N89" s="130" t="s">
        <v>44</v>
      </c>
      <c r="O89" s="17"/>
      <c r="P89" s="131">
        <f>O89*H89</f>
        <v>0</v>
      </c>
      <c r="Q89" s="131">
        <v>0</v>
      </c>
      <c r="R89" s="131">
        <f>Q89*H89</f>
        <v>0</v>
      </c>
      <c r="S89" s="131">
        <v>0</v>
      </c>
      <c r="T89" s="132">
        <f>S89*H89</f>
        <v>0</v>
      </c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33" t="s">
        <v>245</v>
      </c>
      <c r="AS89" s="17"/>
      <c r="AT89" s="133" t="s">
        <v>150</v>
      </c>
      <c r="AU89" s="133" t="s">
        <v>83</v>
      </c>
      <c r="AV89" s="17"/>
      <c r="AW89" s="17"/>
      <c r="AX89" s="17"/>
      <c r="AY89" s="3" t="s">
        <v>147</v>
      </c>
      <c r="AZ89" s="17"/>
      <c r="BA89" s="17"/>
      <c r="BB89" s="17"/>
      <c r="BC89" s="17"/>
      <c r="BD89" s="17"/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3" t="s">
        <v>81</v>
      </c>
      <c r="BK89" s="134">
        <f>ROUND(I89*H89,2)</f>
        <v>0</v>
      </c>
      <c r="BL89" s="3" t="s">
        <v>245</v>
      </c>
      <c r="BM89" s="133" t="s">
        <v>155</v>
      </c>
    </row>
    <row r="90" spans="1:65" ht="15.75" customHeight="1">
      <c r="A90" s="17"/>
      <c r="B90" s="18"/>
      <c r="C90" s="17"/>
      <c r="D90" s="140" t="s">
        <v>391</v>
      </c>
      <c r="E90" s="17"/>
      <c r="F90" s="171" t="s">
        <v>1326</v>
      </c>
      <c r="G90" s="17"/>
      <c r="H90" s="17"/>
      <c r="I90" s="17"/>
      <c r="J90" s="17"/>
      <c r="K90" s="17"/>
      <c r="L90" s="18"/>
      <c r="M90" s="137"/>
      <c r="N90" s="17"/>
      <c r="O90" s="17"/>
      <c r="P90" s="17"/>
      <c r="Q90" s="17"/>
      <c r="R90" s="17"/>
      <c r="S90" s="17"/>
      <c r="T90" s="41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3" t="s">
        <v>391</v>
      </c>
      <c r="AU90" s="3" t="s">
        <v>83</v>
      </c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</row>
    <row r="91" spans="1:65" ht="24" customHeight="1">
      <c r="A91" s="17"/>
      <c r="B91" s="18"/>
      <c r="C91" s="123" t="s">
        <v>167</v>
      </c>
      <c r="D91" s="123" t="s">
        <v>150</v>
      </c>
      <c r="E91" s="124" t="s">
        <v>1329</v>
      </c>
      <c r="F91" s="125" t="s">
        <v>1330</v>
      </c>
      <c r="G91" s="126" t="s">
        <v>188</v>
      </c>
      <c r="H91" s="127">
        <v>50</v>
      </c>
      <c r="I91" s="294"/>
      <c r="J91" s="128">
        <f>ROUND(I91*H91,2)</f>
        <v>0</v>
      </c>
      <c r="K91" s="125" t="s">
        <v>19</v>
      </c>
      <c r="L91" s="18"/>
      <c r="M91" s="129" t="s">
        <v>19</v>
      </c>
      <c r="N91" s="130" t="s">
        <v>44</v>
      </c>
      <c r="O91" s="17"/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33" t="s">
        <v>245</v>
      </c>
      <c r="AS91" s="17"/>
      <c r="AT91" s="133" t="s">
        <v>150</v>
      </c>
      <c r="AU91" s="133" t="s">
        <v>83</v>
      </c>
      <c r="AV91" s="17"/>
      <c r="AW91" s="17"/>
      <c r="AX91" s="17"/>
      <c r="AY91" s="3" t="s">
        <v>147</v>
      </c>
      <c r="AZ91" s="17"/>
      <c r="BA91" s="17"/>
      <c r="BB91" s="17"/>
      <c r="BC91" s="17"/>
      <c r="BD91" s="17"/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3" t="s">
        <v>81</v>
      </c>
      <c r="BK91" s="134">
        <f>ROUND(I91*H91,2)</f>
        <v>0</v>
      </c>
      <c r="BL91" s="3" t="s">
        <v>245</v>
      </c>
      <c r="BM91" s="133" t="s">
        <v>185</v>
      </c>
    </row>
    <row r="92" spans="1:65" ht="15.75" customHeight="1">
      <c r="A92" s="17"/>
      <c r="B92" s="18"/>
      <c r="C92" s="17"/>
      <c r="D92" s="140" t="s">
        <v>391</v>
      </c>
      <c r="E92" s="17"/>
      <c r="F92" s="171" t="s">
        <v>1326</v>
      </c>
      <c r="G92" s="17"/>
      <c r="H92" s="17"/>
      <c r="I92" s="17"/>
      <c r="J92" s="17"/>
      <c r="K92" s="17"/>
      <c r="L92" s="18"/>
      <c r="M92" s="137"/>
      <c r="N92" s="17"/>
      <c r="O92" s="17"/>
      <c r="P92" s="17"/>
      <c r="Q92" s="17"/>
      <c r="R92" s="17"/>
      <c r="S92" s="17"/>
      <c r="T92" s="41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3" t="s">
        <v>391</v>
      </c>
      <c r="AU92" s="3" t="s">
        <v>83</v>
      </c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</row>
    <row r="93" spans="1:65" ht="24" customHeight="1">
      <c r="A93" s="17"/>
      <c r="B93" s="18"/>
      <c r="C93" s="123" t="s">
        <v>155</v>
      </c>
      <c r="D93" s="123" t="s">
        <v>150</v>
      </c>
      <c r="E93" s="124" t="s">
        <v>1331</v>
      </c>
      <c r="F93" s="125" t="s">
        <v>1332</v>
      </c>
      <c r="G93" s="126" t="s">
        <v>188</v>
      </c>
      <c r="H93" s="127">
        <v>56</v>
      </c>
      <c r="I93" s="294"/>
      <c r="J93" s="128">
        <f>ROUND(I93*H93,2)</f>
        <v>0</v>
      </c>
      <c r="K93" s="125" t="s">
        <v>19</v>
      </c>
      <c r="L93" s="18"/>
      <c r="M93" s="129" t="s">
        <v>19</v>
      </c>
      <c r="N93" s="130" t="s">
        <v>44</v>
      </c>
      <c r="O93" s="17"/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33" t="s">
        <v>245</v>
      </c>
      <c r="AS93" s="17"/>
      <c r="AT93" s="133" t="s">
        <v>150</v>
      </c>
      <c r="AU93" s="133" t="s">
        <v>83</v>
      </c>
      <c r="AV93" s="17"/>
      <c r="AW93" s="17"/>
      <c r="AX93" s="17"/>
      <c r="AY93" s="3" t="s">
        <v>147</v>
      </c>
      <c r="AZ93" s="17"/>
      <c r="BA93" s="17"/>
      <c r="BB93" s="17"/>
      <c r="BC93" s="17"/>
      <c r="BD93" s="17"/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3" t="s">
        <v>81</v>
      </c>
      <c r="BK93" s="134">
        <f>ROUND(I93*H93,2)</f>
        <v>0</v>
      </c>
      <c r="BL93" s="3" t="s">
        <v>245</v>
      </c>
      <c r="BM93" s="133" t="s">
        <v>197</v>
      </c>
    </row>
    <row r="94" spans="1:65" ht="15.75" customHeight="1">
      <c r="A94" s="17"/>
      <c r="B94" s="18"/>
      <c r="C94" s="17"/>
      <c r="D94" s="140" t="s">
        <v>391</v>
      </c>
      <c r="E94" s="17"/>
      <c r="F94" s="171" t="s">
        <v>1326</v>
      </c>
      <c r="G94" s="17"/>
      <c r="H94" s="17"/>
      <c r="I94" s="17"/>
      <c r="J94" s="17"/>
      <c r="K94" s="17"/>
      <c r="L94" s="18"/>
      <c r="M94" s="137"/>
      <c r="N94" s="17"/>
      <c r="O94" s="17"/>
      <c r="P94" s="17"/>
      <c r="Q94" s="17"/>
      <c r="R94" s="17"/>
      <c r="S94" s="17"/>
      <c r="T94" s="41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3" t="s">
        <v>391</v>
      </c>
      <c r="AU94" s="3" t="s">
        <v>83</v>
      </c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</row>
    <row r="95" spans="1:65" ht="24" customHeight="1">
      <c r="A95" s="17"/>
      <c r="B95" s="18"/>
      <c r="C95" s="123" t="s">
        <v>180</v>
      </c>
      <c r="D95" s="123" t="s">
        <v>150</v>
      </c>
      <c r="E95" s="124" t="s">
        <v>1333</v>
      </c>
      <c r="F95" s="125" t="s">
        <v>1334</v>
      </c>
      <c r="G95" s="126" t="s">
        <v>188</v>
      </c>
      <c r="H95" s="127">
        <v>10</v>
      </c>
      <c r="I95" s="294"/>
      <c r="J95" s="128">
        <f>ROUND(I95*H95,2)</f>
        <v>0</v>
      </c>
      <c r="K95" s="125" t="s">
        <v>19</v>
      </c>
      <c r="L95" s="18"/>
      <c r="M95" s="129" t="s">
        <v>19</v>
      </c>
      <c r="N95" s="130" t="s">
        <v>44</v>
      </c>
      <c r="O95" s="17"/>
      <c r="P95" s="131">
        <f>O95*H95</f>
        <v>0</v>
      </c>
      <c r="Q95" s="131">
        <v>0</v>
      </c>
      <c r="R95" s="131">
        <f>Q95*H95</f>
        <v>0</v>
      </c>
      <c r="S95" s="131">
        <v>0</v>
      </c>
      <c r="T95" s="132">
        <f>S95*H95</f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33" t="s">
        <v>245</v>
      </c>
      <c r="AS95" s="17"/>
      <c r="AT95" s="133" t="s">
        <v>150</v>
      </c>
      <c r="AU95" s="133" t="s">
        <v>83</v>
      </c>
      <c r="AV95" s="17"/>
      <c r="AW95" s="17"/>
      <c r="AX95" s="17"/>
      <c r="AY95" s="3" t="s">
        <v>147</v>
      </c>
      <c r="AZ95" s="17"/>
      <c r="BA95" s="17"/>
      <c r="BB95" s="17"/>
      <c r="BC95" s="17"/>
      <c r="BD95" s="17"/>
      <c r="BE95" s="134">
        <f>IF(N95="základní",J95,0)</f>
        <v>0</v>
      </c>
      <c r="BF95" s="134">
        <f>IF(N95="snížená",J95,0)</f>
        <v>0</v>
      </c>
      <c r="BG95" s="134">
        <f>IF(N95="zákl. přenesená",J95,0)</f>
        <v>0</v>
      </c>
      <c r="BH95" s="134">
        <f>IF(N95="sníž. přenesená",J95,0)</f>
        <v>0</v>
      </c>
      <c r="BI95" s="134">
        <f>IF(N95="nulová",J95,0)</f>
        <v>0</v>
      </c>
      <c r="BJ95" s="3" t="s">
        <v>81</v>
      </c>
      <c r="BK95" s="134">
        <f>ROUND(I95*H95,2)</f>
        <v>0</v>
      </c>
      <c r="BL95" s="3" t="s">
        <v>245</v>
      </c>
      <c r="BM95" s="133" t="s">
        <v>108</v>
      </c>
    </row>
    <row r="96" spans="1:65" ht="15.75" customHeight="1">
      <c r="A96" s="17"/>
      <c r="B96" s="18"/>
      <c r="C96" s="17"/>
      <c r="D96" s="140" t="s">
        <v>391</v>
      </c>
      <c r="E96" s="17"/>
      <c r="F96" s="171" t="s">
        <v>1326</v>
      </c>
      <c r="G96" s="17"/>
      <c r="H96" s="17"/>
      <c r="I96" s="17"/>
      <c r="J96" s="17"/>
      <c r="K96" s="17"/>
      <c r="L96" s="18"/>
      <c r="M96" s="137"/>
      <c r="N96" s="17"/>
      <c r="O96" s="17"/>
      <c r="P96" s="17"/>
      <c r="Q96" s="17"/>
      <c r="R96" s="17"/>
      <c r="S96" s="17"/>
      <c r="T96" s="41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3" t="s">
        <v>391</v>
      </c>
      <c r="AU96" s="3" t="s">
        <v>83</v>
      </c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</row>
    <row r="97" spans="1:65" ht="21.75" customHeight="1">
      <c r="A97" s="17"/>
      <c r="B97" s="18"/>
      <c r="C97" s="123" t="s">
        <v>185</v>
      </c>
      <c r="D97" s="123" t="s">
        <v>150</v>
      </c>
      <c r="E97" s="124" t="s">
        <v>1335</v>
      </c>
      <c r="F97" s="125" t="s">
        <v>1336</v>
      </c>
      <c r="G97" s="126" t="s">
        <v>188</v>
      </c>
      <c r="H97" s="127">
        <v>39</v>
      </c>
      <c r="I97" s="294"/>
      <c r="J97" s="128">
        <f>ROUND(I97*H97,2)</f>
        <v>0</v>
      </c>
      <c r="K97" s="125" t="s">
        <v>19</v>
      </c>
      <c r="L97" s="18"/>
      <c r="M97" s="129" t="s">
        <v>19</v>
      </c>
      <c r="N97" s="130" t="s">
        <v>44</v>
      </c>
      <c r="O97" s="17"/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33" t="s">
        <v>245</v>
      </c>
      <c r="AS97" s="17"/>
      <c r="AT97" s="133" t="s">
        <v>150</v>
      </c>
      <c r="AU97" s="133" t="s">
        <v>83</v>
      </c>
      <c r="AV97" s="17"/>
      <c r="AW97" s="17"/>
      <c r="AX97" s="17"/>
      <c r="AY97" s="3" t="s">
        <v>147</v>
      </c>
      <c r="AZ97" s="17"/>
      <c r="BA97" s="17"/>
      <c r="BB97" s="17"/>
      <c r="BC97" s="17"/>
      <c r="BD97" s="17"/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3" t="s">
        <v>81</v>
      </c>
      <c r="BK97" s="134">
        <f>ROUND(I97*H97,2)</f>
        <v>0</v>
      </c>
      <c r="BL97" s="3" t="s">
        <v>245</v>
      </c>
      <c r="BM97" s="133" t="s">
        <v>8</v>
      </c>
    </row>
    <row r="98" spans="1:65" ht="15.75" customHeight="1">
      <c r="A98" s="17"/>
      <c r="B98" s="18"/>
      <c r="C98" s="17"/>
      <c r="D98" s="140" t="s">
        <v>391</v>
      </c>
      <c r="E98" s="17"/>
      <c r="F98" s="171" t="s">
        <v>1337</v>
      </c>
      <c r="G98" s="17"/>
      <c r="H98" s="17"/>
      <c r="I98" s="17"/>
      <c r="J98" s="17"/>
      <c r="K98" s="17"/>
      <c r="L98" s="18"/>
      <c r="M98" s="137"/>
      <c r="N98" s="17"/>
      <c r="O98" s="17"/>
      <c r="P98" s="17"/>
      <c r="Q98" s="17"/>
      <c r="R98" s="17"/>
      <c r="S98" s="17"/>
      <c r="T98" s="41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3" t="s">
        <v>391</v>
      </c>
      <c r="AU98" s="3" t="s">
        <v>83</v>
      </c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</row>
    <row r="99" spans="1:65" ht="21.75" customHeight="1">
      <c r="A99" s="17"/>
      <c r="B99" s="18"/>
      <c r="C99" s="123" t="s">
        <v>192</v>
      </c>
      <c r="D99" s="123" t="s">
        <v>150</v>
      </c>
      <c r="E99" s="124" t="s">
        <v>1338</v>
      </c>
      <c r="F99" s="125" t="s">
        <v>1339</v>
      </c>
      <c r="G99" s="126" t="s">
        <v>188</v>
      </c>
      <c r="H99" s="127">
        <v>43</v>
      </c>
      <c r="I99" s="294"/>
      <c r="J99" s="128">
        <f>ROUND(I99*H99,2)</f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245</v>
      </c>
      <c r="AS99" s="17"/>
      <c r="AT99" s="133" t="s">
        <v>150</v>
      </c>
      <c r="AU99" s="133" t="s">
        <v>83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3" t="s">
        <v>81</v>
      </c>
      <c r="BK99" s="134">
        <f>ROUND(I99*H99,2)</f>
        <v>0</v>
      </c>
      <c r="BL99" s="3" t="s">
        <v>245</v>
      </c>
      <c r="BM99" s="133" t="s">
        <v>232</v>
      </c>
    </row>
    <row r="100" spans="1:65" ht="15.75" customHeight="1">
      <c r="A100" s="17"/>
      <c r="B100" s="18"/>
      <c r="C100" s="17"/>
      <c r="D100" s="140" t="s">
        <v>391</v>
      </c>
      <c r="E100" s="17"/>
      <c r="F100" s="171" t="s">
        <v>1337</v>
      </c>
      <c r="G100" s="17"/>
      <c r="H100" s="17"/>
      <c r="I100" s="17"/>
      <c r="J100" s="17"/>
      <c r="K100" s="17"/>
      <c r="L100" s="18"/>
      <c r="M100" s="137"/>
      <c r="N100" s="17"/>
      <c r="O100" s="17"/>
      <c r="P100" s="17"/>
      <c r="Q100" s="17"/>
      <c r="R100" s="17"/>
      <c r="S100" s="17"/>
      <c r="T100" s="41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3" t="s">
        <v>391</v>
      </c>
      <c r="AU100" s="3" t="s">
        <v>83</v>
      </c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</row>
    <row r="101" spans="1:65" ht="21.75" customHeight="1">
      <c r="A101" s="17"/>
      <c r="B101" s="18"/>
      <c r="C101" s="123" t="s">
        <v>197</v>
      </c>
      <c r="D101" s="123" t="s">
        <v>150</v>
      </c>
      <c r="E101" s="124" t="s">
        <v>1340</v>
      </c>
      <c r="F101" s="125" t="s">
        <v>1341</v>
      </c>
      <c r="G101" s="126" t="s">
        <v>188</v>
      </c>
      <c r="H101" s="127">
        <v>25</v>
      </c>
      <c r="I101" s="294"/>
      <c r="J101" s="128">
        <f>ROUND(I101*H101,2)</f>
        <v>0</v>
      </c>
      <c r="K101" s="125" t="s">
        <v>19</v>
      </c>
      <c r="L101" s="18"/>
      <c r="M101" s="129" t="s">
        <v>19</v>
      </c>
      <c r="N101" s="130" t="s">
        <v>44</v>
      </c>
      <c r="O101" s="17"/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33" t="s">
        <v>245</v>
      </c>
      <c r="AS101" s="17"/>
      <c r="AT101" s="133" t="s">
        <v>150</v>
      </c>
      <c r="AU101" s="133" t="s">
        <v>83</v>
      </c>
      <c r="AV101" s="17"/>
      <c r="AW101" s="17"/>
      <c r="AX101" s="17"/>
      <c r="AY101" s="3" t="s">
        <v>147</v>
      </c>
      <c r="AZ101" s="17"/>
      <c r="BA101" s="17"/>
      <c r="BB101" s="17"/>
      <c r="BC101" s="17"/>
      <c r="BD101" s="17"/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3" t="s">
        <v>81</v>
      </c>
      <c r="BK101" s="134">
        <f>ROUND(I101*H101,2)</f>
        <v>0</v>
      </c>
      <c r="BL101" s="3" t="s">
        <v>245</v>
      </c>
      <c r="BM101" s="133" t="s">
        <v>245</v>
      </c>
    </row>
    <row r="102" spans="1:65" ht="15.75" customHeight="1">
      <c r="A102" s="17"/>
      <c r="B102" s="18"/>
      <c r="C102" s="17"/>
      <c r="D102" s="140" t="s">
        <v>391</v>
      </c>
      <c r="E102" s="17"/>
      <c r="F102" s="171" t="s">
        <v>1337</v>
      </c>
      <c r="G102" s="17"/>
      <c r="H102" s="17"/>
      <c r="I102" s="17"/>
      <c r="J102" s="17"/>
      <c r="K102" s="17"/>
      <c r="L102" s="18"/>
      <c r="M102" s="137"/>
      <c r="N102" s="17"/>
      <c r="O102" s="17"/>
      <c r="P102" s="17"/>
      <c r="Q102" s="17"/>
      <c r="R102" s="17"/>
      <c r="S102" s="17"/>
      <c r="T102" s="41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3" t="s">
        <v>391</v>
      </c>
      <c r="AU102" s="3" t="s">
        <v>83</v>
      </c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</row>
    <row r="103" spans="1:65" ht="21.75" customHeight="1">
      <c r="A103" s="17"/>
      <c r="B103" s="18"/>
      <c r="C103" s="123" t="s">
        <v>148</v>
      </c>
      <c r="D103" s="123" t="s">
        <v>150</v>
      </c>
      <c r="E103" s="124" t="s">
        <v>1342</v>
      </c>
      <c r="F103" s="125" t="s">
        <v>1343</v>
      </c>
      <c r="G103" s="126" t="s">
        <v>188</v>
      </c>
      <c r="H103" s="127">
        <v>8</v>
      </c>
      <c r="I103" s="294"/>
      <c r="J103" s="128">
        <f>ROUND(I103*H103,2)</f>
        <v>0</v>
      </c>
      <c r="K103" s="125" t="s">
        <v>19</v>
      </c>
      <c r="L103" s="18"/>
      <c r="M103" s="129" t="s">
        <v>19</v>
      </c>
      <c r="N103" s="130" t="s">
        <v>44</v>
      </c>
      <c r="O103" s="17"/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245</v>
      </c>
      <c r="AS103" s="17"/>
      <c r="AT103" s="133" t="s">
        <v>150</v>
      </c>
      <c r="AU103" s="133" t="s">
        <v>83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3" t="s">
        <v>81</v>
      </c>
      <c r="BK103" s="134">
        <f>ROUND(I103*H103,2)</f>
        <v>0</v>
      </c>
      <c r="BL103" s="3" t="s">
        <v>245</v>
      </c>
      <c r="BM103" s="133" t="s">
        <v>259</v>
      </c>
    </row>
    <row r="104" spans="1:65" ht="15.75" customHeight="1">
      <c r="A104" s="17"/>
      <c r="B104" s="18"/>
      <c r="C104" s="17"/>
      <c r="D104" s="140" t="s">
        <v>391</v>
      </c>
      <c r="E104" s="17"/>
      <c r="F104" s="171" t="s">
        <v>1337</v>
      </c>
      <c r="G104" s="17"/>
      <c r="H104" s="17"/>
      <c r="I104" s="17"/>
      <c r="J104" s="17"/>
      <c r="K104" s="17"/>
      <c r="L104" s="18"/>
      <c r="M104" s="137"/>
      <c r="N104" s="17"/>
      <c r="O104" s="17"/>
      <c r="P104" s="17"/>
      <c r="Q104" s="17"/>
      <c r="R104" s="17"/>
      <c r="S104" s="17"/>
      <c r="T104" s="41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3" t="s">
        <v>391</v>
      </c>
      <c r="AU104" s="3" t="s">
        <v>83</v>
      </c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</row>
    <row r="105" spans="1:65" ht="21.75" customHeight="1">
      <c r="A105" s="17"/>
      <c r="B105" s="18"/>
      <c r="C105" s="123" t="s">
        <v>108</v>
      </c>
      <c r="D105" s="123" t="s">
        <v>150</v>
      </c>
      <c r="E105" s="124" t="s">
        <v>1344</v>
      </c>
      <c r="F105" s="125" t="s">
        <v>1345</v>
      </c>
      <c r="G105" s="126" t="s">
        <v>188</v>
      </c>
      <c r="H105" s="127">
        <v>10</v>
      </c>
      <c r="I105" s="294"/>
      <c r="J105" s="128">
        <f>ROUND(I105*H105,2)</f>
        <v>0</v>
      </c>
      <c r="K105" s="125" t="s">
        <v>19</v>
      </c>
      <c r="L105" s="18"/>
      <c r="M105" s="129" t="s">
        <v>19</v>
      </c>
      <c r="N105" s="130" t="s">
        <v>44</v>
      </c>
      <c r="O105" s="17"/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33" t="s">
        <v>245</v>
      </c>
      <c r="AS105" s="17"/>
      <c r="AT105" s="133" t="s">
        <v>150</v>
      </c>
      <c r="AU105" s="133" t="s">
        <v>83</v>
      </c>
      <c r="AV105" s="17"/>
      <c r="AW105" s="17"/>
      <c r="AX105" s="17"/>
      <c r="AY105" s="3" t="s">
        <v>147</v>
      </c>
      <c r="AZ105" s="17"/>
      <c r="BA105" s="17"/>
      <c r="BB105" s="17"/>
      <c r="BC105" s="17"/>
      <c r="BD105" s="17"/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3" t="s">
        <v>81</v>
      </c>
      <c r="BK105" s="134">
        <f>ROUND(I105*H105,2)</f>
        <v>0</v>
      </c>
      <c r="BL105" s="3" t="s">
        <v>245</v>
      </c>
      <c r="BM105" s="133" t="s">
        <v>271</v>
      </c>
    </row>
    <row r="106" spans="1:65" ht="15.75" customHeight="1">
      <c r="A106" s="17"/>
      <c r="B106" s="18"/>
      <c r="C106" s="17"/>
      <c r="D106" s="140" t="s">
        <v>391</v>
      </c>
      <c r="E106" s="17"/>
      <c r="F106" s="171" t="s">
        <v>1337</v>
      </c>
      <c r="G106" s="17"/>
      <c r="H106" s="17"/>
      <c r="I106" s="17"/>
      <c r="J106" s="17"/>
      <c r="K106" s="17"/>
      <c r="L106" s="18"/>
      <c r="M106" s="137"/>
      <c r="N106" s="17"/>
      <c r="O106" s="17"/>
      <c r="P106" s="17"/>
      <c r="Q106" s="17"/>
      <c r="R106" s="17"/>
      <c r="S106" s="17"/>
      <c r="T106" s="41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3" t="s">
        <v>391</v>
      </c>
      <c r="AU106" s="3" t="s">
        <v>83</v>
      </c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</row>
    <row r="107" spans="1:65" ht="21.75" customHeight="1">
      <c r="A107" s="17"/>
      <c r="B107" s="18"/>
      <c r="C107" s="123" t="s">
        <v>217</v>
      </c>
      <c r="D107" s="123" t="s">
        <v>150</v>
      </c>
      <c r="E107" s="124" t="s">
        <v>1346</v>
      </c>
      <c r="F107" s="125" t="s">
        <v>1347</v>
      </c>
      <c r="G107" s="126" t="s">
        <v>188</v>
      </c>
      <c r="H107" s="127">
        <v>13</v>
      </c>
      <c r="I107" s="294"/>
      <c r="J107" s="128">
        <f>ROUND(I107*H107,2)</f>
        <v>0</v>
      </c>
      <c r="K107" s="125" t="s">
        <v>19</v>
      </c>
      <c r="L107" s="18"/>
      <c r="M107" s="129" t="s">
        <v>19</v>
      </c>
      <c r="N107" s="130" t="s">
        <v>44</v>
      </c>
      <c r="O107" s="17"/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33" t="s">
        <v>245</v>
      </c>
      <c r="AS107" s="17"/>
      <c r="AT107" s="133" t="s">
        <v>150</v>
      </c>
      <c r="AU107" s="133" t="s">
        <v>83</v>
      </c>
      <c r="AV107" s="17"/>
      <c r="AW107" s="17"/>
      <c r="AX107" s="17"/>
      <c r="AY107" s="3" t="s">
        <v>147</v>
      </c>
      <c r="AZ107" s="17"/>
      <c r="BA107" s="17"/>
      <c r="BB107" s="17"/>
      <c r="BC107" s="17"/>
      <c r="BD107" s="17"/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3" t="s">
        <v>81</v>
      </c>
      <c r="BK107" s="134">
        <f>ROUND(I107*H107,2)</f>
        <v>0</v>
      </c>
      <c r="BL107" s="3" t="s">
        <v>245</v>
      </c>
      <c r="BM107" s="133" t="s">
        <v>282</v>
      </c>
    </row>
    <row r="108" spans="1:65" ht="15.75" customHeight="1">
      <c r="A108" s="17"/>
      <c r="B108" s="18"/>
      <c r="C108" s="17"/>
      <c r="D108" s="140" t="s">
        <v>391</v>
      </c>
      <c r="E108" s="17"/>
      <c r="F108" s="171" t="s">
        <v>1337</v>
      </c>
      <c r="G108" s="17"/>
      <c r="H108" s="17"/>
      <c r="I108" s="17"/>
      <c r="J108" s="17"/>
      <c r="K108" s="17"/>
      <c r="L108" s="18"/>
      <c r="M108" s="137"/>
      <c r="N108" s="17"/>
      <c r="O108" s="17"/>
      <c r="P108" s="17"/>
      <c r="Q108" s="17"/>
      <c r="R108" s="17"/>
      <c r="S108" s="17"/>
      <c r="T108" s="41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3" t="s">
        <v>391</v>
      </c>
      <c r="AU108" s="3" t="s">
        <v>83</v>
      </c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</row>
    <row r="109" spans="1:65" ht="21.75" customHeight="1">
      <c r="A109" s="17"/>
      <c r="B109" s="18"/>
      <c r="C109" s="123" t="s">
        <v>8</v>
      </c>
      <c r="D109" s="123" t="s">
        <v>150</v>
      </c>
      <c r="E109" s="124" t="s">
        <v>1348</v>
      </c>
      <c r="F109" s="125" t="s">
        <v>1349</v>
      </c>
      <c r="G109" s="126" t="s">
        <v>188</v>
      </c>
      <c r="H109" s="127">
        <v>4</v>
      </c>
      <c r="I109" s="294"/>
      <c r="J109" s="128">
        <f>ROUND(I109*H109,2)</f>
        <v>0</v>
      </c>
      <c r="K109" s="125" t="s">
        <v>19</v>
      </c>
      <c r="L109" s="18"/>
      <c r="M109" s="129" t="s">
        <v>19</v>
      </c>
      <c r="N109" s="130" t="s">
        <v>44</v>
      </c>
      <c r="O109" s="17"/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33" t="s">
        <v>245</v>
      </c>
      <c r="AS109" s="17"/>
      <c r="AT109" s="133" t="s">
        <v>150</v>
      </c>
      <c r="AU109" s="133" t="s">
        <v>83</v>
      </c>
      <c r="AV109" s="17"/>
      <c r="AW109" s="17"/>
      <c r="AX109" s="17"/>
      <c r="AY109" s="3" t="s">
        <v>147</v>
      </c>
      <c r="AZ109" s="17"/>
      <c r="BA109" s="17"/>
      <c r="BB109" s="17"/>
      <c r="BC109" s="17"/>
      <c r="BD109" s="17"/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3" t="s">
        <v>81</v>
      </c>
      <c r="BK109" s="134">
        <f>ROUND(I109*H109,2)</f>
        <v>0</v>
      </c>
      <c r="BL109" s="3" t="s">
        <v>245</v>
      </c>
      <c r="BM109" s="133" t="s">
        <v>295</v>
      </c>
    </row>
    <row r="110" spans="1:65" ht="15.75" customHeight="1">
      <c r="A110" s="17"/>
      <c r="B110" s="18"/>
      <c r="C110" s="17"/>
      <c r="D110" s="140" t="s">
        <v>391</v>
      </c>
      <c r="E110" s="17"/>
      <c r="F110" s="171" t="s">
        <v>1337</v>
      </c>
      <c r="G110" s="17"/>
      <c r="H110" s="17"/>
      <c r="I110" s="17"/>
      <c r="J110" s="17"/>
      <c r="K110" s="17"/>
      <c r="L110" s="18"/>
      <c r="M110" s="137"/>
      <c r="N110" s="17"/>
      <c r="O110" s="17"/>
      <c r="P110" s="17"/>
      <c r="Q110" s="17"/>
      <c r="R110" s="17"/>
      <c r="S110" s="17"/>
      <c r="T110" s="41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3" t="s">
        <v>391</v>
      </c>
      <c r="AU110" s="3" t="s">
        <v>83</v>
      </c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</row>
    <row r="111" spans="1:65" ht="21.75" customHeight="1">
      <c r="A111" s="17"/>
      <c r="B111" s="18"/>
      <c r="C111" s="123" t="s">
        <v>226</v>
      </c>
      <c r="D111" s="123" t="s">
        <v>150</v>
      </c>
      <c r="E111" s="124" t="s">
        <v>1350</v>
      </c>
      <c r="F111" s="125" t="s">
        <v>1351</v>
      </c>
      <c r="G111" s="126" t="s">
        <v>188</v>
      </c>
      <c r="H111" s="127">
        <v>35</v>
      </c>
      <c r="I111" s="294"/>
      <c r="J111" s="128">
        <f>ROUND(I111*H111,2)</f>
        <v>0</v>
      </c>
      <c r="K111" s="125" t="s">
        <v>19</v>
      </c>
      <c r="L111" s="18"/>
      <c r="M111" s="129" t="s">
        <v>19</v>
      </c>
      <c r="N111" s="130" t="s">
        <v>44</v>
      </c>
      <c r="O111" s="17"/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33" t="s">
        <v>245</v>
      </c>
      <c r="AS111" s="17"/>
      <c r="AT111" s="133" t="s">
        <v>150</v>
      </c>
      <c r="AU111" s="133" t="s">
        <v>83</v>
      </c>
      <c r="AV111" s="17"/>
      <c r="AW111" s="17"/>
      <c r="AX111" s="17"/>
      <c r="AY111" s="3" t="s">
        <v>147</v>
      </c>
      <c r="AZ111" s="17"/>
      <c r="BA111" s="17"/>
      <c r="BB111" s="17"/>
      <c r="BC111" s="17"/>
      <c r="BD111" s="17"/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3" t="s">
        <v>81</v>
      </c>
      <c r="BK111" s="134">
        <f>ROUND(I111*H111,2)</f>
        <v>0</v>
      </c>
      <c r="BL111" s="3" t="s">
        <v>245</v>
      </c>
      <c r="BM111" s="133" t="s">
        <v>308</v>
      </c>
    </row>
    <row r="112" spans="1:65" ht="15.75" customHeight="1">
      <c r="A112" s="17"/>
      <c r="B112" s="18"/>
      <c r="C112" s="17"/>
      <c r="D112" s="140" t="s">
        <v>391</v>
      </c>
      <c r="E112" s="17"/>
      <c r="F112" s="171" t="s">
        <v>1337</v>
      </c>
      <c r="G112" s="17"/>
      <c r="H112" s="17"/>
      <c r="I112" s="17"/>
      <c r="J112" s="17"/>
      <c r="K112" s="17"/>
      <c r="L112" s="18"/>
      <c r="M112" s="137"/>
      <c r="N112" s="17"/>
      <c r="O112" s="17"/>
      <c r="P112" s="17"/>
      <c r="Q112" s="17"/>
      <c r="R112" s="17"/>
      <c r="S112" s="17"/>
      <c r="T112" s="41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3" t="s">
        <v>391</v>
      </c>
      <c r="AU112" s="3" t="s">
        <v>83</v>
      </c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</row>
    <row r="113" spans="1:65" ht="21.75" customHeight="1">
      <c r="A113" s="17"/>
      <c r="B113" s="18"/>
      <c r="C113" s="123" t="s">
        <v>232</v>
      </c>
      <c r="D113" s="123" t="s">
        <v>150</v>
      </c>
      <c r="E113" s="124" t="s">
        <v>1352</v>
      </c>
      <c r="F113" s="125" t="s">
        <v>1353</v>
      </c>
      <c r="G113" s="126" t="s">
        <v>188</v>
      </c>
      <c r="H113" s="127">
        <v>39</v>
      </c>
      <c r="I113" s="294"/>
      <c r="J113" s="128">
        <f>ROUND(I113*H113,2)</f>
        <v>0</v>
      </c>
      <c r="K113" s="125" t="s">
        <v>19</v>
      </c>
      <c r="L113" s="18"/>
      <c r="M113" s="129" t="s">
        <v>19</v>
      </c>
      <c r="N113" s="130" t="s">
        <v>44</v>
      </c>
      <c r="O113" s="17"/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33" t="s">
        <v>245</v>
      </c>
      <c r="AS113" s="17"/>
      <c r="AT113" s="133" t="s">
        <v>150</v>
      </c>
      <c r="AU113" s="133" t="s">
        <v>83</v>
      </c>
      <c r="AV113" s="17"/>
      <c r="AW113" s="17"/>
      <c r="AX113" s="17"/>
      <c r="AY113" s="3" t="s">
        <v>147</v>
      </c>
      <c r="AZ113" s="17"/>
      <c r="BA113" s="17"/>
      <c r="BB113" s="17"/>
      <c r="BC113" s="17"/>
      <c r="BD113" s="17"/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3" t="s">
        <v>81</v>
      </c>
      <c r="BK113" s="134">
        <f>ROUND(I113*H113,2)</f>
        <v>0</v>
      </c>
      <c r="BL113" s="3" t="s">
        <v>245</v>
      </c>
      <c r="BM113" s="133" t="s">
        <v>321</v>
      </c>
    </row>
    <row r="114" spans="1:65" ht="15.75" customHeight="1">
      <c r="A114" s="17"/>
      <c r="B114" s="18"/>
      <c r="C114" s="17"/>
      <c r="D114" s="140" t="s">
        <v>391</v>
      </c>
      <c r="E114" s="17"/>
      <c r="F114" s="171" t="s">
        <v>1337</v>
      </c>
      <c r="G114" s="17"/>
      <c r="H114" s="17"/>
      <c r="I114" s="17"/>
      <c r="J114" s="17"/>
      <c r="K114" s="17"/>
      <c r="L114" s="18"/>
      <c r="M114" s="137"/>
      <c r="N114" s="17"/>
      <c r="O114" s="17"/>
      <c r="P114" s="17"/>
      <c r="Q114" s="17"/>
      <c r="R114" s="17"/>
      <c r="S114" s="17"/>
      <c r="T114" s="41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3" t="s">
        <v>391</v>
      </c>
      <c r="AU114" s="3" t="s">
        <v>83</v>
      </c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</row>
    <row r="115" spans="1:65" ht="21.75" customHeight="1">
      <c r="A115" s="17"/>
      <c r="B115" s="18"/>
      <c r="C115" s="123" t="s">
        <v>241</v>
      </c>
      <c r="D115" s="123" t="s">
        <v>150</v>
      </c>
      <c r="E115" s="124" t="s">
        <v>1354</v>
      </c>
      <c r="F115" s="125" t="s">
        <v>1355</v>
      </c>
      <c r="G115" s="126" t="s">
        <v>188</v>
      </c>
      <c r="H115" s="127">
        <v>39</v>
      </c>
      <c r="I115" s="294"/>
      <c r="J115" s="128">
        <f>ROUND(I115*H115,2)</f>
        <v>0</v>
      </c>
      <c r="K115" s="125" t="s">
        <v>19</v>
      </c>
      <c r="L115" s="18"/>
      <c r="M115" s="129" t="s">
        <v>19</v>
      </c>
      <c r="N115" s="130" t="s">
        <v>44</v>
      </c>
      <c r="O115" s="17"/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33" t="s">
        <v>245</v>
      </c>
      <c r="AS115" s="17"/>
      <c r="AT115" s="133" t="s">
        <v>150</v>
      </c>
      <c r="AU115" s="133" t="s">
        <v>83</v>
      </c>
      <c r="AV115" s="17"/>
      <c r="AW115" s="17"/>
      <c r="AX115" s="17"/>
      <c r="AY115" s="3" t="s">
        <v>147</v>
      </c>
      <c r="AZ115" s="17"/>
      <c r="BA115" s="17"/>
      <c r="BB115" s="17"/>
      <c r="BC115" s="17"/>
      <c r="BD115" s="17"/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3" t="s">
        <v>81</v>
      </c>
      <c r="BK115" s="134">
        <f>ROUND(I115*H115,2)</f>
        <v>0</v>
      </c>
      <c r="BL115" s="3" t="s">
        <v>245</v>
      </c>
      <c r="BM115" s="133" t="s">
        <v>457</v>
      </c>
    </row>
    <row r="116" spans="1:65" ht="15.75" customHeight="1">
      <c r="A116" s="17"/>
      <c r="B116" s="18"/>
      <c r="C116" s="17"/>
      <c r="D116" s="140" t="s">
        <v>391</v>
      </c>
      <c r="E116" s="17"/>
      <c r="F116" s="171" t="s">
        <v>1337</v>
      </c>
      <c r="G116" s="17"/>
      <c r="H116" s="17"/>
      <c r="I116" s="17"/>
      <c r="J116" s="17"/>
      <c r="K116" s="17"/>
      <c r="L116" s="18"/>
      <c r="M116" s="137"/>
      <c r="N116" s="17"/>
      <c r="O116" s="17"/>
      <c r="P116" s="17"/>
      <c r="Q116" s="17"/>
      <c r="R116" s="17"/>
      <c r="S116" s="17"/>
      <c r="T116" s="41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3" t="s">
        <v>391</v>
      </c>
      <c r="AU116" s="3" t="s">
        <v>83</v>
      </c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</row>
    <row r="117" spans="1:65" ht="21.75" customHeight="1">
      <c r="A117" s="17"/>
      <c r="B117" s="18"/>
      <c r="C117" s="123" t="s">
        <v>245</v>
      </c>
      <c r="D117" s="123" t="s">
        <v>150</v>
      </c>
      <c r="E117" s="124" t="s">
        <v>1356</v>
      </c>
      <c r="F117" s="125" t="s">
        <v>1357</v>
      </c>
      <c r="G117" s="126" t="s">
        <v>188</v>
      </c>
      <c r="H117" s="127">
        <v>22</v>
      </c>
      <c r="I117" s="294"/>
      <c r="J117" s="128">
        <f>ROUND(I117*H117,2)</f>
        <v>0</v>
      </c>
      <c r="K117" s="125" t="s">
        <v>19</v>
      </c>
      <c r="L117" s="18"/>
      <c r="M117" s="129" t="s">
        <v>19</v>
      </c>
      <c r="N117" s="130" t="s">
        <v>44</v>
      </c>
      <c r="O117" s="17"/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33" t="s">
        <v>245</v>
      </c>
      <c r="AS117" s="17"/>
      <c r="AT117" s="133" t="s">
        <v>150</v>
      </c>
      <c r="AU117" s="133" t="s">
        <v>83</v>
      </c>
      <c r="AV117" s="17"/>
      <c r="AW117" s="17"/>
      <c r="AX117" s="17"/>
      <c r="AY117" s="3" t="s">
        <v>147</v>
      </c>
      <c r="AZ117" s="17"/>
      <c r="BA117" s="17"/>
      <c r="BB117" s="17"/>
      <c r="BC117" s="17"/>
      <c r="BD117" s="17"/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3" t="s">
        <v>81</v>
      </c>
      <c r="BK117" s="134">
        <f>ROUND(I117*H117,2)</f>
        <v>0</v>
      </c>
      <c r="BL117" s="3" t="s">
        <v>245</v>
      </c>
      <c r="BM117" s="133" t="s">
        <v>435</v>
      </c>
    </row>
    <row r="118" spans="1:65" ht="15.75" customHeight="1">
      <c r="A118" s="17"/>
      <c r="B118" s="18"/>
      <c r="C118" s="17"/>
      <c r="D118" s="140" t="s">
        <v>391</v>
      </c>
      <c r="E118" s="17"/>
      <c r="F118" s="171" t="s">
        <v>1337</v>
      </c>
      <c r="G118" s="17"/>
      <c r="H118" s="17"/>
      <c r="I118" s="17"/>
      <c r="J118" s="17"/>
      <c r="K118" s="17"/>
      <c r="L118" s="18"/>
      <c r="M118" s="137"/>
      <c r="N118" s="17"/>
      <c r="O118" s="17"/>
      <c r="P118" s="17"/>
      <c r="Q118" s="17"/>
      <c r="R118" s="17"/>
      <c r="S118" s="17"/>
      <c r="T118" s="41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3" t="s">
        <v>391</v>
      </c>
      <c r="AU118" s="3" t="s">
        <v>83</v>
      </c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</row>
    <row r="119" spans="1:65" ht="21.75" customHeight="1">
      <c r="A119" s="17"/>
      <c r="B119" s="18"/>
      <c r="C119" s="123" t="s">
        <v>254</v>
      </c>
      <c r="D119" s="123" t="s">
        <v>150</v>
      </c>
      <c r="E119" s="124" t="s">
        <v>1358</v>
      </c>
      <c r="F119" s="125" t="s">
        <v>1359</v>
      </c>
      <c r="G119" s="126" t="s">
        <v>188</v>
      </c>
      <c r="H119" s="127">
        <v>22</v>
      </c>
      <c r="I119" s="294"/>
      <c r="J119" s="128">
        <f>ROUND(I119*H119,2)</f>
        <v>0</v>
      </c>
      <c r="K119" s="125" t="s">
        <v>19</v>
      </c>
      <c r="L119" s="18"/>
      <c r="M119" s="129" t="s">
        <v>19</v>
      </c>
      <c r="N119" s="130" t="s">
        <v>44</v>
      </c>
      <c r="O119" s="17"/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33" t="s">
        <v>245</v>
      </c>
      <c r="AS119" s="17"/>
      <c r="AT119" s="133" t="s">
        <v>150</v>
      </c>
      <c r="AU119" s="133" t="s">
        <v>83</v>
      </c>
      <c r="AV119" s="17"/>
      <c r="AW119" s="17"/>
      <c r="AX119" s="17"/>
      <c r="AY119" s="3" t="s">
        <v>147</v>
      </c>
      <c r="AZ119" s="17"/>
      <c r="BA119" s="17"/>
      <c r="BB119" s="17"/>
      <c r="BC119" s="17"/>
      <c r="BD119" s="17"/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3" t="s">
        <v>81</v>
      </c>
      <c r="BK119" s="134">
        <f>ROUND(I119*H119,2)</f>
        <v>0</v>
      </c>
      <c r="BL119" s="3" t="s">
        <v>245</v>
      </c>
      <c r="BM119" s="133" t="s">
        <v>474</v>
      </c>
    </row>
    <row r="120" spans="1:65" ht="15.75" customHeight="1">
      <c r="A120" s="17"/>
      <c r="B120" s="18"/>
      <c r="C120" s="17"/>
      <c r="D120" s="140" t="s">
        <v>391</v>
      </c>
      <c r="E120" s="17"/>
      <c r="F120" s="171" t="s">
        <v>1337</v>
      </c>
      <c r="G120" s="17"/>
      <c r="H120" s="17"/>
      <c r="I120" s="17"/>
      <c r="J120" s="17"/>
      <c r="K120" s="17"/>
      <c r="L120" s="18"/>
      <c r="M120" s="137"/>
      <c r="N120" s="17"/>
      <c r="O120" s="17"/>
      <c r="P120" s="17"/>
      <c r="Q120" s="17"/>
      <c r="R120" s="17"/>
      <c r="S120" s="17"/>
      <c r="T120" s="41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3" t="s">
        <v>391</v>
      </c>
      <c r="AU120" s="3" t="s">
        <v>83</v>
      </c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</row>
    <row r="121" spans="1:65" ht="21.75" customHeight="1">
      <c r="A121" s="17"/>
      <c r="B121" s="18"/>
      <c r="C121" s="123" t="s">
        <v>259</v>
      </c>
      <c r="D121" s="123" t="s">
        <v>150</v>
      </c>
      <c r="E121" s="124" t="s">
        <v>1360</v>
      </c>
      <c r="F121" s="125" t="s">
        <v>1361</v>
      </c>
      <c r="G121" s="126" t="s">
        <v>188</v>
      </c>
      <c r="H121" s="127">
        <v>66</v>
      </c>
      <c r="I121" s="294"/>
      <c r="J121" s="128">
        <f>ROUND(I121*H121,2)</f>
        <v>0</v>
      </c>
      <c r="K121" s="125" t="s">
        <v>19</v>
      </c>
      <c r="L121" s="18"/>
      <c r="M121" s="129" t="s">
        <v>19</v>
      </c>
      <c r="N121" s="130" t="s">
        <v>44</v>
      </c>
      <c r="O121" s="17"/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33" t="s">
        <v>245</v>
      </c>
      <c r="AS121" s="17"/>
      <c r="AT121" s="133" t="s">
        <v>150</v>
      </c>
      <c r="AU121" s="133" t="s">
        <v>83</v>
      </c>
      <c r="AV121" s="17"/>
      <c r="AW121" s="17"/>
      <c r="AX121" s="17"/>
      <c r="AY121" s="3" t="s">
        <v>147</v>
      </c>
      <c r="AZ121" s="17"/>
      <c r="BA121" s="17"/>
      <c r="BB121" s="17"/>
      <c r="BC121" s="17"/>
      <c r="BD121" s="17"/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3" t="s">
        <v>81</v>
      </c>
      <c r="BK121" s="134">
        <f>ROUND(I121*H121,2)</f>
        <v>0</v>
      </c>
      <c r="BL121" s="3" t="s">
        <v>245</v>
      </c>
      <c r="BM121" s="133" t="s">
        <v>483</v>
      </c>
    </row>
    <row r="122" spans="1:65" ht="15.75" customHeight="1">
      <c r="A122" s="17"/>
      <c r="B122" s="18"/>
      <c r="C122" s="17"/>
      <c r="D122" s="140" t="s">
        <v>391</v>
      </c>
      <c r="E122" s="17"/>
      <c r="F122" s="171" t="s">
        <v>1337</v>
      </c>
      <c r="G122" s="17"/>
      <c r="H122" s="17"/>
      <c r="I122" s="17"/>
      <c r="J122" s="17"/>
      <c r="K122" s="17"/>
      <c r="L122" s="18"/>
      <c r="M122" s="137"/>
      <c r="N122" s="17"/>
      <c r="O122" s="17"/>
      <c r="P122" s="17"/>
      <c r="Q122" s="17"/>
      <c r="R122" s="17"/>
      <c r="S122" s="17"/>
      <c r="T122" s="41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3" t="s">
        <v>391</v>
      </c>
      <c r="AU122" s="3" t="s">
        <v>83</v>
      </c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</row>
    <row r="123" spans="1:65" ht="16.5" customHeight="1">
      <c r="A123" s="17"/>
      <c r="B123" s="18"/>
      <c r="C123" s="123" t="s">
        <v>264</v>
      </c>
      <c r="D123" s="123" t="s">
        <v>150</v>
      </c>
      <c r="E123" s="124" t="s">
        <v>1362</v>
      </c>
      <c r="F123" s="125" t="s">
        <v>1363</v>
      </c>
      <c r="G123" s="126" t="s">
        <v>188</v>
      </c>
      <c r="H123" s="127">
        <v>39</v>
      </c>
      <c r="I123" s="294"/>
      <c r="J123" s="128">
        <f t="shared" ref="J123:J130" si="3">ROUND(I123*H123,2)</f>
        <v>0</v>
      </c>
      <c r="K123" s="125" t="s">
        <v>19</v>
      </c>
      <c r="L123" s="18"/>
      <c r="M123" s="129" t="s">
        <v>19</v>
      </c>
      <c r="N123" s="130" t="s">
        <v>44</v>
      </c>
      <c r="O123" s="17"/>
      <c r="P123" s="131">
        <f t="shared" ref="P123:P130" si="4">O123*H123</f>
        <v>0</v>
      </c>
      <c r="Q123" s="131">
        <v>0</v>
      </c>
      <c r="R123" s="131">
        <f t="shared" ref="R123:R130" si="5">Q123*H123</f>
        <v>0</v>
      </c>
      <c r="S123" s="131">
        <v>0</v>
      </c>
      <c r="T123" s="132">
        <f t="shared" ref="T123:T130" si="6">S123*H123</f>
        <v>0</v>
      </c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33" t="s">
        <v>245</v>
      </c>
      <c r="AS123" s="17"/>
      <c r="AT123" s="133" t="s">
        <v>150</v>
      </c>
      <c r="AU123" s="133" t="s">
        <v>83</v>
      </c>
      <c r="AV123" s="17"/>
      <c r="AW123" s="17"/>
      <c r="AX123" s="17"/>
      <c r="AY123" s="3" t="s">
        <v>147</v>
      </c>
      <c r="AZ123" s="17"/>
      <c r="BA123" s="17"/>
      <c r="BB123" s="17"/>
      <c r="BC123" s="17"/>
      <c r="BD123" s="17"/>
      <c r="BE123" s="134">
        <f t="shared" ref="BE123:BE130" si="7">IF(N123="základní",J123,0)</f>
        <v>0</v>
      </c>
      <c r="BF123" s="134">
        <f t="shared" ref="BF123:BF130" si="8">IF(N123="snížená",J123,0)</f>
        <v>0</v>
      </c>
      <c r="BG123" s="134">
        <f t="shared" ref="BG123:BG130" si="9">IF(N123="zákl. přenesená",J123,0)</f>
        <v>0</v>
      </c>
      <c r="BH123" s="134">
        <f t="shared" ref="BH123:BH130" si="10">IF(N123="sníž. přenesená",J123,0)</f>
        <v>0</v>
      </c>
      <c r="BI123" s="134">
        <f t="shared" ref="BI123:BI130" si="11">IF(N123="nulová",J123,0)</f>
        <v>0</v>
      </c>
      <c r="BJ123" s="3" t="s">
        <v>81</v>
      </c>
      <c r="BK123" s="134">
        <f t="shared" ref="BK123:BK130" si="12">ROUND(I123*H123,2)</f>
        <v>0</v>
      </c>
      <c r="BL123" s="3" t="s">
        <v>245</v>
      </c>
      <c r="BM123" s="133" t="s">
        <v>492</v>
      </c>
    </row>
    <row r="124" spans="1:65" ht="16.5" customHeight="1">
      <c r="A124" s="17"/>
      <c r="B124" s="18"/>
      <c r="C124" s="123" t="s">
        <v>271</v>
      </c>
      <c r="D124" s="123" t="s">
        <v>150</v>
      </c>
      <c r="E124" s="124" t="s">
        <v>1364</v>
      </c>
      <c r="F124" s="125" t="s">
        <v>1365</v>
      </c>
      <c r="G124" s="126" t="s">
        <v>188</v>
      </c>
      <c r="H124" s="127">
        <v>43</v>
      </c>
      <c r="I124" s="294"/>
      <c r="J124" s="128">
        <f t="shared" si="3"/>
        <v>0</v>
      </c>
      <c r="K124" s="125" t="s">
        <v>19</v>
      </c>
      <c r="L124" s="18"/>
      <c r="M124" s="129" t="s">
        <v>19</v>
      </c>
      <c r="N124" s="130" t="s">
        <v>44</v>
      </c>
      <c r="O124" s="17"/>
      <c r="P124" s="131">
        <f t="shared" si="4"/>
        <v>0</v>
      </c>
      <c r="Q124" s="131">
        <v>0</v>
      </c>
      <c r="R124" s="131">
        <f t="shared" si="5"/>
        <v>0</v>
      </c>
      <c r="S124" s="131">
        <v>0</v>
      </c>
      <c r="T124" s="132">
        <f t="shared" si="6"/>
        <v>0</v>
      </c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33" t="s">
        <v>245</v>
      </c>
      <c r="AS124" s="17"/>
      <c r="AT124" s="133" t="s">
        <v>150</v>
      </c>
      <c r="AU124" s="133" t="s">
        <v>83</v>
      </c>
      <c r="AV124" s="17"/>
      <c r="AW124" s="17"/>
      <c r="AX124" s="17"/>
      <c r="AY124" s="3" t="s">
        <v>147</v>
      </c>
      <c r="AZ124" s="17"/>
      <c r="BA124" s="17"/>
      <c r="BB124" s="17"/>
      <c r="BC124" s="17"/>
      <c r="BD124" s="17"/>
      <c r="BE124" s="134">
        <f t="shared" si="7"/>
        <v>0</v>
      </c>
      <c r="BF124" s="134">
        <f t="shared" si="8"/>
        <v>0</v>
      </c>
      <c r="BG124" s="134">
        <f t="shared" si="9"/>
        <v>0</v>
      </c>
      <c r="BH124" s="134">
        <f t="shared" si="10"/>
        <v>0</v>
      </c>
      <c r="BI124" s="134">
        <f t="shared" si="11"/>
        <v>0</v>
      </c>
      <c r="BJ124" s="3" t="s">
        <v>81</v>
      </c>
      <c r="BK124" s="134">
        <f t="shared" si="12"/>
        <v>0</v>
      </c>
      <c r="BL124" s="3" t="s">
        <v>245</v>
      </c>
      <c r="BM124" s="133" t="s">
        <v>503</v>
      </c>
    </row>
    <row r="125" spans="1:65" ht="16.5" customHeight="1">
      <c r="A125" s="17"/>
      <c r="B125" s="18"/>
      <c r="C125" s="123" t="s">
        <v>7</v>
      </c>
      <c r="D125" s="123" t="s">
        <v>150</v>
      </c>
      <c r="E125" s="124" t="s">
        <v>1366</v>
      </c>
      <c r="F125" s="125" t="s">
        <v>1367</v>
      </c>
      <c r="G125" s="126" t="s">
        <v>188</v>
      </c>
      <c r="H125" s="127">
        <v>32</v>
      </c>
      <c r="I125" s="294"/>
      <c r="J125" s="128">
        <f t="shared" si="3"/>
        <v>0</v>
      </c>
      <c r="K125" s="125" t="s">
        <v>19</v>
      </c>
      <c r="L125" s="18"/>
      <c r="M125" s="129" t="s">
        <v>19</v>
      </c>
      <c r="N125" s="130" t="s">
        <v>44</v>
      </c>
      <c r="O125" s="17"/>
      <c r="P125" s="131">
        <f t="shared" si="4"/>
        <v>0</v>
      </c>
      <c r="Q125" s="131">
        <v>0</v>
      </c>
      <c r="R125" s="131">
        <f t="shared" si="5"/>
        <v>0</v>
      </c>
      <c r="S125" s="131">
        <v>0</v>
      </c>
      <c r="T125" s="132">
        <f t="shared" si="6"/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33" t="s">
        <v>245</v>
      </c>
      <c r="AS125" s="17"/>
      <c r="AT125" s="133" t="s">
        <v>150</v>
      </c>
      <c r="AU125" s="133" t="s">
        <v>83</v>
      </c>
      <c r="AV125" s="17"/>
      <c r="AW125" s="17"/>
      <c r="AX125" s="17"/>
      <c r="AY125" s="3" t="s">
        <v>147</v>
      </c>
      <c r="AZ125" s="17"/>
      <c r="BA125" s="17"/>
      <c r="BB125" s="17"/>
      <c r="BC125" s="17"/>
      <c r="BD125" s="17"/>
      <c r="BE125" s="134">
        <f t="shared" si="7"/>
        <v>0</v>
      </c>
      <c r="BF125" s="134">
        <f t="shared" si="8"/>
        <v>0</v>
      </c>
      <c r="BG125" s="134">
        <f t="shared" si="9"/>
        <v>0</v>
      </c>
      <c r="BH125" s="134">
        <f t="shared" si="10"/>
        <v>0</v>
      </c>
      <c r="BI125" s="134">
        <f t="shared" si="11"/>
        <v>0</v>
      </c>
      <c r="BJ125" s="3" t="s">
        <v>81</v>
      </c>
      <c r="BK125" s="134">
        <f t="shared" si="12"/>
        <v>0</v>
      </c>
      <c r="BL125" s="3" t="s">
        <v>245</v>
      </c>
      <c r="BM125" s="133" t="s">
        <v>513</v>
      </c>
    </row>
    <row r="126" spans="1:65" ht="16.5" customHeight="1">
      <c r="A126" s="17"/>
      <c r="B126" s="18"/>
      <c r="C126" s="123" t="s">
        <v>282</v>
      </c>
      <c r="D126" s="123" t="s">
        <v>150</v>
      </c>
      <c r="E126" s="124" t="s">
        <v>1368</v>
      </c>
      <c r="F126" s="125" t="s">
        <v>1369</v>
      </c>
      <c r="G126" s="126" t="s">
        <v>188</v>
      </c>
      <c r="H126" s="127">
        <v>16</v>
      </c>
      <c r="I126" s="294"/>
      <c r="J126" s="128">
        <f t="shared" si="3"/>
        <v>0</v>
      </c>
      <c r="K126" s="125" t="s">
        <v>19</v>
      </c>
      <c r="L126" s="18"/>
      <c r="M126" s="129" t="s">
        <v>19</v>
      </c>
      <c r="N126" s="130" t="s">
        <v>44</v>
      </c>
      <c r="O126" s="17"/>
      <c r="P126" s="131">
        <f t="shared" si="4"/>
        <v>0</v>
      </c>
      <c r="Q126" s="131">
        <v>0</v>
      </c>
      <c r="R126" s="131">
        <f t="shared" si="5"/>
        <v>0</v>
      </c>
      <c r="S126" s="131">
        <v>0</v>
      </c>
      <c r="T126" s="132">
        <f t="shared" si="6"/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33" t="s">
        <v>245</v>
      </c>
      <c r="AS126" s="17"/>
      <c r="AT126" s="133" t="s">
        <v>150</v>
      </c>
      <c r="AU126" s="133" t="s">
        <v>83</v>
      </c>
      <c r="AV126" s="17"/>
      <c r="AW126" s="17"/>
      <c r="AX126" s="17"/>
      <c r="AY126" s="3" t="s">
        <v>147</v>
      </c>
      <c r="AZ126" s="17"/>
      <c r="BA126" s="17"/>
      <c r="BB126" s="17"/>
      <c r="BC126" s="17"/>
      <c r="BD126" s="17"/>
      <c r="BE126" s="134">
        <f t="shared" si="7"/>
        <v>0</v>
      </c>
      <c r="BF126" s="134">
        <f t="shared" si="8"/>
        <v>0</v>
      </c>
      <c r="BG126" s="134">
        <f t="shared" si="9"/>
        <v>0</v>
      </c>
      <c r="BH126" s="134">
        <f t="shared" si="10"/>
        <v>0</v>
      </c>
      <c r="BI126" s="134">
        <f t="shared" si="11"/>
        <v>0</v>
      </c>
      <c r="BJ126" s="3" t="s">
        <v>81</v>
      </c>
      <c r="BK126" s="134">
        <f t="shared" si="12"/>
        <v>0</v>
      </c>
      <c r="BL126" s="3" t="s">
        <v>245</v>
      </c>
      <c r="BM126" s="133" t="s">
        <v>523</v>
      </c>
    </row>
    <row r="127" spans="1:65" ht="16.5" customHeight="1">
      <c r="A127" s="17"/>
      <c r="B127" s="18"/>
      <c r="C127" s="123" t="s">
        <v>290</v>
      </c>
      <c r="D127" s="123" t="s">
        <v>150</v>
      </c>
      <c r="E127" s="124" t="s">
        <v>1370</v>
      </c>
      <c r="F127" s="125" t="s">
        <v>1371</v>
      </c>
      <c r="G127" s="126" t="s">
        <v>188</v>
      </c>
      <c r="H127" s="127">
        <v>109</v>
      </c>
      <c r="I127" s="294"/>
      <c r="J127" s="128">
        <f t="shared" si="3"/>
        <v>0</v>
      </c>
      <c r="K127" s="125" t="s">
        <v>19</v>
      </c>
      <c r="L127" s="18"/>
      <c r="M127" s="129" t="s">
        <v>19</v>
      </c>
      <c r="N127" s="130" t="s">
        <v>44</v>
      </c>
      <c r="O127" s="17"/>
      <c r="P127" s="131">
        <f t="shared" si="4"/>
        <v>0</v>
      </c>
      <c r="Q127" s="131">
        <v>0</v>
      </c>
      <c r="R127" s="131">
        <f t="shared" si="5"/>
        <v>0</v>
      </c>
      <c r="S127" s="131">
        <v>0</v>
      </c>
      <c r="T127" s="132">
        <f t="shared" si="6"/>
        <v>0</v>
      </c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33" t="s">
        <v>245</v>
      </c>
      <c r="AS127" s="17"/>
      <c r="AT127" s="133" t="s">
        <v>150</v>
      </c>
      <c r="AU127" s="133" t="s">
        <v>83</v>
      </c>
      <c r="AV127" s="17"/>
      <c r="AW127" s="17"/>
      <c r="AX127" s="17"/>
      <c r="AY127" s="3" t="s">
        <v>147</v>
      </c>
      <c r="AZ127" s="17"/>
      <c r="BA127" s="17"/>
      <c r="BB127" s="17"/>
      <c r="BC127" s="17"/>
      <c r="BD127" s="17"/>
      <c r="BE127" s="134">
        <f t="shared" si="7"/>
        <v>0</v>
      </c>
      <c r="BF127" s="134">
        <f t="shared" si="8"/>
        <v>0</v>
      </c>
      <c r="BG127" s="134">
        <f t="shared" si="9"/>
        <v>0</v>
      </c>
      <c r="BH127" s="134">
        <f t="shared" si="10"/>
        <v>0</v>
      </c>
      <c r="BI127" s="134">
        <f t="shared" si="11"/>
        <v>0</v>
      </c>
      <c r="BJ127" s="3" t="s">
        <v>81</v>
      </c>
      <c r="BK127" s="134">
        <f t="shared" si="12"/>
        <v>0</v>
      </c>
      <c r="BL127" s="3" t="s">
        <v>245</v>
      </c>
      <c r="BM127" s="133" t="s">
        <v>534</v>
      </c>
    </row>
    <row r="128" spans="1:65" ht="16.5" customHeight="1">
      <c r="A128" s="17"/>
      <c r="B128" s="18"/>
      <c r="C128" s="123" t="s">
        <v>295</v>
      </c>
      <c r="D128" s="123" t="s">
        <v>150</v>
      </c>
      <c r="E128" s="124" t="s">
        <v>1372</v>
      </c>
      <c r="F128" s="125" t="s">
        <v>1373</v>
      </c>
      <c r="G128" s="126" t="s">
        <v>188</v>
      </c>
      <c r="H128" s="127">
        <v>22</v>
      </c>
      <c r="I128" s="294"/>
      <c r="J128" s="128">
        <f t="shared" si="3"/>
        <v>0</v>
      </c>
      <c r="K128" s="125" t="s">
        <v>19</v>
      </c>
      <c r="L128" s="18"/>
      <c r="M128" s="129" t="s">
        <v>19</v>
      </c>
      <c r="N128" s="130" t="s">
        <v>44</v>
      </c>
      <c r="O128" s="17"/>
      <c r="P128" s="131">
        <f t="shared" si="4"/>
        <v>0</v>
      </c>
      <c r="Q128" s="131">
        <v>0</v>
      </c>
      <c r="R128" s="131">
        <f t="shared" si="5"/>
        <v>0</v>
      </c>
      <c r="S128" s="131">
        <v>0</v>
      </c>
      <c r="T128" s="132">
        <f t="shared" si="6"/>
        <v>0</v>
      </c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33" t="s">
        <v>245</v>
      </c>
      <c r="AS128" s="17"/>
      <c r="AT128" s="133" t="s">
        <v>150</v>
      </c>
      <c r="AU128" s="133" t="s">
        <v>83</v>
      </c>
      <c r="AV128" s="17"/>
      <c r="AW128" s="17"/>
      <c r="AX128" s="17"/>
      <c r="AY128" s="3" t="s">
        <v>147</v>
      </c>
      <c r="AZ128" s="17"/>
      <c r="BA128" s="17"/>
      <c r="BB128" s="17"/>
      <c r="BC128" s="17"/>
      <c r="BD128" s="17"/>
      <c r="BE128" s="134">
        <f t="shared" si="7"/>
        <v>0</v>
      </c>
      <c r="BF128" s="134">
        <f t="shared" si="8"/>
        <v>0</v>
      </c>
      <c r="BG128" s="134">
        <f t="shared" si="9"/>
        <v>0</v>
      </c>
      <c r="BH128" s="134">
        <f t="shared" si="10"/>
        <v>0</v>
      </c>
      <c r="BI128" s="134">
        <f t="shared" si="11"/>
        <v>0</v>
      </c>
      <c r="BJ128" s="3" t="s">
        <v>81</v>
      </c>
      <c r="BK128" s="134">
        <f t="shared" si="12"/>
        <v>0</v>
      </c>
      <c r="BL128" s="3" t="s">
        <v>245</v>
      </c>
      <c r="BM128" s="133" t="s">
        <v>546</v>
      </c>
    </row>
    <row r="129" spans="1:65" ht="24" customHeight="1">
      <c r="A129" s="17"/>
      <c r="B129" s="18"/>
      <c r="C129" s="123" t="s">
        <v>303</v>
      </c>
      <c r="D129" s="123" t="s">
        <v>150</v>
      </c>
      <c r="E129" s="124" t="s">
        <v>1374</v>
      </c>
      <c r="F129" s="125" t="s">
        <v>1375</v>
      </c>
      <c r="G129" s="126" t="s">
        <v>1376</v>
      </c>
      <c r="H129" s="127">
        <v>1</v>
      </c>
      <c r="I129" s="294"/>
      <c r="J129" s="128">
        <f t="shared" si="3"/>
        <v>0</v>
      </c>
      <c r="K129" s="125" t="s">
        <v>19</v>
      </c>
      <c r="L129" s="18"/>
      <c r="M129" s="129" t="s">
        <v>19</v>
      </c>
      <c r="N129" s="130" t="s">
        <v>44</v>
      </c>
      <c r="O129" s="17"/>
      <c r="P129" s="131">
        <f t="shared" si="4"/>
        <v>0</v>
      </c>
      <c r="Q129" s="131">
        <v>0</v>
      </c>
      <c r="R129" s="131">
        <f t="shared" si="5"/>
        <v>0</v>
      </c>
      <c r="S129" s="131">
        <v>0</v>
      </c>
      <c r="T129" s="132">
        <f t="shared" si="6"/>
        <v>0</v>
      </c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33" t="s">
        <v>245</v>
      </c>
      <c r="AS129" s="17"/>
      <c r="AT129" s="133" t="s">
        <v>150</v>
      </c>
      <c r="AU129" s="133" t="s">
        <v>83</v>
      </c>
      <c r="AV129" s="17"/>
      <c r="AW129" s="17"/>
      <c r="AX129" s="17"/>
      <c r="AY129" s="3" t="s">
        <v>147</v>
      </c>
      <c r="AZ129" s="17"/>
      <c r="BA129" s="17"/>
      <c r="BB129" s="17"/>
      <c r="BC129" s="17"/>
      <c r="BD129" s="17"/>
      <c r="BE129" s="134">
        <f t="shared" si="7"/>
        <v>0</v>
      </c>
      <c r="BF129" s="134">
        <f t="shared" si="8"/>
        <v>0</v>
      </c>
      <c r="BG129" s="134">
        <f t="shared" si="9"/>
        <v>0</v>
      </c>
      <c r="BH129" s="134">
        <f t="shared" si="10"/>
        <v>0</v>
      </c>
      <c r="BI129" s="134">
        <f t="shared" si="11"/>
        <v>0</v>
      </c>
      <c r="BJ129" s="3" t="s">
        <v>81</v>
      </c>
      <c r="BK129" s="134">
        <f t="shared" si="12"/>
        <v>0</v>
      </c>
      <c r="BL129" s="3" t="s">
        <v>245</v>
      </c>
      <c r="BM129" s="133" t="s">
        <v>1377</v>
      </c>
    </row>
    <row r="130" spans="1:65" ht="16.5" customHeight="1">
      <c r="A130" s="17"/>
      <c r="B130" s="18"/>
      <c r="C130" s="123" t="s">
        <v>308</v>
      </c>
      <c r="D130" s="123" t="s">
        <v>150</v>
      </c>
      <c r="E130" s="124" t="s">
        <v>1378</v>
      </c>
      <c r="F130" s="125" t="s">
        <v>1379</v>
      </c>
      <c r="G130" s="126" t="s">
        <v>214</v>
      </c>
      <c r="H130" s="127">
        <v>1.5609999999999999</v>
      </c>
      <c r="I130" s="294"/>
      <c r="J130" s="128">
        <f t="shared" si="3"/>
        <v>0</v>
      </c>
      <c r="K130" s="125" t="s">
        <v>19</v>
      </c>
      <c r="L130" s="18"/>
      <c r="M130" s="129" t="s">
        <v>19</v>
      </c>
      <c r="N130" s="130" t="s">
        <v>44</v>
      </c>
      <c r="O130" s="17"/>
      <c r="P130" s="131">
        <f t="shared" si="4"/>
        <v>0</v>
      </c>
      <c r="Q130" s="131">
        <v>0</v>
      </c>
      <c r="R130" s="131">
        <f t="shared" si="5"/>
        <v>0</v>
      </c>
      <c r="S130" s="131">
        <v>0</v>
      </c>
      <c r="T130" s="132">
        <f t="shared" si="6"/>
        <v>0</v>
      </c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33" t="s">
        <v>245</v>
      </c>
      <c r="AS130" s="17"/>
      <c r="AT130" s="133" t="s">
        <v>150</v>
      </c>
      <c r="AU130" s="133" t="s">
        <v>83</v>
      </c>
      <c r="AV130" s="17"/>
      <c r="AW130" s="17"/>
      <c r="AX130" s="17"/>
      <c r="AY130" s="3" t="s">
        <v>147</v>
      </c>
      <c r="AZ130" s="17"/>
      <c r="BA130" s="17"/>
      <c r="BB130" s="17"/>
      <c r="BC130" s="17"/>
      <c r="BD130" s="17"/>
      <c r="BE130" s="134">
        <f t="shared" si="7"/>
        <v>0</v>
      </c>
      <c r="BF130" s="134">
        <f t="shared" si="8"/>
        <v>0</v>
      </c>
      <c r="BG130" s="134">
        <f t="shared" si="9"/>
        <v>0</v>
      </c>
      <c r="BH130" s="134">
        <f t="shared" si="10"/>
        <v>0</v>
      </c>
      <c r="BI130" s="134">
        <f t="shared" si="11"/>
        <v>0</v>
      </c>
      <c r="BJ130" s="3" t="s">
        <v>81</v>
      </c>
      <c r="BK130" s="134">
        <f t="shared" si="12"/>
        <v>0</v>
      </c>
      <c r="BL130" s="3" t="s">
        <v>245</v>
      </c>
      <c r="BM130" s="133" t="s">
        <v>557</v>
      </c>
    </row>
    <row r="131" spans="1:65" ht="15.75" customHeight="1">
      <c r="A131" s="17"/>
      <c r="B131" s="18"/>
      <c r="C131" s="17"/>
      <c r="D131" s="140" t="s">
        <v>391</v>
      </c>
      <c r="E131" s="17"/>
      <c r="F131" s="171" t="s">
        <v>1288</v>
      </c>
      <c r="G131" s="17"/>
      <c r="H131" s="17"/>
      <c r="I131" s="17"/>
      <c r="J131" s="17"/>
      <c r="K131" s="17"/>
      <c r="L131" s="18"/>
      <c r="M131" s="137"/>
      <c r="N131" s="17"/>
      <c r="O131" s="17"/>
      <c r="P131" s="17"/>
      <c r="Q131" s="17"/>
      <c r="R131" s="17"/>
      <c r="S131" s="17"/>
      <c r="T131" s="41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3" t="s">
        <v>391</v>
      </c>
      <c r="AU131" s="3" t="s">
        <v>83</v>
      </c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</row>
    <row r="132" spans="1:65" ht="22.5" customHeight="1">
      <c r="A132" s="111"/>
      <c r="B132" s="112"/>
      <c r="C132" s="111"/>
      <c r="D132" s="113" t="s">
        <v>72</v>
      </c>
      <c r="E132" s="121" t="s">
        <v>252</v>
      </c>
      <c r="F132" s="121" t="s">
        <v>1266</v>
      </c>
      <c r="G132" s="111"/>
      <c r="H132" s="111"/>
      <c r="I132" s="111"/>
      <c r="J132" s="122">
        <f>BK132</f>
        <v>0</v>
      </c>
      <c r="K132" s="111"/>
      <c r="L132" s="112"/>
      <c r="M132" s="116"/>
      <c r="N132" s="111"/>
      <c r="O132" s="111"/>
      <c r="P132" s="117">
        <f>SUM(P133:P137)</f>
        <v>0</v>
      </c>
      <c r="Q132" s="111"/>
      <c r="R132" s="117">
        <f>SUM(R133:R137)</f>
        <v>0</v>
      </c>
      <c r="S132" s="111"/>
      <c r="T132" s="118">
        <f>SUM(T133:T137)</f>
        <v>0</v>
      </c>
      <c r="U132" s="111"/>
      <c r="V132" s="111"/>
      <c r="W132" s="111"/>
      <c r="X132" s="111"/>
      <c r="Y132" s="111"/>
      <c r="Z132" s="111"/>
      <c r="AA132" s="111"/>
      <c r="AB132" s="111"/>
      <c r="AC132" s="111"/>
      <c r="AD132" s="111"/>
      <c r="AE132" s="111"/>
      <c r="AF132" s="111"/>
      <c r="AG132" s="111"/>
      <c r="AH132" s="111"/>
      <c r="AI132" s="111"/>
      <c r="AJ132" s="111"/>
      <c r="AK132" s="111"/>
      <c r="AL132" s="111"/>
      <c r="AM132" s="111"/>
      <c r="AN132" s="111"/>
      <c r="AO132" s="111"/>
      <c r="AP132" s="111"/>
      <c r="AQ132" s="111"/>
      <c r="AR132" s="113" t="s">
        <v>83</v>
      </c>
      <c r="AS132" s="111"/>
      <c r="AT132" s="119" t="s">
        <v>72</v>
      </c>
      <c r="AU132" s="119" t="s">
        <v>81</v>
      </c>
      <c r="AV132" s="111"/>
      <c r="AW132" s="111"/>
      <c r="AX132" s="111"/>
      <c r="AY132" s="113" t="s">
        <v>147</v>
      </c>
      <c r="AZ132" s="111"/>
      <c r="BA132" s="111"/>
      <c r="BB132" s="111"/>
      <c r="BC132" s="111"/>
      <c r="BD132" s="111"/>
      <c r="BE132" s="111"/>
      <c r="BF132" s="111"/>
      <c r="BG132" s="111"/>
      <c r="BH132" s="111"/>
      <c r="BI132" s="111"/>
      <c r="BJ132" s="111"/>
      <c r="BK132" s="120">
        <f>SUM(BK133:BK137)</f>
        <v>0</v>
      </c>
      <c r="BL132" s="111"/>
      <c r="BM132" s="111"/>
    </row>
    <row r="133" spans="1:65" ht="24" customHeight="1">
      <c r="A133" s="17"/>
      <c r="B133" s="18"/>
      <c r="C133" s="123" t="s">
        <v>314</v>
      </c>
      <c r="D133" s="123" t="s">
        <v>150</v>
      </c>
      <c r="E133" s="124" t="s">
        <v>1380</v>
      </c>
      <c r="F133" s="125" t="s">
        <v>1381</v>
      </c>
      <c r="G133" s="126" t="s">
        <v>176</v>
      </c>
      <c r="H133" s="127">
        <v>3</v>
      </c>
      <c r="I133" s="294"/>
      <c r="J133" s="128">
        <f t="shared" ref="J133:J136" si="13">ROUND(I133*H133,2)</f>
        <v>0</v>
      </c>
      <c r="K133" s="125" t="s">
        <v>19</v>
      </c>
      <c r="L133" s="18"/>
      <c r="M133" s="129" t="s">
        <v>19</v>
      </c>
      <c r="N133" s="130" t="s">
        <v>44</v>
      </c>
      <c r="O133" s="17"/>
      <c r="P133" s="131">
        <f t="shared" ref="P133:P136" si="14">O133*H133</f>
        <v>0</v>
      </c>
      <c r="Q133" s="131">
        <v>0</v>
      </c>
      <c r="R133" s="131">
        <f t="shared" ref="R133:R136" si="15">Q133*H133</f>
        <v>0</v>
      </c>
      <c r="S133" s="131">
        <v>0</v>
      </c>
      <c r="T133" s="132">
        <f t="shared" ref="T133:T136" si="16">S133*H133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33" t="s">
        <v>245</v>
      </c>
      <c r="AS133" s="17"/>
      <c r="AT133" s="133" t="s">
        <v>150</v>
      </c>
      <c r="AU133" s="133" t="s">
        <v>83</v>
      </c>
      <c r="AV133" s="17"/>
      <c r="AW133" s="17"/>
      <c r="AX133" s="17"/>
      <c r="AY133" s="3" t="s">
        <v>147</v>
      </c>
      <c r="AZ133" s="17"/>
      <c r="BA133" s="17"/>
      <c r="BB133" s="17"/>
      <c r="BC133" s="17"/>
      <c r="BD133" s="17"/>
      <c r="BE133" s="134">
        <f t="shared" ref="BE133:BE136" si="17">IF(N133="základní",J133,0)</f>
        <v>0</v>
      </c>
      <c r="BF133" s="134">
        <f t="shared" ref="BF133:BF136" si="18">IF(N133="snížená",J133,0)</f>
        <v>0</v>
      </c>
      <c r="BG133" s="134">
        <f t="shared" ref="BG133:BG136" si="19">IF(N133="zákl. přenesená",J133,0)</f>
        <v>0</v>
      </c>
      <c r="BH133" s="134">
        <f t="shared" ref="BH133:BH136" si="20">IF(N133="sníž. přenesená",J133,0)</f>
        <v>0</v>
      </c>
      <c r="BI133" s="134">
        <f t="shared" ref="BI133:BI136" si="21">IF(N133="nulová",J133,0)</f>
        <v>0</v>
      </c>
      <c r="BJ133" s="3" t="s">
        <v>81</v>
      </c>
      <c r="BK133" s="134">
        <f t="shared" ref="BK133:BK136" si="22">ROUND(I133*H133,2)</f>
        <v>0</v>
      </c>
      <c r="BL133" s="3" t="s">
        <v>245</v>
      </c>
      <c r="BM133" s="133" t="s">
        <v>567</v>
      </c>
    </row>
    <row r="134" spans="1:65" ht="16.5" customHeight="1">
      <c r="A134" s="17"/>
      <c r="B134" s="18"/>
      <c r="C134" s="123" t="s">
        <v>321</v>
      </c>
      <c r="D134" s="123" t="s">
        <v>150</v>
      </c>
      <c r="E134" s="124" t="s">
        <v>1382</v>
      </c>
      <c r="F134" s="125" t="s">
        <v>1383</v>
      </c>
      <c r="G134" s="126" t="s">
        <v>176</v>
      </c>
      <c r="H134" s="127">
        <v>2</v>
      </c>
      <c r="I134" s="294"/>
      <c r="J134" s="128">
        <f t="shared" si="13"/>
        <v>0</v>
      </c>
      <c r="K134" s="125" t="s">
        <v>19</v>
      </c>
      <c r="L134" s="18"/>
      <c r="M134" s="129" t="s">
        <v>19</v>
      </c>
      <c r="N134" s="130" t="s">
        <v>44</v>
      </c>
      <c r="O134" s="17"/>
      <c r="P134" s="131">
        <f t="shared" si="14"/>
        <v>0</v>
      </c>
      <c r="Q134" s="131">
        <v>0</v>
      </c>
      <c r="R134" s="131">
        <f t="shared" si="15"/>
        <v>0</v>
      </c>
      <c r="S134" s="131">
        <v>0</v>
      </c>
      <c r="T134" s="132">
        <f t="shared" si="16"/>
        <v>0</v>
      </c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33" t="s">
        <v>245</v>
      </c>
      <c r="AS134" s="17"/>
      <c r="AT134" s="133" t="s">
        <v>150</v>
      </c>
      <c r="AU134" s="133" t="s">
        <v>83</v>
      </c>
      <c r="AV134" s="17"/>
      <c r="AW134" s="17"/>
      <c r="AX134" s="17"/>
      <c r="AY134" s="3" t="s">
        <v>147</v>
      </c>
      <c r="AZ134" s="17"/>
      <c r="BA134" s="17"/>
      <c r="BB134" s="17"/>
      <c r="BC134" s="17"/>
      <c r="BD134" s="17"/>
      <c r="BE134" s="134">
        <f t="shared" si="17"/>
        <v>0</v>
      </c>
      <c r="BF134" s="134">
        <f t="shared" si="18"/>
        <v>0</v>
      </c>
      <c r="BG134" s="134">
        <f t="shared" si="19"/>
        <v>0</v>
      </c>
      <c r="BH134" s="134">
        <f t="shared" si="20"/>
        <v>0</v>
      </c>
      <c r="BI134" s="134">
        <f t="shared" si="21"/>
        <v>0</v>
      </c>
      <c r="BJ134" s="3" t="s">
        <v>81</v>
      </c>
      <c r="BK134" s="134">
        <f t="shared" si="22"/>
        <v>0</v>
      </c>
      <c r="BL134" s="3" t="s">
        <v>245</v>
      </c>
      <c r="BM134" s="133" t="s">
        <v>577</v>
      </c>
    </row>
    <row r="135" spans="1:65" ht="16.5" customHeight="1">
      <c r="A135" s="17"/>
      <c r="B135" s="18"/>
      <c r="C135" s="123" t="s">
        <v>453</v>
      </c>
      <c r="D135" s="123" t="s">
        <v>150</v>
      </c>
      <c r="E135" s="124" t="s">
        <v>1384</v>
      </c>
      <c r="F135" s="125" t="s">
        <v>1385</v>
      </c>
      <c r="G135" s="126" t="s">
        <v>176</v>
      </c>
      <c r="H135" s="127">
        <v>2</v>
      </c>
      <c r="I135" s="294"/>
      <c r="J135" s="128">
        <f t="shared" si="13"/>
        <v>0</v>
      </c>
      <c r="K135" s="125" t="s">
        <v>19</v>
      </c>
      <c r="L135" s="18"/>
      <c r="M135" s="129" t="s">
        <v>19</v>
      </c>
      <c r="N135" s="130" t="s">
        <v>44</v>
      </c>
      <c r="O135" s="17"/>
      <c r="P135" s="131">
        <f t="shared" si="14"/>
        <v>0</v>
      </c>
      <c r="Q135" s="131">
        <v>0</v>
      </c>
      <c r="R135" s="131">
        <f t="shared" si="15"/>
        <v>0</v>
      </c>
      <c r="S135" s="131">
        <v>0</v>
      </c>
      <c r="T135" s="132">
        <f t="shared" si="16"/>
        <v>0</v>
      </c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33" t="s">
        <v>245</v>
      </c>
      <c r="AS135" s="17"/>
      <c r="AT135" s="133" t="s">
        <v>150</v>
      </c>
      <c r="AU135" s="133" t="s">
        <v>83</v>
      </c>
      <c r="AV135" s="17"/>
      <c r="AW135" s="17"/>
      <c r="AX135" s="17"/>
      <c r="AY135" s="3" t="s">
        <v>147</v>
      </c>
      <c r="AZ135" s="17"/>
      <c r="BA135" s="17"/>
      <c r="BB135" s="17"/>
      <c r="BC135" s="17"/>
      <c r="BD135" s="17"/>
      <c r="BE135" s="134">
        <f t="shared" si="17"/>
        <v>0</v>
      </c>
      <c r="BF135" s="134">
        <f t="shared" si="18"/>
        <v>0</v>
      </c>
      <c r="BG135" s="134">
        <f t="shared" si="19"/>
        <v>0</v>
      </c>
      <c r="BH135" s="134">
        <f t="shared" si="20"/>
        <v>0</v>
      </c>
      <c r="BI135" s="134">
        <f t="shared" si="21"/>
        <v>0</v>
      </c>
      <c r="BJ135" s="3" t="s">
        <v>81</v>
      </c>
      <c r="BK135" s="134">
        <f t="shared" si="22"/>
        <v>0</v>
      </c>
      <c r="BL135" s="3" t="s">
        <v>245</v>
      </c>
      <c r="BM135" s="133" t="s">
        <v>589</v>
      </c>
    </row>
    <row r="136" spans="1:65" ht="16.5" customHeight="1">
      <c r="A136" s="17"/>
      <c r="B136" s="18"/>
      <c r="C136" s="123" t="s">
        <v>457</v>
      </c>
      <c r="D136" s="123" t="s">
        <v>150</v>
      </c>
      <c r="E136" s="124" t="s">
        <v>1286</v>
      </c>
      <c r="F136" s="125" t="s">
        <v>1287</v>
      </c>
      <c r="G136" s="126" t="s">
        <v>214</v>
      </c>
      <c r="H136" s="127">
        <v>8.9999999999999993E-3</v>
      </c>
      <c r="I136" s="294"/>
      <c r="J136" s="128">
        <f t="shared" si="13"/>
        <v>0</v>
      </c>
      <c r="K136" s="125" t="s">
        <v>19</v>
      </c>
      <c r="L136" s="18"/>
      <c r="M136" s="129" t="s">
        <v>19</v>
      </c>
      <c r="N136" s="130" t="s">
        <v>44</v>
      </c>
      <c r="O136" s="17"/>
      <c r="P136" s="131">
        <f t="shared" si="14"/>
        <v>0</v>
      </c>
      <c r="Q136" s="131">
        <v>0</v>
      </c>
      <c r="R136" s="131">
        <f t="shared" si="15"/>
        <v>0</v>
      </c>
      <c r="S136" s="131">
        <v>0</v>
      </c>
      <c r="T136" s="132">
        <f t="shared" si="16"/>
        <v>0</v>
      </c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33" t="s">
        <v>245</v>
      </c>
      <c r="AS136" s="17"/>
      <c r="AT136" s="133" t="s">
        <v>150</v>
      </c>
      <c r="AU136" s="133" t="s">
        <v>83</v>
      </c>
      <c r="AV136" s="17"/>
      <c r="AW136" s="17"/>
      <c r="AX136" s="17"/>
      <c r="AY136" s="3" t="s">
        <v>147</v>
      </c>
      <c r="AZ136" s="17"/>
      <c r="BA136" s="17"/>
      <c r="BB136" s="17"/>
      <c r="BC136" s="17"/>
      <c r="BD136" s="17"/>
      <c r="BE136" s="134">
        <f t="shared" si="17"/>
        <v>0</v>
      </c>
      <c r="BF136" s="134">
        <f t="shared" si="18"/>
        <v>0</v>
      </c>
      <c r="BG136" s="134">
        <f t="shared" si="19"/>
        <v>0</v>
      </c>
      <c r="BH136" s="134">
        <f t="shared" si="20"/>
        <v>0</v>
      </c>
      <c r="BI136" s="134">
        <f t="shared" si="21"/>
        <v>0</v>
      </c>
      <c r="BJ136" s="3" t="s">
        <v>81</v>
      </c>
      <c r="BK136" s="134">
        <f t="shared" si="22"/>
        <v>0</v>
      </c>
      <c r="BL136" s="3" t="s">
        <v>245</v>
      </c>
      <c r="BM136" s="133" t="s">
        <v>600</v>
      </c>
    </row>
    <row r="137" spans="1:65" ht="15.75" customHeight="1">
      <c r="A137" s="17"/>
      <c r="B137" s="18"/>
      <c r="C137" s="17"/>
      <c r="D137" s="140" t="s">
        <v>391</v>
      </c>
      <c r="E137" s="17"/>
      <c r="F137" s="171" t="s">
        <v>1288</v>
      </c>
      <c r="G137" s="17"/>
      <c r="H137" s="17"/>
      <c r="I137" s="17"/>
      <c r="J137" s="17"/>
      <c r="K137" s="17"/>
      <c r="L137" s="18"/>
      <c r="M137" s="137"/>
      <c r="N137" s="17"/>
      <c r="O137" s="17"/>
      <c r="P137" s="17"/>
      <c r="Q137" s="17"/>
      <c r="R137" s="17"/>
      <c r="S137" s="17"/>
      <c r="T137" s="41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3" t="s">
        <v>391</v>
      </c>
      <c r="AU137" s="3" t="s">
        <v>83</v>
      </c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</row>
    <row r="138" spans="1:65" ht="22.5" customHeight="1">
      <c r="A138" s="111"/>
      <c r="B138" s="112"/>
      <c r="C138" s="111"/>
      <c r="D138" s="113" t="s">
        <v>72</v>
      </c>
      <c r="E138" s="121" t="s">
        <v>1386</v>
      </c>
      <c r="F138" s="121" t="s">
        <v>1387</v>
      </c>
      <c r="G138" s="111"/>
      <c r="H138" s="111"/>
      <c r="I138" s="111"/>
      <c r="J138" s="122">
        <f>BK138</f>
        <v>0</v>
      </c>
      <c r="K138" s="111"/>
      <c r="L138" s="112"/>
      <c r="M138" s="116"/>
      <c r="N138" s="111"/>
      <c r="O138" s="111"/>
      <c r="P138" s="117">
        <f>SUM(P139:P144)</f>
        <v>0</v>
      </c>
      <c r="Q138" s="111"/>
      <c r="R138" s="117">
        <f>SUM(R139:R144)</f>
        <v>0</v>
      </c>
      <c r="S138" s="111"/>
      <c r="T138" s="118">
        <f>SUM(T139:T144)</f>
        <v>0</v>
      </c>
      <c r="U138" s="111"/>
      <c r="V138" s="111"/>
      <c r="W138" s="111"/>
      <c r="X138" s="111"/>
      <c r="Y138" s="111"/>
      <c r="Z138" s="111"/>
      <c r="AA138" s="111"/>
      <c r="AB138" s="111"/>
      <c r="AC138" s="111"/>
      <c r="AD138" s="111"/>
      <c r="AE138" s="111"/>
      <c r="AF138" s="111"/>
      <c r="AG138" s="111"/>
      <c r="AH138" s="111"/>
      <c r="AI138" s="111"/>
      <c r="AJ138" s="111"/>
      <c r="AK138" s="111"/>
      <c r="AL138" s="111"/>
      <c r="AM138" s="111"/>
      <c r="AN138" s="111"/>
      <c r="AO138" s="111"/>
      <c r="AP138" s="111"/>
      <c r="AQ138" s="111"/>
      <c r="AR138" s="113" t="s">
        <v>83</v>
      </c>
      <c r="AS138" s="111"/>
      <c r="AT138" s="119" t="s">
        <v>72</v>
      </c>
      <c r="AU138" s="119" t="s">
        <v>81</v>
      </c>
      <c r="AV138" s="111"/>
      <c r="AW138" s="111"/>
      <c r="AX138" s="111"/>
      <c r="AY138" s="113" t="s">
        <v>147</v>
      </c>
      <c r="AZ138" s="111"/>
      <c r="BA138" s="111"/>
      <c r="BB138" s="111"/>
      <c r="BC138" s="111"/>
      <c r="BD138" s="111"/>
      <c r="BE138" s="111"/>
      <c r="BF138" s="111"/>
      <c r="BG138" s="111"/>
      <c r="BH138" s="111"/>
      <c r="BI138" s="111"/>
      <c r="BJ138" s="111"/>
      <c r="BK138" s="120">
        <f>SUM(BK139:BK144)</f>
        <v>0</v>
      </c>
      <c r="BL138" s="111"/>
      <c r="BM138" s="111"/>
    </row>
    <row r="139" spans="1:65" ht="24" customHeight="1">
      <c r="A139" s="17"/>
      <c r="B139" s="18"/>
      <c r="C139" s="123" t="s">
        <v>461</v>
      </c>
      <c r="D139" s="123" t="s">
        <v>150</v>
      </c>
      <c r="E139" s="124" t="s">
        <v>1388</v>
      </c>
      <c r="F139" s="125" t="s">
        <v>1389</v>
      </c>
      <c r="G139" s="126" t="s">
        <v>176</v>
      </c>
      <c r="H139" s="127">
        <v>42</v>
      </c>
      <c r="I139" s="294"/>
      <c r="J139" s="128">
        <f t="shared" ref="J139:J144" si="23">ROUND(I139*H139,2)</f>
        <v>0</v>
      </c>
      <c r="K139" s="125" t="s">
        <v>19</v>
      </c>
      <c r="L139" s="18"/>
      <c r="M139" s="129" t="s">
        <v>19</v>
      </c>
      <c r="N139" s="130" t="s">
        <v>44</v>
      </c>
      <c r="O139" s="17"/>
      <c r="P139" s="131">
        <f t="shared" ref="P139:P144" si="24">O139*H139</f>
        <v>0</v>
      </c>
      <c r="Q139" s="131">
        <v>0</v>
      </c>
      <c r="R139" s="131">
        <f t="shared" ref="R139:R144" si="25">Q139*H139</f>
        <v>0</v>
      </c>
      <c r="S139" s="131">
        <v>0</v>
      </c>
      <c r="T139" s="132">
        <f t="shared" ref="T139:T144" si="26">S139*H139</f>
        <v>0</v>
      </c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33" t="s">
        <v>245</v>
      </c>
      <c r="AS139" s="17"/>
      <c r="AT139" s="133" t="s">
        <v>150</v>
      </c>
      <c r="AU139" s="133" t="s">
        <v>83</v>
      </c>
      <c r="AV139" s="17"/>
      <c r="AW139" s="17"/>
      <c r="AX139" s="17"/>
      <c r="AY139" s="3" t="s">
        <v>147</v>
      </c>
      <c r="AZ139" s="17"/>
      <c r="BA139" s="17"/>
      <c r="BB139" s="17"/>
      <c r="BC139" s="17"/>
      <c r="BD139" s="17"/>
      <c r="BE139" s="134">
        <f t="shared" ref="BE139:BE144" si="27">IF(N139="základní",J139,0)</f>
        <v>0</v>
      </c>
      <c r="BF139" s="134">
        <f t="shared" ref="BF139:BF144" si="28">IF(N139="snížená",J139,0)</f>
        <v>0</v>
      </c>
      <c r="BG139" s="134">
        <f t="shared" ref="BG139:BG144" si="29">IF(N139="zákl. přenesená",J139,0)</f>
        <v>0</v>
      </c>
      <c r="BH139" s="134">
        <f t="shared" ref="BH139:BH144" si="30">IF(N139="sníž. přenesená",J139,0)</f>
        <v>0</v>
      </c>
      <c r="BI139" s="134">
        <f t="shared" ref="BI139:BI144" si="31">IF(N139="nulová",J139,0)</f>
        <v>0</v>
      </c>
      <c r="BJ139" s="3" t="s">
        <v>81</v>
      </c>
      <c r="BK139" s="134">
        <f t="shared" ref="BK139:BK144" si="32">ROUND(I139*H139,2)</f>
        <v>0</v>
      </c>
      <c r="BL139" s="3" t="s">
        <v>245</v>
      </c>
      <c r="BM139" s="133" t="s">
        <v>610</v>
      </c>
    </row>
    <row r="140" spans="1:65" ht="24" customHeight="1">
      <c r="A140" s="17"/>
      <c r="B140" s="18"/>
      <c r="C140" s="123" t="s">
        <v>435</v>
      </c>
      <c r="D140" s="123" t="s">
        <v>150</v>
      </c>
      <c r="E140" s="124" t="s">
        <v>1390</v>
      </c>
      <c r="F140" s="125" t="s">
        <v>1391</v>
      </c>
      <c r="G140" s="126" t="s">
        <v>176</v>
      </c>
      <c r="H140" s="127">
        <v>5</v>
      </c>
      <c r="I140" s="294"/>
      <c r="J140" s="128">
        <f t="shared" si="23"/>
        <v>0</v>
      </c>
      <c r="K140" s="125" t="s">
        <v>19</v>
      </c>
      <c r="L140" s="18"/>
      <c r="M140" s="129" t="s">
        <v>19</v>
      </c>
      <c r="N140" s="130" t="s">
        <v>44</v>
      </c>
      <c r="O140" s="17"/>
      <c r="P140" s="131">
        <f t="shared" si="24"/>
        <v>0</v>
      </c>
      <c r="Q140" s="131">
        <v>0</v>
      </c>
      <c r="R140" s="131">
        <f t="shared" si="25"/>
        <v>0</v>
      </c>
      <c r="S140" s="131">
        <v>0</v>
      </c>
      <c r="T140" s="132">
        <f t="shared" si="26"/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33" t="s">
        <v>245</v>
      </c>
      <c r="AS140" s="17"/>
      <c r="AT140" s="133" t="s">
        <v>150</v>
      </c>
      <c r="AU140" s="133" t="s">
        <v>83</v>
      </c>
      <c r="AV140" s="17"/>
      <c r="AW140" s="17"/>
      <c r="AX140" s="17"/>
      <c r="AY140" s="3" t="s">
        <v>147</v>
      </c>
      <c r="AZ140" s="17"/>
      <c r="BA140" s="17"/>
      <c r="BB140" s="17"/>
      <c r="BC140" s="17"/>
      <c r="BD140" s="17"/>
      <c r="BE140" s="134">
        <f t="shared" si="27"/>
        <v>0</v>
      </c>
      <c r="BF140" s="134">
        <f t="shared" si="28"/>
        <v>0</v>
      </c>
      <c r="BG140" s="134">
        <f t="shared" si="29"/>
        <v>0</v>
      </c>
      <c r="BH140" s="134">
        <f t="shared" si="30"/>
        <v>0</v>
      </c>
      <c r="BI140" s="134">
        <f t="shared" si="31"/>
        <v>0</v>
      </c>
      <c r="BJ140" s="3" t="s">
        <v>81</v>
      </c>
      <c r="BK140" s="134">
        <f t="shared" si="32"/>
        <v>0</v>
      </c>
      <c r="BL140" s="3" t="s">
        <v>245</v>
      </c>
      <c r="BM140" s="133" t="s">
        <v>620</v>
      </c>
    </row>
    <row r="141" spans="1:65" ht="16.5" customHeight="1">
      <c r="A141" s="17"/>
      <c r="B141" s="18"/>
      <c r="C141" s="123" t="s">
        <v>469</v>
      </c>
      <c r="D141" s="123" t="s">
        <v>150</v>
      </c>
      <c r="E141" s="124" t="s">
        <v>1392</v>
      </c>
      <c r="F141" s="125" t="s">
        <v>1393</v>
      </c>
      <c r="G141" s="126" t="s">
        <v>176</v>
      </c>
      <c r="H141" s="127">
        <v>2</v>
      </c>
      <c r="I141" s="294"/>
      <c r="J141" s="128">
        <f t="shared" si="23"/>
        <v>0</v>
      </c>
      <c r="K141" s="125" t="s">
        <v>19</v>
      </c>
      <c r="L141" s="18"/>
      <c r="M141" s="129" t="s">
        <v>19</v>
      </c>
      <c r="N141" s="130" t="s">
        <v>44</v>
      </c>
      <c r="O141" s="17"/>
      <c r="P141" s="131">
        <f t="shared" si="24"/>
        <v>0</v>
      </c>
      <c r="Q141" s="131">
        <v>0</v>
      </c>
      <c r="R141" s="131">
        <f t="shared" si="25"/>
        <v>0</v>
      </c>
      <c r="S141" s="131">
        <v>0</v>
      </c>
      <c r="T141" s="132">
        <f t="shared" si="26"/>
        <v>0</v>
      </c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33" t="s">
        <v>245</v>
      </c>
      <c r="AS141" s="17"/>
      <c r="AT141" s="133" t="s">
        <v>150</v>
      </c>
      <c r="AU141" s="133" t="s">
        <v>83</v>
      </c>
      <c r="AV141" s="17"/>
      <c r="AW141" s="17"/>
      <c r="AX141" s="17"/>
      <c r="AY141" s="3" t="s">
        <v>147</v>
      </c>
      <c r="AZ141" s="17"/>
      <c r="BA141" s="17"/>
      <c r="BB141" s="17"/>
      <c r="BC141" s="17"/>
      <c r="BD141" s="17"/>
      <c r="BE141" s="134">
        <f t="shared" si="27"/>
        <v>0</v>
      </c>
      <c r="BF141" s="134">
        <f t="shared" si="28"/>
        <v>0</v>
      </c>
      <c r="BG141" s="134">
        <f t="shared" si="29"/>
        <v>0</v>
      </c>
      <c r="BH141" s="134">
        <f t="shared" si="30"/>
        <v>0</v>
      </c>
      <c r="BI141" s="134">
        <f t="shared" si="31"/>
        <v>0</v>
      </c>
      <c r="BJ141" s="3" t="s">
        <v>81</v>
      </c>
      <c r="BK141" s="134">
        <f t="shared" si="32"/>
        <v>0</v>
      </c>
      <c r="BL141" s="3" t="s">
        <v>245</v>
      </c>
      <c r="BM141" s="133" t="s">
        <v>631</v>
      </c>
    </row>
    <row r="142" spans="1:65" ht="16.5" customHeight="1">
      <c r="A142" s="17"/>
      <c r="B142" s="18"/>
      <c r="C142" s="123" t="s">
        <v>474</v>
      </c>
      <c r="D142" s="123" t="s">
        <v>150</v>
      </c>
      <c r="E142" s="124" t="s">
        <v>1394</v>
      </c>
      <c r="F142" s="125" t="s">
        <v>1395</v>
      </c>
      <c r="G142" s="126" t="s">
        <v>176</v>
      </c>
      <c r="H142" s="127">
        <v>2</v>
      </c>
      <c r="I142" s="294"/>
      <c r="J142" s="128">
        <f t="shared" si="23"/>
        <v>0</v>
      </c>
      <c r="K142" s="125" t="s">
        <v>19</v>
      </c>
      <c r="L142" s="18"/>
      <c r="M142" s="129" t="s">
        <v>19</v>
      </c>
      <c r="N142" s="130" t="s">
        <v>44</v>
      </c>
      <c r="O142" s="17"/>
      <c r="P142" s="131">
        <f t="shared" si="24"/>
        <v>0</v>
      </c>
      <c r="Q142" s="131">
        <v>0</v>
      </c>
      <c r="R142" s="131">
        <f t="shared" si="25"/>
        <v>0</v>
      </c>
      <c r="S142" s="131">
        <v>0</v>
      </c>
      <c r="T142" s="132">
        <f t="shared" si="26"/>
        <v>0</v>
      </c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  <c r="AQ142" s="17"/>
      <c r="AR142" s="133" t="s">
        <v>245</v>
      </c>
      <c r="AS142" s="17"/>
      <c r="AT142" s="133" t="s">
        <v>150</v>
      </c>
      <c r="AU142" s="133" t="s">
        <v>83</v>
      </c>
      <c r="AV142" s="17"/>
      <c r="AW142" s="17"/>
      <c r="AX142" s="17"/>
      <c r="AY142" s="3" t="s">
        <v>147</v>
      </c>
      <c r="AZ142" s="17"/>
      <c r="BA142" s="17"/>
      <c r="BB142" s="17"/>
      <c r="BC142" s="17"/>
      <c r="BD142" s="17"/>
      <c r="BE142" s="134">
        <f t="shared" si="27"/>
        <v>0</v>
      </c>
      <c r="BF142" s="134">
        <f t="shared" si="28"/>
        <v>0</v>
      </c>
      <c r="BG142" s="134">
        <f t="shared" si="29"/>
        <v>0</v>
      </c>
      <c r="BH142" s="134">
        <f t="shared" si="30"/>
        <v>0</v>
      </c>
      <c r="BI142" s="134">
        <f t="shared" si="31"/>
        <v>0</v>
      </c>
      <c r="BJ142" s="3" t="s">
        <v>81</v>
      </c>
      <c r="BK142" s="134">
        <f t="shared" si="32"/>
        <v>0</v>
      </c>
      <c r="BL142" s="3" t="s">
        <v>245</v>
      </c>
      <c r="BM142" s="133" t="s">
        <v>641</v>
      </c>
    </row>
    <row r="143" spans="1:65" ht="16.5" customHeight="1">
      <c r="A143" s="17"/>
      <c r="B143" s="18"/>
      <c r="C143" s="123" t="s">
        <v>478</v>
      </c>
      <c r="D143" s="123" t="s">
        <v>150</v>
      </c>
      <c r="E143" s="124" t="s">
        <v>1396</v>
      </c>
      <c r="F143" s="125" t="s">
        <v>1397</v>
      </c>
      <c r="G143" s="126" t="s">
        <v>176</v>
      </c>
      <c r="H143" s="127">
        <v>1</v>
      </c>
      <c r="I143" s="294"/>
      <c r="J143" s="128">
        <f t="shared" si="23"/>
        <v>0</v>
      </c>
      <c r="K143" s="125" t="s">
        <v>19</v>
      </c>
      <c r="L143" s="18"/>
      <c r="M143" s="129" t="s">
        <v>19</v>
      </c>
      <c r="N143" s="130" t="s">
        <v>44</v>
      </c>
      <c r="O143" s="17"/>
      <c r="P143" s="131">
        <f t="shared" si="24"/>
        <v>0</v>
      </c>
      <c r="Q143" s="131">
        <v>0</v>
      </c>
      <c r="R143" s="131">
        <f t="shared" si="25"/>
        <v>0</v>
      </c>
      <c r="S143" s="131">
        <v>0</v>
      </c>
      <c r="T143" s="132">
        <f t="shared" si="26"/>
        <v>0</v>
      </c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  <c r="AQ143" s="17"/>
      <c r="AR143" s="133" t="s">
        <v>245</v>
      </c>
      <c r="AS143" s="17"/>
      <c r="AT143" s="133" t="s">
        <v>150</v>
      </c>
      <c r="AU143" s="133" t="s">
        <v>83</v>
      </c>
      <c r="AV143" s="17"/>
      <c r="AW143" s="17"/>
      <c r="AX143" s="17"/>
      <c r="AY143" s="3" t="s">
        <v>147</v>
      </c>
      <c r="AZ143" s="17"/>
      <c r="BA143" s="17"/>
      <c r="BB143" s="17"/>
      <c r="BC143" s="17"/>
      <c r="BD143" s="17"/>
      <c r="BE143" s="134">
        <f t="shared" si="27"/>
        <v>0</v>
      </c>
      <c r="BF143" s="134">
        <f t="shared" si="28"/>
        <v>0</v>
      </c>
      <c r="BG143" s="134">
        <f t="shared" si="29"/>
        <v>0</v>
      </c>
      <c r="BH143" s="134">
        <f t="shared" si="30"/>
        <v>0</v>
      </c>
      <c r="BI143" s="134">
        <f t="shared" si="31"/>
        <v>0</v>
      </c>
      <c r="BJ143" s="3" t="s">
        <v>81</v>
      </c>
      <c r="BK143" s="134">
        <f t="shared" si="32"/>
        <v>0</v>
      </c>
      <c r="BL143" s="3" t="s">
        <v>245</v>
      </c>
      <c r="BM143" s="133" t="s">
        <v>1398</v>
      </c>
    </row>
    <row r="144" spans="1:65" ht="16.5" customHeight="1">
      <c r="A144" s="17"/>
      <c r="B144" s="18"/>
      <c r="C144" s="123" t="s">
        <v>483</v>
      </c>
      <c r="D144" s="123" t="s">
        <v>150</v>
      </c>
      <c r="E144" s="124" t="s">
        <v>1399</v>
      </c>
      <c r="F144" s="125" t="s">
        <v>1400</v>
      </c>
      <c r="G144" s="126" t="s">
        <v>214</v>
      </c>
      <c r="H144" s="127">
        <v>1.0999999999999999E-2</v>
      </c>
      <c r="I144" s="294"/>
      <c r="J144" s="128">
        <f t="shared" si="23"/>
        <v>0</v>
      </c>
      <c r="K144" s="125" t="s">
        <v>19</v>
      </c>
      <c r="L144" s="18"/>
      <c r="M144" s="129" t="s">
        <v>19</v>
      </c>
      <c r="N144" s="130" t="s">
        <v>44</v>
      </c>
      <c r="O144" s="17"/>
      <c r="P144" s="131">
        <f t="shared" si="24"/>
        <v>0</v>
      </c>
      <c r="Q144" s="131">
        <v>0</v>
      </c>
      <c r="R144" s="131">
        <f t="shared" si="25"/>
        <v>0</v>
      </c>
      <c r="S144" s="131">
        <v>0</v>
      </c>
      <c r="T144" s="132">
        <f t="shared" si="26"/>
        <v>0</v>
      </c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  <c r="AQ144" s="17"/>
      <c r="AR144" s="133" t="s">
        <v>245</v>
      </c>
      <c r="AS144" s="17"/>
      <c r="AT144" s="133" t="s">
        <v>150</v>
      </c>
      <c r="AU144" s="133" t="s">
        <v>83</v>
      </c>
      <c r="AV144" s="17"/>
      <c r="AW144" s="17"/>
      <c r="AX144" s="17"/>
      <c r="AY144" s="3" t="s">
        <v>147</v>
      </c>
      <c r="AZ144" s="17"/>
      <c r="BA144" s="17"/>
      <c r="BB144" s="17"/>
      <c r="BC144" s="17"/>
      <c r="BD144" s="17"/>
      <c r="BE144" s="134">
        <f t="shared" si="27"/>
        <v>0</v>
      </c>
      <c r="BF144" s="134">
        <f t="shared" si="28"/>
        <v>0</v>
      </c>
      <c r="BG144" s="134">
        <f t="shared" si="29"/>
        <v>0</v>
      </c>
      <c r="BH144" s="134">
        <f t="shared" si="30"/>
        <v>0</v>
      </c>
      <c r="BI144" s="134">
        <f t="shared" si="31"/>
        <v>0</v>
      </c>
      <c r="BJ144" s="3" t="s">
        <v>81</v>
      </c>
      <c r="BK144" s="134">
        <f t="shared" si="32"/>
        <v>0</v>
      </c>
      <c r="BL144" s="3" t="s">
        <v>245</v>
      </c>
      <c r="BM144" s="133" t="s">
        <v>651</v>
      </c>
    </row>
    <row r="145" spans="1:65" ht="22.5" customHeight="1">
      <c r="A145" s="111"/>
      <c r="B145" s="112"/>
      <c r="C145" s="111"/>
      <c r="D145" s="113" t="s">
        <v>72</v>
      </c>
      <c r="E145" s="121" t="s">
        <v>1289</v>
      </c>
      <c r="F145" s="121" t="s">
        <v>1290</v>
      </c>
      <c r="G145" s="111"/>
      <c r="H145" s="111"/>
      <c r="I145" s="111"/>
      <c r="J145" s="122">
        <f>BK145</f>
        <v>0</v>
      </c>
      <c r="K145" s="111"/>
      <c r="L145" s="112"/>
      <c r="M145" s="116"/>
      <c r="N145" s="111"/>
      <c r="O145" s="111"/>
      <c r="P145" s="117">
        <f>SUM(P146:P154)</f>
        <v>0</v>
      </c>
      <c r="Q145" s="111"/>
      <c r="R145" s="117">
        <f>SUM(R146:R154)</f>
        <v>0</v>
      </c>
      <c r="S145" s="111"/>
      <c r="T145" s="118">
        <f>SUM(T146:T154)</f>
        <v>0</v>
      </c>
      <c r="U145" s="111"/>
      <c r="V145" s="111"/>
      <c r="W145" s="111"/>
      <c r="X145" s="111"/>
      <c r="Y145" s="111"/>
      <c r="Z145" s="111"/>
      <c r="AA145" s="111"/>
      <c r="AB145" s="111"/>
      <c r="AC145" s="111"/>
      <c r="AD145" s="111"/>
      <c r="AE145" s="111"/>
      <c r="AF145" s="111"/>
      <c r="AG145" s="111"/>
      <c r="AH145" s="111"/>
      <c r="AI145" s="111"/>
      <c r="AJ145" s="111"/>
      <c r="AK145" s="111"/>
      <c r="AL145" s="111"/>
      <c r="AM145" s="111"/>
      <c r="AN145" s="111"/>
      <c r="AO145" s="111"/>
      <c r="AP145" s="111"/>
      <c r="AQ145" s="111"/>
      <c r="AR145" s="113" t="s">
        <v>81</v>
      </c>
      <c r="AS145" s="111"/>
      <c r="AT145" s="119" t="s">
        <v>72</v>
      </c>
      <c r="AU145" s="119" t="s">
        <v>81</v>
      </c>
      <c r="AV145" s="111"/>
      <c r="AW145" s="111"/>
      <c r="AX145" s="111"/>
      <c r="AY145" s="113" t="s">
        <v>147</v>
      </c>
      <c r="AZ145" s="111"/>
      <c r="BA145" s="111"/>
      <c r="BB145" s="111"/>
      <c r="BC145" s="111"/>
      <c r="BD145" s="111"/>
      <c r="BE145" s="111"/>
      <c r="BF145" s="111"/>
      <c r="BG145" s="111"/>
      <c r="BH145" s="111"/>
      <c r="BI145" s="111"/>
      <c r="BJ145" s="111"/>
      <c r="BK145" s="120">
        <f>SUM(BK146:BK154)</f>
        <v>0</v>
      </c>
      <c r="BL145" s="111"/>
      <c r="BM145" s="111"/>
    </row>
    <row r="146" spans="1:65" ht="16.5" customHeight="1">
      <c r="A146" s="17"/>
      <c r="B146" s="18"/>
      <c r="C146" s="123" t="s">
        <v>487</v>
      </c>
      <c r="D146" s="123" t="s">
        <v>150</v>
      </c>
      <c r="E146" s="124" t="s">
        <v>1401</v>
      </c>
      <c r="F146" s="125" t="s">
        <v>1402</v>
      </c>
      <c r="G146" s="126" t="s">
        <v>176</v>
      </c>
      <c r="H146" s="127">
        <v>22</v>
      </c>
      <c r="I146" s="294"/>
      <c r="J146" s="128">
        <f t="shared" ref="J146:J147" si="33">ROUND(I146*H146,2)</f>
        <v>0</v>
      </c>
      <c r="K146" s="125" t="s">
        <v>19</v>
      </c>
      <c r="L146" s="18"/>
      <c r="M146" s="129" t="s">
        <v>19</v>
      </c>
      <c r="N146" s="130" t="s">
        <v>44</v>
      </c>
      <c r="O146" s="17"/>
      <c r="P146" s="131">
        <f t="shared" ref="P146:P147" si="34">O146*H146</f>
        <v>0</v>
      </c>
      <c r="Q146" s="131">
        <v>0</v>
      </c>
      <c r="R146" s="131">
        <f t="shared" ref="R146:R147" si="35">Q146*H146</f>
        <v>0</v>
      </c>
      <c r="S146" s="131">
        <v>0</v>
      </c>
      <c r="T146" s="132">
        <f t="shared" ref="T146:T147" si="36">S146*H146</f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33" t="s">
        <v>155</v>
      </c>
      <c r="AS146" s="17"/>
      <c r="AT146" s="133" t="s">
        <v>150</v>
      </c>
      <c r="AU146" s="133" t="s">
        <v>83</v>
      </c>
      <c r="AV146" s="17"/>
      <c r="AW146" s="17"/>
      <c r="AX146" s="17"/>
      <c r="AY146" s="3" t="s">
        <v>147</v>
      </c>
      <c r="AZ146" s="17"/>
      <c r="BA146" s="17"/>
      <c r="BB146" s="17"/>
      <c r="BC146" s="17"/>
      <c r="BD146" s="17"/>
      <c r="BE146" s="134">
        <f t="shared" ref="BE146:BE147" si="37">IF(N146="základní",J146,0)</f>
        <v>0</v>
      </c>
      <c r="BF146" s="134">
        <f t="shared" ref="BF146:BF147" si="38">IF(N146="snížená",J146,0)</f>
        <v>0</v>
      </c>
      <c r="BG146" s="134">
        <f t="shared" ref="BG146:BG147" si="39">IF(N146="zákl. přenesená",J146,0)</f>
        <v>0</v>
      </c>
      <c r="BH146" s="134">
        <f t="shared" ref="BH146:BH147" si="40">IF(N146="sníž. přenesená",J146,0)</f>
        <v>0</v>
      </c>
      <c r="BI146" s="134">
        <f t="shared" ref="BI146:BI147" si="41">IF(N146="nulová",J146,0)</f>
        <v>0</v>
      </c>
      <c r="BJ146" s="3" t="s">
        <v>81</v>
      </c>
      <c r="BK146" s="134">
        <f t="shared" ref="BK146:BK147" si="42">ROUND(I146*H146,2)</f>
        <v>0</v>
      </c>
      <c r="BL146" s="3" t="s">
        <v>155</v>
      </c>
      <c r="BM146" s="133" t="s">
        <v>662</v>
      </c>
    </row>
    <row r="147" spans="1:65" ht="16.5" customHeight="1">
      <c r="A147" s="17"/>
      <c r="B147" s="18"/>
      <c r="C147" s="123" t="s">
        <v>492</v>
      </c>
      <c r="D147" s="123" t="s">
        <v>150</v>
      </c>
      <c r="E147" s="124" t="s">
        <v>1403</v>
      </c>
      <c r="F147" s="125" t="s">
        <v>1404</v>
      </c>
      <c r="G147" s="126" t="s">
        <v>188</v>
      </c>
      <c r="H147" s="127">
        <v>235</v>
      </c>
      <c r="I147" s="294"/>
      <c r="J147" s="128">
        <f t="shared" si="33"/>
        <v>0</v>
      </c>
      <c r="K147" s="125" t="s">
        <v>19</v>
      </c>
      <c r="L147" s="18"/>
      <c r="M147" s="129" t="s">
        <v>19</v>
      </c>
      <c r="N147" s="130" t="s">
        <v>44</v>
      </c>
      <c r="O147" s="17"/>
      <c r="P147" s="131">
        <f t="shared" si="34"/>
        <v>0</v>
      </c>
      <c r="Q147" s="131">
        <v>0</v>
      </c>
      <c r="R147" s="131">
        <f t="shared" si="35"/>
        <v>0</v>
      </c>
      <c r="S147" s="131">
        <v>0</v>
      </c>
      <c r="T147" s="132">
        <f t="shared" si="36"/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33" t="s">
        <v>155</v>
      </c>
      <c r="AS147" s="17"/>
      <c r="AT147" s="133" t="s">
        <v>150</v>
      </c>
      <c r="AU147" s="133" t="s">
        <v>83</v>
      </c>
      <c r="AV147" s="17"/>
      <c r="AW147" s="17"/>
      <c r="AX147" s="17"/>
      <c r="AY147" s="3" t="s">
        <v>147</v>
      </c>
      <c r="AZ147" s="17"/>
      <c r="BA147" s="17"/>
      <c r="BB147" s="17"/>
      <c r="BC147" s="17"/>
      <c r="BD147" s="17"/>
      <c r="BE147" s="134">
        <f t="shared" si="37"/>
        <v>0</v>
      </c>
      <c r="BF147" s="134">
        <f t="shared" si="38"/>
        <v>0</v>
      </c>
      <c r="BG147" s="134">
        <f t="shared" si="39"/>
        <v>0</v>
      </c>
      <c r="BH147" s="134">
        <f t="shared" si="40"/>
        <v>0</v>
      </c>
      <c r="BI147" s="134">
        <f t="shared" si="41"/>
        <v>0</v>
      </c>
      <c r="BJ147" s="3" t="s">
        <v>81</v>
      </c>
      <c r="BK147" s="134">
        <f t="shared" si="42"/>
        <v>0</v>
      </c>
      <c r="BL147" s="3" t="s">
        <v>155</v>
      </c>
      <c r="BM147" s="133" t="s">
        <v>676</v>
      </c>
    </row>
    <row r="148" spans="1:65" ht="15.75" customHeight="1">
      <c r="A148" s="17"/>
      <c r="B148" s="18"/>
      <c r="C148" s="17"/>
      <c r="D148" s="140" t="s">
        <v>391</v>
      </c>
      <c r="E148" s="17"/>
      <c r="F148" s="171" t="s">
        <v>1405</v>
      </c>
      <c r="G148" s="17"/>
      <c r="H148" s="17"/>
      <c r="I148" s="17"/>
      <c r="J148" s="17"/>
      <c r="K148" s="17"/>
      <c r="L148" s="18"/>
      <c r="M148" s="137"/>
      <c r="N148" s="17"/>
      <c r="O148" s="17"/>
      <c r="P148" s="17"/>
      <c r="Q148" s="17"/>
      <c r="R148" s="17"/>
      <c r="S148" s="17"/>
      <c r="T148" s="41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3" t="s">
        <v>391</v>
      </c>
      <c r="AU148" s="3" t="s">
        <v>83</v>
      </c>
      <c r="AV148" s="17"/>
      <c r="AW148" s="17"/>
      <c r="AX148" s="17"/>
      <c r="AY148" s="17"/>
      <c r="AZ148" s="17"/>
      <c r="BA148" s="17"/>
      <c r="BB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</row>
    <row r="149" spans="1:65" ht="16.5" customHeight="1">
      <c r="A149" s="17"/>
      <c r="B149" s="18"/>
      <c r="C149" s="123" t="s">
        <v>497</v>
      </c>
      <c r="D149" s="123" t="s">
        <v>150</v>
      </c>
      <c r="E149" s="124" t="s">
        <v>1406</v>
      </c>
      <c r="F149" s="125" t="s">
        <v>1407</v>
      </c>
      <c r="G149" s="126" t="s">
        <v>188</v>
      </c>
      <c r="H149" s="127">
        <v>56</v>
      </c>
      <c r="I149" s="294"/>
      <c r="J149" s="128">
        <f>ROUND(I149*H149,2)</f>
        <v>0</v>
      </c>
      <c r="K149" s="125" t="s">
        <v>19</v>
      </c>
      <c r="L149" s="18"/>
      <c r="M149" s="129" t="s">
        <v>19</v>
      </c>
      <c r="N149" s="130" t="s">
        <v>44</v>
      </c>
      <c r="O149" s="17"/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33" t="s">
        <v>155</v>
      </c>
      <c r="AS149" s="17"/>
      <c r="AT149" s="133" t="s">
        <v>150</v>
      </c>
      <c r="AU149" s="133" t="s">
        <v>83</v>
      </c>
      <c r="AV149" s="17"/>
      <c r="AW149" s="17"/>
      <c r="AX149" s="17"/>
      <c r="AY149" s="3" t="s">
        <v>147</v>
      </c>
      <c r="AZ149" s="17"/>
      <c r="BA149" s="17"/>
      <c r="BB149" s="17"/>
      <c r="BC149" s="17"/>
      <c r="BD149" s="17"/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3" t="s">
        <v>81</v>
      </c>
      <c r="BK149" s="134">
        <f>ROUND(I149*H149,2)</f>
        <v>0</v>
      </c>
      <c r="BL149" s="3" t="s">
        <v>155</v>
      </c>
      <c r="BM149" s="133" t="s">
        <v>688</v>
      </c>
    </row>
    <row r="150" spans="1:65" ht="15.75" customHeight="1">
      <c r="A150" s="17"/>
      <c r="B150" s="18"/>
      <c r="C150" s="17"/>
      <c r="D150" s="140" t="s">
        <v>391</v>
      </c>
      <c r="E150" s="17"/>
      <c r="F150" s="171" t="s">
        <v>1405</v>
      </c>
      <c r="G150" s="17"/>
      <c r="H150" s="17"/>
      <c r="I150" s="17"/>
      <c r="J150" s="17"/>
      <c r="K150" s="17"/>
      <c r="L150" s="18"/>
      <c r="M150" s="137"/>
      <c r="N150" s="17"/>
      <c r="O150" s="17"/>
      <c r="P150" s="17"/>
      <c r="Q150" s="17"/>
      <c r="R150" s="17"/>
      <c r="S150" s="17"/>
      <c r="T150" s="41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3" t="s">
        <v>391</v>
      </c>
      <c r="AU150" s="3" t="s">
        <v>83</v>
      </c>
      <c r="AV150" s="17"/>
      <c r="AW150" s="17"/>
      <c r="AX150" s="17"/>
      <c r="AY150" s="17"/>
      <c r="AZ150" s="17"/>
      <c r="BA150" s="17"/>
      <c r="BB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</row>
    <row r="151" spans="1:65" ht="16.5" customHeight="1">
      <c r="A151" s="17"/>
      <c r="B151" s="18"/>
      <c r="C151" s="123" t="s">
        <v>503</v>
      </c>
      <c r="D151" s="123" t="s">
        <v>150</v>
      </c>
      <c r="E151" s="124" t="s">
        <v>1408</v>
      </c>
      <c r="F151" s="125" t="s">
        <v>1409</v>
      </c>
      <c r="G151" s="126" t="s">
        <v>188</v>
      </c>
      <c r="H151" s="127">
        <v>10</v>
      </c>
      <c r="I151" s="294"/>
      <c r="J151" s="128">
        <f>ROUND(I151*H151,2)</f>
        <v>0</v>
      </c>
      <c r="K151" s="125" t="s">
        <v>19</v>
      </c>
      <c r="L151" s="18"/>
      <c r="M151" s="129" t="s">
        <v>19</v>
      </c>
      <c r="N151" s="130" t="s">
        <v>44</v>
      </c>
      <c r="O151" s="17"/>
      <c r="P151" s="131">
        <f>O151*H151</f>
        <v>0</v>
      </c>
      <c r="Q151" s="131">
        <v>0</v>
      </c>
      <c r="R151" s="131">
        <f>Q151*H151</f>
        <v>0</v>
      </c>
      <c r="S151" s="131">
        <v>0</v>
      </c>
      <c r="T151" s="132">
        <f>S151*H151</f>
        <v>0</v>
      </c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33" t="s">
        <v>155</v>
      </c>
      <c r="AS151" s="17"/>
      <c r="AT151" s="133" t="s">
        <v>150</v>
      </c>
      <c r="AU151" s="133" t="s">
        <v>83</v>
      </c>
      <c r="AV151" s="17"/>
      <c r="AW151" s="17"/>
      <c r="AX151" s="17"/>
      <c r="AY151" s="3" t="s">
        <v>147</v>
      </c>
      <c r="AZ151" s="17"/>
      <c r="BA151" s="17"/>
      <c r="BB151" s="17"/>
      <c r="BC151" s="17"/>
      <c r="BD151" s="17"/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3" t="s">
        <v>81</v>
      </c>
      <c r="BK151" s="134">
        <f>ROUND(I151*H151,2)</f>
        <v>0</v>
      </c>
      <c r="BL151" s="3" t="s">
        <v>155</v>
      </c>
      <c r="BM151" s="133" t="s">
        <v>699</v>
      </c>
    </row>
    <row r="152" spans="1:65" ht="15.75" customHeight="1">
      <c r="A152" s="17"/>
      <c r="B152" s="18"/>
      <c r="C152" s="17"/>
      <c r="D152" s="140" t="s">
        <v>391</v>
      </c>
      <c r="E152" s="17"/>
      <c r="F152" s="171" t="s">
        <v>1405</v>
      </c>
      <c r="G152" s="17"/>
      <c r="H152" s="17"/>
      <c r="I152" s="17"/>
      <c r="J152" s="17"/>
      <c r="K152" s="17"/>
      <c r="L152" s="18"/>
      <c r="M152" s="137"/>
      <c r="N152" s="17"/>
      <c r="O152" s="17"/>
      <c r="P152" s="17"/>
      <c r="Q152" s="17"/>
      <c r="R152" s="17"/>
      <c r="S152" s="17"/>
      <c r="T152" s="41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3" t="s">
        <v>391</v>
      </c>
      <c r="AU152" s="3" t="s">
        <v>83</v>
      </c>
      <c r="AV152" s="17"/>
      <c r="AW152" s="17"/>
      <c r="AX152" s="17"/>
      <c r="AY152" s="17"/>
      <c r="AZ152" s="17"/>
      <c r="BA152" s="17"/>
      <c r="BB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</row>
    <row r="153" spans="1:65" ht="16.5" customHeight="1">
      <c r="A153" s="17"/>
      <c r="B153" s="18"/>
      <c r="C153" s="123" t="s">
        <v>508</v>
      </c>
      <c r="D153" s="123" t="s">
        <v>150</v>
      </c>
      <c r="E153" s="124" t="s">
        <v>1410</v>
      </c>
      <c r="F153" s="125" t="s">
        <v>1411</v>
      </c>
      <c r="G153" s="126" t="s">
        <v>188</v>
      </c>
      <c r="H153" s="127">
        <v>301</v>
      </c>
      <c r="I153" s="294"/>
      <c r="J153" s="128">
        <f>ROUND(I153*H153,2)</f>
        <v>0</v>
      </c>
      <c r="K153" s="125" t="s">
        <v>19</v>
      </c>
      <c r="L153" s="18"/>
      <c r="M153" s="129" t="s">
        <v>19</v>
      </c>
      <c r="N153" s="130" t="s">
        <v>44</v>
      </c>
      <c r="O153" s="17"/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33" t="s">
        <v>155</v>
      </c>
      <c r="AS153" s="17"/>
      <c r="AT153" s="133" t="s">
        <v>150</v>
      </c>
      <c r="AU153" s="133" t="s">
        <v>83</v>
      </c>
      <c r="AV153" s="17"/>
      <c r="AW153" s="17"/>
      <c r="AX153" s="17"/>
      <c r="AY153" s="3" t="s">
        <v>147</v>
      </c>
      <c r="AZ153" s="17"/>
      <c r="BA153" s="17"/>
      <c r="BB153" s="17"/>
      <c r="BC153" s="17"/>
      <c r="BD153" s="17"/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3" t="s">
        <v>81</v>
      </c>
      <c r="BK153" s="134">
        <f>ROUND(I153*H153,2)</f>
        <v>0</v>
      </c>
      <c r="BL153" s="3" t="s">
        <v>155</v>
      </c>
      <c r="BM153" s="133" t="s">
        <v>770</v>
      </c>
    </row>
    <row r="154" spans="1:65" ht="15.75" customHeight="1">
      <c r="A154" s="17"/>
      <c r="B154" s="18"/>
      <c r="C154" s="17"/>
      <c r="D154" s="140" t="s">
        <v>391</v>
      </c>
      <c r="E154" s="17"/>
      <c r="F154" s="171" t="s">
        <v>1412</v>
      </c>
      <c r="G154" s="17"/>
      <c r="H154" s="17"/>
      <c r="I154" s="17"/>
      <c r="J154" s="17"/>
      <c r="K154" s="17"/>
      <c r="L154" s="18"/>
      <c r="M154" s="172"/>
      <c r="N154" s="173"/>
      <c r="O154" s="173"/>
      <c r="P154" s="173"/>
      <c r="Q154" s="173"/>
      <c r="R154" s="173"/>
      <c r="S154" s="173"/>
      <c r="T154" s="174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3" t="s">
        <v>391</v>
      </c>
      <c r="AU154" s="3" t="s">
        <v>83</v>
      </c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</row>
    <row r="155" spans="1:65" ht="6.75" customHeight="1">
      <c r="A155" s="17"/>
      <c r="B155" s="28"/>
      <c r="C155" s="29"/>
      <c r="D155" s="29"/>
      <c r="E155" s="29"/>
      <c r="F155" s="29"/>
      <c r="G155" s="29"/>
      <c r="H155" s="29"/>
      <c r="I155" s="29"/>
      <c r="J155" s="29"/>
      <c r="K155" s="29"/>
      <c r="L155" s="18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</row>
    <row r="156" spans="1:65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</row>
    <row r="157" spans="1:65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</row>
    <row r="158" spans="1:65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</row>
    <row r="159" spans="1:65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</row>
    <row r="160" spans="1:65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</row>
    <row r="161" spans="1:65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</row>
    <row r="162" spans="1:65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</row>
    <row r="163" spans="1:65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</row>
    <row r="164" spans="1:65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</row>
    <row r="165" spans="1: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</row>
    <row r="166" spans="1:65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</row>
    <row r="167" spans="1:65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</row>
    <row r="168" spans="1:65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</row>
    <row r="169" spans="1:65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</row>
    <row r="170" spans="1:65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</row>
    <row r="171" spans="1:65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</row>
    <row r="172" spans="1:65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</row>
    <row r="173" spans="1:65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</row>
    <row r="174" spans="1:65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</row>
    <row r="175" spans="1:6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</row>
    <row r="176" spans="1:65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</row>
    <row r="177" spans="1:65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</row>
    <row r="178" spans="1:65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</row>
    <row r="179" spans="1:65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wqcK6XjSKMtdfxpOqCMmwPlyCoDeMoj4E6D+vwVAZYgr1JViBoqY2Y3ybhwkWhShQ44IZQ+wKBA3Qsxl/9l14A==" saltValue="Zbqdd0B6OphbTLRJe7y/Zw==" spinCount="100000" sheet="1" objects="1" scenarios="1"/>
  <autoFilter ref="C83:K154" xr:uid="{00000000-0009-0000-0000-000008000000}"/>
  <mergeCells count="9">
    <mergeCell ref="E74:H74"/>
    <mergeCell ref="E76:H76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M1000"/>
  <sheetViews>
    <sheetView showGridLines="0" topLeftCell="A64" workbookViewId="0">
      <selection activeCell="I102" activeCellId="6" sqref="I86 I88 I90 I92 I94:I95 I98:I100 I102:I103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107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1413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ROUND(J83,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ROUND((SUM(BE83:BE103)),  2)</f>
        <v>0</v>
      </c>
      <c r="G33" s="17"/>
      <c r="H33" s="17"/>
      <c r="I33" s="81">
        <v>0.21</v>
      </c>
      <c r="J33" s="80">
        <f>ROUND(((SUM(BE83:BE103))*I33),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ROUND((SUM(BF83:BF103)),  2)</f>
        <v>0</v>
      </c>
      <c r="G34" s="17"/>
      <c r="H34" s="17"/>
      <c r="I34" s="81">
        <v>0.12</v>
      </c>
      <c r="J34" s="80">
        <f>ROUND(((SUM(BF83:BF103))*I34),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ROUND((SUM(BG83:BG103)),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ROUND((SUM(BH83:BH103)),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ROUND((SUM(BI83:BI103)),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09 - Vnitřní plynovod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J83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121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1414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1323</v>
      </c>
      <c r="E62" s="100"/>
      <c r="F62" s="100"/>
      <c r="G62" s="100"/>
      <c r="H62" s="100"/>
      <c r="I62" s="100"/>
      <c r="J62" s="101">
        <f>J97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1243</v>
      </c>
      <c r="E63" s="100"/>
      <c r="F63" s="100"/>
      <c r="G63" s="100"/>
      <c r="H63" s="100"/>
      <c r="I63" s="100"/>
      <c r="J63" s="101">
        <f>J101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21.75" customHeight="1">
      <c r="A64" s="17"/>
      <c r="B64" s="18"/>
      <c r="C64" s="17"/>
      <c r="D64" s="17"/>
      <c r="E64" s="17"/>
      <c r="F64" s="17"/>
      <c r="G64" s="17"/>
      <c r="H64" s="17"/>
      <c r="I64" s="17"/>
      <c r="J64" s="17"/>
      <c r="K64" s="17"/>
      <c r="L64" s="18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</row>
    <row r="65" spans="1:65" ht="6.75" customHeight="1">
      <c r="A65" s="17"/>
      <c r="B65" s="28"/>
      <c r="C65" s="29"/>
      <c r="D65" s="29"/>
      <c r="E65" s="29"/>
      <c r="F65" s="29"/>
      <c r="G65" s="29"/>
      <c r="H65" s="29"/>
      <c r="I65" s="29"/>
      <c r="J65" s="29"/>
      <c r="K65" s="29"/>
      <c r="L65" s="18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</row>
    <row r="66" spans="1:65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</row>
    <row r="67" spans="1:65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</row>
    <row r="68" spans="1:65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</row>
    <row r="69" spans="1:65" ht="6.75" customHeight="1">
      <c r="A69" s="17"/>
      <c r="B69" s="30"/>
      <c r="C69" s="31"/>
      <c r="D69" s="31"/>
      <c r="E69" s="31"/>
      <c r="F69" s="31"/>
      <c r="G69" s="31"/>
      <c r="H69" s="31"/>
      <c r="I69" s="31"/>
      <c r="J69" s="31"/>
      <c r="K69" s="31"/>
      <c r="L69" s="18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</row>
    <row r="70" spans="1:65" ht="24.75" customHeight="1">
      <c r="A70" s="17"/>
      <c r="B70" s="18"/>
      <c r="C70" s="7" t="s">
        <v>132</v>
      </c>
      <c r="D70" s="17"/>
      <c r="E70" s="17"/>
      <c r="F70" s="17"/>
      <c r="G70" s="17"/>
      <c r="H70" s="17"/>
      <c r="I70" s="17"/>
      <c r="J70" s="17"/>
      <c r="K70" s="17"/>
      <c r="L70" s="18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</row>
    <row r="71" spans="1:65" ht="6.75" customHeight="1">
      <c r="A71" s="17"/>
      <c r="B71" s="18"/>
      <c r="C71" s="17"/>
      <c r="D71" s="17"/>
      <c r="E71" s="17"/>
      <c r="F71" s="17"/>
      <c r="G71" s="17"/>
      <c r="H71" s="17"/>
      <c r="I71" s="17"/>
      <c r="J71" s="17"/>
      <c r="K71" s="17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12" customHeight="1">
      <c r="A72" s="17"/>
      <c r="B72" s="18"/>
      <c r="C72" s="13" t="s">
        <v>16</v>
      </c>
      <c r="D72" s="17"/>
      <c r="E72" s="17"/>
      <c r="F72" s="17"/>
      <c r="G72" s="17"/>
      <c r="H72" s="17"/>
      <c r="I72" s="17"/>
      <c r="J72" s="17"/>
      <c r="K72" s="17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16.5" customHeight="1">
      <c r="A73" s="17"/>
      <c r="B73" s="18"/>
      <c r="C73" s="17"/>
      <c r="D73" s="17"/>
      <c r="E73" s="283" t="str">
        <f>E7</f>
        <v>SO 01 - Revitalizace gastroprovozu</v>
      </c>
      <c r="F73" s="254"/>
      <c r="G73" s="254"/>
      <c r="H73" s="254"/>
      <c r="I73" s="17"/>
      <c r="J73" s="17"/>
      <c r="K73" s="17"/>
      <c r="L73" s="18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</row>
    <row r="74" spans="1:65" ht="12" customHeight="1">
      <c r="A74" s="17"/>
      <c r="B74" s="18"/>
      <c r="C74" s="13" t="s">
        <v>112</v>
      </c>
      <c r="D74" s="17"/>
      <c r="E74" s="17"/>
      <c r="F74" s="17"/>
      <c r="G74" s="17"/>
      <c r="H74" s="17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16.5" customHeight="1">
      <c r="A75" s="17"/>
      <c r="B75" s="18"/>
      <c r="C75" s="17"/>
      <c r="D75" s="17"/>
      <c r="E75" s="277" t="str">
        <f>E9</f>
        <v>09 - Vnitřní plynovod</v>
      </c>
      <c r="F75" s="254"/>
      <c r="G75" s="254"/>
      <c r="H75" s="254"/>
      <c r="I75" s="17"/>
      <c r="J75" s="17"/>
      <c r="K75" s="17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6.75" customHeight="1">
      <c r="A76" s="17"/>
      <c r="B76" s="18"/>
      <c r="C76" s="17"/>
      <c r="D76" s="17"/>
      <c r="E76" s="17"/>
      <c r="F76" s="17"/>
      <c r="G76" s="17"/>
      <c r="H76" s="17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12" customHeight="1">
      <c r="A77" s="17"/>
      <c r="B77" s="18"/>
      <c r="C77" s="13" t="s">
        <v>21</v>
      </c>
      <c r="D77" s="17"/>
      <c r="E77" s="17"/>
      <c r="F77" s="11" t="str">
        <f>F12</f>
        <v>Štefánikova 549/27</v>
      </c>
      <c r="G77" s="17"/>
      <c r="H77" s="17"/>
      <c r="I77" s="13" t="s">
        <v>23</v>
      </c>
      <c r="J77" s="38" t="str">
        <f>IF(J12="","",J12)</f>
        <v>21. 3. 2025</v>
      </c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6.75" customHeight="1">
      <c r="A78" s="17"/>
      <c r="B78" s="18"/>
      <c r="C78" s="17"/>
      <c r="D78" s="17"/>
      <c r="E78" s="17"/>
      <c r="F78" s="17"/>
      <c r="G78" s="17"/>
      <c r="H78" s="17"/>
      <c r="I78" s="17"/>
      <c r="J78" s="17"/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15" customHeight="1">
      <c r="A79" s="17"/>
      <c r="B79" s="18"/>
      <c r="C79" s="13" t="s">
        <v>25</v>
      </c>
      <c r="D79" s="17"/>
      <c r="E79" s="17"/>
      <c r="F79" s="11" t="str">
        <f>E15</f>
        <v>VOŠ, SŠ, ZŠ  a MŠ Hradec Králové, Štefánikova 549</v>
      </c>
      <c r="G79" s="17"/>
      <c r="H79" s="17"/>
      <c r="I79" s="13" t="s">
        <v>31</v>
      </c>
      <c r="J79" s="15" t="str">
        <f>E21</f>
        <v>Proiectura Dana s.r.o.</v>
      </c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5" customHeight="1">
      <c r="A80" s="17"/>
      <c r="B80" s="18"/>
      <c r="C80" s="13" t="s">
        <v>29</v>
      </c>
      <c r="D80" s="17"/>
      <c r="E80" s="17"/>
      <c r="F80" s="88" t="str">
        <f>IF(E18="","",E18)</f>
        <v>Vyplň údaj</v>
      </c>
      <c r="G80" s="17"/>
      <c r="H80" s="17"/>
      <c r="I80" s="13" t="s">
        <v>36</v>
      </c>
      <c r="J80" s="15" t="str">
        <f>E24</f>
        <v>Proiectura Dana s.r.o.</v>
      </c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9.75" customHeight="1">
      <c r="A81" s="17"/>
      <c r="B81" s="18"/>
      <c r="C81" s="17"/>
      <c r="D81" s="17"/>
      <c r="E81" s="17"/>
      <c r="F81" s="17"/>
      <c r="G81" s="17"/>
      <c r="H81" s="17"/>
      <c r="I81" s="17"/>
      <c r="J81" s="17"/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29.25" customHeight="1">
      <c r="A82" s="102"/>
      <c r="B82" s="103"/>
      <c r="C82" s="104" t="s">
        <v>133</v>
      </c>
      <c r="D82" s="105" t="s">
        <v>58</v>
      </c>
      <c r="E82" s="105" t="s">
        <v>54</v>
      </c>
      <c r="F82" s="105" t="s">
        <v>55</v>
      </c>
      <c r="G82" s="105" t="s">
        <v>134</v>
      </c>
      <c r="H82" s="105" t="s">
        <v>135</v>
      </c>
      <c r="I82" s="105" t="s">
        <v>136</v>
      </c>
      <c r="J82" s="105" t="s">
        <v>116</v>
      </c>
      <c r="K82" s="106" t="s">
        <v>137</v>
      </c>
      <c r="L82" s="103"/>
      <c r="M82" s="44" t="s">
        <v>19</v>
      </c>
      <c r="N82" s="45" t="s">
        <v>43</v>
      </c>
      <c r="O82" s="45" t="s">
        <v>138</v>
      </c>
      <c r="P82" s="45" t="s">
        <v>139</v>
      </c>
      <c r="Q82" s="45" t="s">
        <v>140</v>
      </c>
      <c r="R82" s="45" t="s">
        <v>141</v>
      </c>
      <c r="S82" s="45" t="s">
        <v>142</v>
      </c>
      <c r="T82" s="46" t="s">
        <v>143</v>
      </c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2"/>
      <c r="BD82" s="102"/>
      <c r="BE82" s="102"/>
      <c r="BF82" s="102"/>
      <c r="BG82" s="102"/>
      <c r="BH82" s="102"/>
      <c r="BI82" s="102"/>
      <c r="BJ82" s="102"/>
      <c r="BK82" s="102"/>
      <c r="BL82" s="102"/>
      <c r="BM82" s="102"/>
    </row>
    <row r="83" spans="1:65" ht="22.5" customHeight="1">
      <c r="A83" s="17"/>
      <c r="B83" s="18"/>
      <c r="C83" s="50" t="s">
        <v>144</v>
      </c>
      <c r="D83" s="17"/>
      <c r="E83" s="17"/>
      <c r="F83" s="17"/>
      <c r="G83" s="17"/>
      <c r="H83" s="17"/>
      <c r="I83" s="17"/>
      <c r="J83" s="107">
        <f t="shared" ref="J83:J85" si="2">BK83</f>
        <v>0</v>
      </c>
      <c r="K83" s="17"/>
      <c r="L83" s="18"/>
      <c r="M83" s="47"/>
      <c r="N83" s="39"/>
      <c r="O83" s="39"/>
      <c r="P83" s="108">
        <f>P84</f>
        <v>0</v>
      </c>
      <c r="Q83" s="39"/>
      <c r="R83" s="108">
        <f>R84</f>
        <v>0</v>
      </c>
      <c r="S83" s="39"/>
      <c r="T83" s="109">
        <f>T84</f>
        <v>0</v>
      </c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3" t="s">
        <v>72</v>
      </c>
      <c r="AU83" s="3" t="s">
        <v>117</v>
      </c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10">
        <f>BK84</f>
        <v>0</v>
      </c>
      <c r="BL83" s="17"/>
      <c r="BM83" s="17"/>
    </row>
    <row r="84" spans="1:65" ht="25.5" customHeight="1">
      <c r="A84" s="111"/>
      <c r="B84" s="112"/>
      <c r="C84" s="111"/>
      <c r="D84" s="113" t="s">
        <v>72</v>
      </c>
      <c r="E84" s="114" t="s">
        <v>237</v>
      </c>
      <c r="F84" s="114" t="s">
        <v>238</v>
      </c>
      <c r="G84" s="111"/>
      <c r="H84" s="111"/>
      <c r="I84" s="111"/>
      <c r="J84" s="115">
        <f t="shared" si="2"/>
        <v>0</v>
      </c>
      <c r="K84" s="111"/>
      <c r="L84" s="112"/>
      <c r="M84" s="116"/>
      <c r="N84" s="111"/>
      <c r="O84" s="111"/>
      <c r="P84" s="117">
        <f>P85+P97+P101</f>
        <v>0</v>
      </c>
      <c r="Q84" s="111"/>
      <c r="R84" s="117">
        <f>R85+R97+R101</f>
        <v>0</v>
      </c>
      <c r="S84" s="111"/>
      <c r="T84" s="118">
        <f>T85+T97+T101</f>
        <v>0</v>
      </c>
      <c r="U84" s="111"/>
      <c r="V84" s="111"/>
      <c r="W84" s="111"/>
      <c r="X84" s="111"/>
      <c r="Y84" s="111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3" t="s">
        <v>83</v>
      </c>
      <c r="AS84" s="111"/>
      <c r="AT84" s="119" t="s">
        <v>72</v>
      </c>
      <c r="AU84" s="119" t="s">
        <v>73</v>
      </c>
      <c r="AV84" s="111"/>
      <c r="AW84" s="111"/>
      <c r="AX84" s="111"/>
      <c r="AY84" s="113" t="s">
        <v>147</v>
      </c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20">
        <f>BK85+BK97+BK101</f>
        <v>0</v>
      </c>
      <c r="BL84" s="111"/>
      <c r="BM84" s="111"/>
    </row>
    <row r="85" spans="1:65" ht="22.5" customHeight="1">
      <c r="A85" s="111"/>
      <c r="B85" s="112"/>
      <c r="C85" s="111"/>
      <c r="D85" s="113" t="s">
        <v>72</v>
      </c>
      <c r="E85" s="121" t="s">
        <v>1415</v>
      </c>
      <c r="F85" s="121" t="s">
        <v>106</v>
      </c>
      <c r="G85" s="111"/>
      <c r="H85" s="111"/>
      <c r="I85" s="111"/>
      <c r="J85" s="122">
        <f t="shared" si="2"/>
        <v>0</v>
      </c>
      <c r="K85" s="111"/>
      <c r="L85" s="112"/>
      <c r="M85" s="116"/>
      <c r="N85" s="111"/>
      <c r="O85" s="111"/>
      <c r="P85" s="117">
        <f>SUM(P86:P96)</f>
        <v>0</v>
      </c>
      <c r="Q85" s="111"/>
      <c r="R85" s="117">
        <f>SUM(R86:R96)</f>
        <v>0</v>
      </c>
      <c r="S85" s="111"/>
      <c r="T85" s="118">
        <f>SUM(T86:T96)</f>
        <v>0</v>
      </c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3" t="s">
        <v>83</v>
      </c>
      <c r="AS85" s="111"/>
      <c r="AT85" s="119" t="s">
        <v>72</v>
      </c>
      <c r="AU85" s="119" t="s">
        <v>81</v>
      </c>
      <c r="AV85" s="111"/>
      <c r="AW85" s="111"/>
      <c r="AX85" s="111"/>
      <c r="AY85" s="113" t="s">
        <v>147</v>
      </c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20">
        <f>SUM(BK86:BK96)</f>
        <v>0</v>
      </c>
      <c r="BL85" s="111"/>
      <c r="BM85" s="111"/>
    </row>
    <row r="86" spans="1:65" ht="16.5" customHeight="1">
      <c r="A86" s="17"/>
      <c r="B86" s="18"/>
      <c r="C86" s="123" t="s">
        <v>81</v>
      </c>
      <c r="D86" s="123" t="s">
        <v>150</v>
      </c>
      <c r="E86" s="124" t="s">
        <v>1416</v>
      </c>
      <c r="F86" s="125" t="s">
        <v>1417</v>
      </c>
      <c r="G86" s="126" t="s">
        <v>188</v>
      </c>
      <c r="H86" s="127">
        <v>1</v>
      </c>
      <c r="I86" s="294"/>
      <c r="J86" s="128">
        <f>ROUND(I86*H86,2)</f>
        <v>0</v>
      </c>
      <c r="K86" s="125" t="s">
        <v>19</v>
      </c>
      <c r="L86" s="18"/>
      <c r="M86" s="129" t="s">
        <v>19</v>
      </c>
      <c r="N86" s="130" t="s">
        <v>44</v>
      </c>
      <c r="O86" s="17"/>
      <c r="P86" s="131">
        <f>O86*H86</f>
        <v>0</v>
      </c>
      <c r="Q86" s="131">
        <v>0</v>
      </c>
      <c r="R86" s="131">
        <f>Q86*H86</f>
        <v>0</v>
      </c>
      <c r="S86" s="131">
        <v>0</v>
      </c>
      <c r="T86" s="132">
        <f>S86*H86</f>
        <v>0</v>
      </c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33" t="s">
        <v>245</v>
      </c>
      <c r="AS86" s="17"/>
      <c r="AT86" s="133" t="s">
        <v>150</v>
      </c>
      <c r="AU86" s="133" t="s">
        <v>83</v>
      </c>
      <c r="AV86" s="17"/>
      <c r="AW86" s="17"/>
      <c r="AX86" s="17"/>
      <c r="AY86" s="3" t="s">
        <v>147</v>
      </c>
      <c r="AZ86" s="17"/>
      <c r="BA86" s="17"/>
      <c r="BB86" s="17"/>
      <c r="BC86" s="17"/>
      <c r="BD86" s="17"/>
      <c r="BE86" s="134">
        <f>IF(N86="základní",J86,0)</f>
        <v>0</v>
      </c>
      <c r="BF86" s="134">
        <f>IF(N86="snížená",J86,0)</f>
        <v>0</v>
      </c>
      <c r="BG86" s="134">
        <f>IF(N86="zákl. přenesená",J86,0)</f>
        <v>0</v>
      </c>
      <c r="BH86" s="134">
        <f>IF(N86="sníž. přenesená",J86,0)</f>
        <v>0</v>
      </c>
      <c r="BI86" s="134">
        <f>IF(N86="nulová",J86,0)</f>
        <v>0</v>
      </c>
      <c r="BJ86" s="3" t="s">
        <v>81</v>
      </c>
      <c r="BK86" s="134">
        <f>ROUND(I86*H86,2)</f>
        <v>0</v>
      </c>
      <c r="BL86" s="3" t="s">
        <v>245</v>
      </c>
      <c r="BM86" s="133" t="s">
        <v>83</v>
      </c>
    </row>
    <row r="87" spans="1:65" ht="15.75" customHeight="1">
      <c r="A87" s="17"/>
      <c r="B87" s="18"/>
      <c r="C87" s="17"/>
      <c r="D87" s="140" t="s">
        <v>391</v>
      </c>
      <c r="E87" s="17"/>
      <c r="F87" s="171" t="s">
        <v>1418</v>
      </c>
      <c r="G87" s="17"/>
      <c r="H87" s="17"/>
      <c r="I87" s="17"/>
      <c r="J87" s="17"/>
      <c r="K87" s="17"/>
      <c r="L87" s="18"/>
      <c r="M87" s="137"/>
      <c r="N87" s="17"/>
      <c r="O87" s="17"/>
      <c r="P87" s="17"/>
      <c r="Q87" s="17"/>
      <c r="R87" s="17"/>
      <c r="S87" s="17"/>
      <c r="T87" s="41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3" t="s">
        <v>391</v>
      </c>
      <c r="AU87" s="3" t="s">
        <v>83</v>
      </c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</row>
    <row r="88" spans="1:65" ht="16.5" customHeight="1">
      <c r="A88" s="17"/>
      <c r="B88" s="18"/>
      <c r="C88" s="123" t="s">
        <v>83</v>
      </c>
      <c r="D88" s="123" t="s">
        <v>150</v>
      </c>
      <c r="E88" s="124" t="s">
        <v>1419</v>
      </c>
      <c r="F88" s="125" t="s">
        <v>1420</v>
      </c>
      <c r="G88" s="126" t="s">
        <v>188</v>
      </c>
      <c r="H88" s="127">
        <v>8</v>
      </c>
      <c r="I88" s="294"/>
      <c r="J88" s="128">
        <f>ROUND(I88*H88,2)</f>
        <v>0</v>
      </c>
      <c r="K88" s="125" t="s">
        <v>19</v>
      </c>
      <c r="L88" s="18"/>
      <c r="M88" s="129" t="s">
        <v>19</v>
      </c>
      <c r="N88" s="130" t="s">
        <v>44</v>
      </c>
      <c r="O88" s="17"/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33" t="s">
        <v>245</v>
      </c>
      <c r="AS88" s="17"/>
      <c r="AT88" s="133" t="s">
        <v>150</v>
      </c>
      <c r="AU88" s="133" t="s">
        <v>83</v>
      </c>
      <c r="AV88" s="17"/>
      <c r="AW88" s="17"/>
      <c r="AX88" s="17"/>
      <c r="AY88" s="3" t="s">
        <v>147</v>
      </c>
      <c r="AZ88" s="17"/>
      <c r="BA88" s="17"/>
      <c r="BB88" s="17"/>
      <c r="BC88" s="17"/>
      <c r="BD88" s="17"/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3" t="s">
        <v>81</v>
      </c>
      <c r="BK88" s="134">
        <f>ROUND(I88*H88,2)</f>
        <v>0</v>
      </c>
      <c r="BL88" s="3" t="s">
        <v>245</v>
      </c>
      <c r="BM88" s="133" t="s">
        <v>155</v>
      </c>
    </row>
    <row r="89" spans="1:65" ht="15.75" customHeight="1">
      <c r="A89" s="17"/>
      <c r="B89" s="18"/>
      <c r="C89" s="17"/>
      <c r="D89" s="140" t="s">
        <v>391</v>
      </c>
      <c r="E89" s="17"/>
      <c r="F89" s="171" t="s">
        <v>1418</v>
      </c>
      <c r="G89" s="17"/>
      <c r="H89" s="17"/>
      <c r="I89" s="17"/>
      <c r="J89" s="17"/>
      <c r="K89" s="17"/>
      <c r="L89" s="18"/>
      <c r="M89" s="137"/>
      <c r="N89" s="17"/>
      <c r="O89" s="17"/>
      <c r="P89" s="17"/>
      <c r="Q89" s="17"/>
      <c r="R89" s="17"/>
      <c r="S89" s="17"/>
      <c r="T89" s="41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3" t="s">
        <v>391</v>
      </c>
      <c r="AU89" s="3" t="s">
        <v>83</v>
      </c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</row>
    <row r="90" spans="1:65" ht="16.5" customHeight="1">
      <c r="A90" s="17"/>
      <c r="B90" s="18"/>
      <c r="C90" s="123" t="s">
        <v>167</v>
      </c>
      <c r="D90" s="123" t="s">
        <v>150</v>
      </c>
      <c r="E90" s="124" t="s">
        <v>1421</v>
      </c>
      <c r="F90" s="125" t="s">
        <v>1422</v>
      </c>
      <c r="G90" s="126" t="s">
        <v>188</v>
      </c>
      <c r="H90" s="127">
        <v>15</v>
      </c>
      <c r="I90" s="294"/>
      <c r="J90" s="128">
        <f>ROUND(I90*H90,2)</f>
        <v>0</v>
      </c>
      <c r="K90" s="125" t="s">
        <v>19</v>
      </c>
      <c r="L90" s="18"/>
      <c r="M90" s="129" t="s">
        <v>19</v>
      </c>
      <c r="N90" s="130" t="s">
        <v>44</v>
      </c>
      <c r="O90" s="17"/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33" t="s">
        <v>245</v>
      </c>
      <c r="AS90" s="17"/>
      <c r="AT90" s="133" t="s">
        <v>150</v>
      </c>
      <c r="AU90" s="133" t="s">
        <v>83</v>
      </c>
      <c r="AV90" s="17"/>
      <c r="AW90" s="17"/>
      <c r="AX90" s="17"/>
      <c r="AY90" s="3" t="s">
        <v>147</v>
      </c>
      <c r="AZ90" s="17"/>
      <c r="BA90" s="17"/>
      <c r="BB90" s="17"/>
      <c r="BC90" s="17"/>
      <c r="BD90" s="17"/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3" t="s">
        <v>81</v>
      </c>
      <c r="BK90" s="134">
        <f>ROUND(I90*H90,2)</f>
        <v>0</v>
      </c>
      <c r="BL90" s="3" t="s">
        <v>245</v>
      </c>
      <c r="BM90" s="133" t="s">
        <v>185</v>
      </c>
    </row>
    <row r="91" spans="1:65" ht="15.75" customHeight="1">
      <c r="A91" s="17"/>
      <c r="B91" s="18"/>
      <c r="C91" s="17"/>
      <c r="D91" s="140" t="s">
        <v>391</v>
      </c>
      <c r="E91" s="17"/>
      <c r="F91" s="171" t="s">
        <v>1418</v>
      </c>
      <c r="G91" s="17"/>
      <c r="H91" s="17"/>
      <c r="I91" s="17"/>
      <c r="J91" s="17"/>
      <c r="K91" s="17"/>
      <c r="L91" s="18"/>
      <c r="M91" s="137"/>
      <c r="N91" s="17"/>
      <c r="O91" s="17"/>
      <c r="P91" s="17"/>
      <c r="Q91" s="17"/>
      <c r="R91" s="17"/>
      <c r="S91" s="17"/>
      <c r="T91" s="41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3" t="s">
        <v>391</v>
      </c>
      <c r="AU91" s="3" t="s">
        <v>83</v>
      </c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</row>
    <row r="92" spans="1:65" ht="16.5" customHeight="1">
      <c r="A92" s="17"/>
      <c r="B92" s="18"/>
      <c r="C92" s="123" t="s">
        <v>155</v>
      </c>
      <c r="D92" s="123" t="s">
        <v>150</v>
      </c>
      <c r="E92" s="124" t="s">
        <v>1423</v>
      </c>
      <c r="F92" s="125" t="s">
        <v>1424</v>
      </c>
      <c r="G92" s="126" t="s">
        <v>188</v>
      </c>
      <c r="H92" s="127">
        <v>1</v>
      </c>
      <c r="I92" s="294"/>
      <c r="J92" s="128">
        <f>ROUND(I92*H92,2)</f>
        <v>0</v>
      </c>
      <c r="K92" s="125" t="s">
        <v>19</v>
      </c>
      <c r="L92" s="18"/>
      <c r="M92" s="129" t="s">
        <v>19</v>
      </c>
      <c r="N92" s="130" t="s">
        <v>44</v>
      </c>
      <c r="O92" s="17"/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33" t="s">
        <v>245</v>
      </c>
      <c r="AS92" s="17"/>
      <c r="AT92" s="133" t="s">
        <v>150</v>
      </c>
      <c r="AU92" s="133" t="s">
        <v>83</v>
      </c>
      <c r="AV92" s="17"/>
      <c r="AW92" s="17"/>
      <c r="AX92" s="17"/>
      <c r="AY92" s="3" t="s">
        <v>147</v>
      </c>
      <c r="AZ92" s="17"/>
      <c r="BA92" s="17"/>
      <c r="BB92" s="17"/>
      <c r="BC92" s="17"/>
      <c r="BD92" s="17"/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3" t="s">
        <v>81</v>
      </c>
      <c r="BK92" s="134">
        <f>ROUND(I92*H92,2)</f>
        <v>0</v>
      </c>
      <c r="BL92" s="3" t="s">
        <v>245</v>
      </c>
      <c r="BM92" s="133" t="s">
        <v>197</v>
      </c>
    </row>
    <row r="93" spans="1:65" ht="15.75" customHeight="1">
      <c r="A93" s="17"/>
      <c r="B93" s="18"/>
      <c r="C93" s="17"/>
      <c r="D93" s="140" t="s">
        <v>391</v>
      </c>
      <c r="E93" s="17"/>
      <c r="F93" s="171" t="s">
        <v>1425</v>
      </c>
      <c r="G93" s="17"/>
      <c r="H93" s="17"/>
      <c r="I93" s="17"/>
      <c r="J93" s="17"/>
      <c r="K93" s="17"/>
      <c r="L93" s="18"/>
      <c r="M93" s="137"/>
      <c r="N93" s="17"/>
      <c r="O93" s="17"/>
      <c r="P93" s="17"/>
      <c r="Q93" s="17"/>
      <c r="R93" s="17"/>
      <c r="S93" s="17"/>
      <c r="T93" s="41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3" t="s">
        <v>391</v>
      </c>
      <c r="AU93" s="3" t="s">
        <v>83</v>
      </c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</row>
    <row r="94" spans="1:65" ht="16.5" customHeight="1">
      <c r="A94" s="17"/>
      <c r="B94" s="18"/>
      <c r="C94" s="123" t="s">
        <v>180</v>
      </c>
      <c r="D94" s="123" t="s">
        <v>150</v>
      </c>
      <c r="E94" s="124" t="s">
        <v>1426</v>
      </c>
      <c r="F94" s="125" t="s">
        <v>1427</v>
      </c>
      <c r="G94" s="126" t="s">
        <v>176</v>
      </c>
      <c r="H94" s="127">
        <v>1</v>
      </c>
      <c r="I94" s="294"/>
      <c r="J94" s="128">
        <f t="shared" ref="J94:J95" si="3">ROUND(I94*H94,2)</f>
        <v>0</v>
      </c>
      <c r="K94" s="125" t="s">
        <v>19</v>
      </c>
      <c r="L94" s="18"/>
      <c r="M94" s="129" t="s">
        <v>19</v>
      </c>
      <c r="N94" s="130" t="s">
        <v>44</v>
      </c>
      <c r="O94" s="17"/>
      <c r="P94" s="131">
        <f t="shared" ref="P94:P95" si="4">O94*H94</f>
        <v>0</v>
      </c>
      <c r="Q94" s="131">
        <v>0</v>
      </c>
      <c r="R94" s="131">
        <f t="shared" ref="R94:R95" si="5">Q94*H94</f>
        <v>0</v>
      </c>
      <c r="S94" s="131">
        <v>0</v>
      </c>
      <c r="T94" s="132">
        <f t="shared" ref="T94:T95" si="6">S94*H94</f>
        <v>0</v>
      </c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33" t="s">
        <v>245</v>
      </c>
      <c r="AS94" s="17"/>
      <c r="AT94" s="133" t="s">
        <v>150</v>
      </c>
      <c r="AU94" s="133" t="s">
        <v>83</v>
      </c>
      <c r="AV94" s="17"/>
      <c r="AW94" s="17"/>
      <c r="AX94" s="17"/>
      <c r="AY94" s="3" t="s">
        <v>147</v>
      </c>
      <c r="AZ94" s="17"/>
      <c r="BA94" s="17"/>
      <c r="BB94" s="17"/>
      <c r="BC94" s="17"/>
      <c r="BD94" s="17"/>
      <c r="BE94" s="134">
        <f t="shared" ref="BE94:BE95" si="7">IF(N94="základní",J94,0)</f>
        <v>0</v>
      </c>
      <c r="BF94" s="134">
        <f t="shared" ref="BF94:BF95" si="8">IF(N94="snížená",J94,0)</f>
        <v>0</v>
      </c>
      <c r="BG94" s="134">
        <f t="shared" ref="BG94:BG95" si="9">IF(N94="zákl. přenesená",J94,0)</f>
        <v>0</v>
      </c>
      <c r="BH94" s="134">
        <f t="shared" ref="BH94:BH95" si="10">IF(N94="sníž. přenesená",J94,0)</f>
        <v>0</v>
      </c>
      <c r="BI94" s="134">
        <f t="shared" ref="BI94:BI95" si="11">IF(N94="nulová",J94,0)</f>
        <v>0</v>
      </c>
      <c r="BJ94" s="3" t="s">
        <v>81</v>
      </c>
      <c r="BK94" s="134">
        <f t="shared" ref="BK94:BK95" si="12">ROUND(I94*H94,2)</f>
        <v>0</v>
      </c>
      <c r="BL94" s="3" t="s">
        <v>245</v>
      </c>
      <c r="BM94" s="133" t="s">
        <v>108</v>
      </c>
    </row>
    <row r="95" spans="1:65" ht="16.5" customHeight="1">
      <c r="A95" s="17"/>
      <c r="B95" s="18"/>
      <c r="C95" s="123" t="s">
        <v>185</v>
      </c>
      <c r="D95" s="123" t="s">
        <v>150</v>
      </c>
      <c r="E95" s="124" t="s">
        <v>1428</v>
      </c>
      <c r="F95" s="125" t="s">
        <v>1429</v>
      </c>
      <c r="G95" s="126" t="s">
        <v>214</v>
      </c>
      <c r="H95" s="127">
        <v>0.34799999999999998</v>
      </c>
      <c r="I95" s="294"/>
      <c r="J95" s="128">
        <f t="shared" si="3"/>
        <v>0</v>
      </c>
      <c r="K95" s="125" t="s">
        <v>19</v>
      </c>
      <c r="L95" s="18"/>
      <c r="M95" s="129" t="s">
        <v>19</v>
      </c>
      <c r="N95" s="130" t="s">
        <v>44</v>
      </c>
      <c r="O95" s="17"/>
      <c r="P95" s="131">
        <f t="shared" si="4"/>
        <v>0</v>
      </c>
      <c r="Q95" s="131">
        <v>0</v>
      </c>
      <c r="R95" s="131">
        <f t="shared" si="5"/>
        <v>0</v>
      </c>
      <c r="S95" s="131">
        <v>0</v>
      </c>
      <c r="T95" s="132">
        <f t="shared" si="6"/>
        <v>0</v>
      </c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33" t="s">
        <v>245</v>
      </c>
      <c r="AS95" s="17"/>
      <c r="AT95" s="133" t="s">
        <v>150</v>
      </c>
      <c r="AU95" s="133" t="s">
        <v>83</v>
      </c>
      <c r="AV95" s="17"/>
      <c r="AW95" s="17"/>
      <c r="AX95" s="17"/>
      <c r="AY95" s="3" t="s">
        <v>147</v>
      </c>
      <c r="AZ95" s="17"/>
      <c r="BA95" s="17"/>
      <c r="BB95" s="17"/>
      <c r="BC95" s="17"/>
      <c r="BD95" s="17"/>
      <c r="BE95" s="134">
        <f t="shared" si="7"/>
        <v>0</v>
      </c>
      <c r="BF95" s="134">
        <f t="shared" si="8"/>
        <v>0</v>
      </c>
      <c r="BG95" s="134">
        <f t="shared" si="9"/>
        <v>0</v>
      </c>
      <c r="BH95" s="134">
        <f t="shared" si="10"/>
        <v>0</v>
      </c>
      <c r="BI95" s="134">
        <f t="shared" si="11"/>
        <v>0</v>
      </c>
      <c r="BJ95" s="3" t="s">
        <v>81</v>
      </c>
      <c r="BK95" s="134">
        <f t="shared" si="12"/>
        <v>0</v>
      </c>
      <c r="BL95" s="3" t="s">
        <v>245</v>
      </c>
      <c r="BM95" s="133" t="s">
        <v>8</v>
      </c>
    </row>
    <row r="96" spans="1:65" ht="15.75" customHeight="1">
      <c r="A96" s="17"/>
      <c r="B96" s="18"/>
      <c r="C96" s="17"/>
      <c r="D96" s="140" t="s">
        <v>391</v>
      </c>
      <c r="E96" s="17"/>
      <c r="F96" s="171" t="s">
        <v>1288</v>
      </c>
      <c r="G96" s="17"/>
      <c r="H96" s="17"/>
      <c r="I96" s="17"/>
      <c r="J96" s="17"/>
      <c r="K96" s="17"/>
      <c r="L96" s="18"/>
      <c r="M96" s="137"/>
      <c r="N96" s="17"/>
      <c r="O96" s="17"/>
      <c r="P96" s="17"/>
      <c r="Q96" s="17"/>
      <c r="R96" s="17"/>
      <c r="S96" s="17"/>
      <c r="T96" s="41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3" t="s">
        <v>391</v>
      </c>
      <c r="AU96" s="3" t="s">
        <v>83</v>
      </c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</row>
    <row r="97" spans="1:65" ht="22.5" customHeight="1">
      <c r="A97" s="111"/>
      <c r="B97" s="112"/>
      <c r="C97" s="111"/>
      <c r="D97" s="113" t="s">
        <v>72</v>
      </c>
      <c r="E97" s="121" t="s">
        <v>1386</v>
      </c>
      <c r="F97" s="121" t="s">
        <v>1387</v>
      </c>
      <c r="G97" s="111"/>
      <c r="H97" s="111"/>
      <c r="I97" s="111"/>
      <c r="J97" s="122">
        <f>BK97</f>
        <v>0</v>
      </c>
      <c r="K97" s="111"/>
      <c r="L97" s="112"/>
      <c r="M97" s="116"/>
      <c r="N97" s="111"/>
      <c r="O97" s="111"/>
      <c r="P97" s="117">
        <f>SUM(P98:P100)</f>
        <v>0</v>
      </c>
      <c r="Q97" s="111"/>
      <c r="R97" s="117">
        <f>SUM(R98:R100)</f>
        <v>0</v>
      </c>
      <c r="S97" s="111"/>
      <c r="T97" s="118">
        <f>SUM(T98:T100)</f>
        <v>0</v>
      </c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3" t="s">
        <v>83</v>
      </c>
      <c r="AS97" s="111"/>
      <c r="AT97" s="119" t="s">
        <v>72</v>
      </c>
      <c r="AU97" s="119" t="s">
        <v>81</v>
      </c>
      <c r="AV97" s="111"/>
      <c r="AW97" s="111"/>
      <c r="AX97" s="111"/>
      <c r="AY97" s="113" t="s">
        <v>147</v>
      </c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20">
        <f>SUM(BK98:BK100)</f>
        <v>0</v>
      </c>
      <c r="BL97" s="111"/>
      <c r="BM97" s="111"/>
    </row>
    <row r="98" spans="1:65" ht="16.5" customHeight="1">
      <c r="A98" s="17"/>
      <c r="B98" s="18"/>
      <c r="C98" s="123" t="s">
        <v>192</v>
      </c>
      <c r="D98" s="123" t="s">
        <v>150</v>
      </c>
      <c r="E98" s="124" t="s">
        <v>1430</v>
      </c>
      <c r="F98" s="125" t="s">
        <v>1431</v>
      </c>
      <c r="G98" s="126" t="s">
        <v>176</v>
      </c>
      <c r="H98" s="127">
        <v>5</v>
      </c>
      <c r="I98" s="294"/>
      <c r="J98" s="128">
        <f t="shared" ref="J98:J100" si="13">ROUND(I98*H98,2)</f>
        <v>0</v>
      </c>
      <c r="K98" s="125" t="s">
        <v>19</v>
      </c>
      <c r="L98" s="18"/>
      <c r="M98" s="129" t="s">
        <v>19</v>
      </c>
      <c r="N98" s="130" t="s">
        <v>44</v>
      </c>
      <c r="O98" s="17"/>
      <c r="P98" s="131">
        <f t="shared" ref="P98:P100" si="14">O98*H98</f>
        <v>0</v>
      </c>
      <c r="Q98" s="131">
        <v>0</v>
      </c>
      <c r="R98" s="131">
        <f t="shared" ref="R98:R100" si="15">Q98*H98</f>
        <v>0</v>
      </c>
      <c r="S98" s="131">
        <v>0</v>
      </c>
      <c r="T98" s="132">
        <f t="shared" ref="T98:T100" si="16">S98*H98</f>
        <v>0</v>
      </c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33" t="s">
        <v>245</v>
      </c>
      <c r="AS98" s="17"/>
      <c r="AT98" s="133" t="s">
        <v>150</v>
      </c>
      <c r="AU98" s="133" t="s">
        <v>83</v>
      </c>
      <c r="AV98" s="17"/>
      <c r="AW98" s="17"/>
      <c r="AX98" s="17"/>
      <c r="AY98" s="3" t="s">
        <v>147</v>
      </c>
      <c r="AZ98" s="17"/>
      <c r="BA98" s="17"/>
      <c r="BB98" s="17"/>
      <c r="BC98" s="17"/>
      <c r="BD98" s="17"/>
      <c r="BE98" s="134">
        <f t="shared" ref="BE98:BE100" si="17">IF(N98="základní",J98,0)</f>
        <v>0</v>
      </c>
      <c r="BF98" s="134">
        <f t="shared" ref="BF98:BF100" si="18">IF(N98="snížená",J98,0)</f>
        <v>0</v>
      </c>
      <c r="BG98" s="134">
        <f t="shared" ref="BG98:BG100" si="19">IF(N98="zákl. přenesená",J98,0)</f>
        <v>0</v>
      </c>
      <c r="BH98" s="134">
        <f t="shared" ref="BH98:BH100" si="20">IF(N98="sníž. přenesená",J98,0)</f>
        <v>0</v>
      </c>
      <c r="BI98" s="134">
        <f t="shared" ref="BI98:BI100" si="21">IF(N98="nulová",J98,0)</f>
        <v>0</v>
      </c>
      <c r="BJ98" s="3" t="s">
        <v>81</v>
      </c>
      <c r="BK98" s="134">
        <f t="shared" ref="BK98:BK100" si="22">ROUND(I98*H98,2)</f>
        <v>0</v>
      </c>
      <c r="BL98" s="3" t="s">
        <v>245</v>
      </c>
      <c r="BM98" s="133" t="s">
        <v>232</v>
      </c>
    </row>
    <row r="99" spans="1:65" ht="16.5" customHeight="1">
      <c r="A99" s="17"/>
      <c r="B99" s="18"/>
      <c r="C99" s="123" t="s">
        <v>197</v>
      </c>
      <c r="D99" s="123" t="s">
        <v>150</v>
      </c>
      <c r="E99" s="124" t="s">
        <v>1432</v>
      </c>
      <c r="F99" s="125" t="s">
        <v>1433</v>
      </c>
      <c r="G99" s="126" t="s">
        <v>176</v>
      </c>
      <c r="H99" s="127">
        <v>5</v>
      </c>
      <c r="I99" s="294"/>
      <c r="J99" s="128">
        <f t="shared" si="13"/>
        <v>0</v>
      </c>
      <c r="K99" s="125" t="s">
        <v>19</v>
      </c>
      <c r="L99" s="18"/>
      <c r="M99" s="129" t="s">
        <v>19</v>
      </c>
      <c r="N99" s="130" t="s">
        <v>44</v>
      </c>
      <c r="O99" s="17"/>
      <c r="P99" s="131">
        <f t="shared" si="14"/>
        <v>0</v>
      </c>
      <c r="Q99" s="131">
        <v>0</v>
      </c>
      <c r="R99" s="131">
        <f t="shared" si="15"/>
        <v>0</v>
      </c>
      <c r="S99" s="131">
        <v>0</v>
      </c>
      <c r="T99" s="132">
        <f t="shared" si="16"/>
        <v>0</v>
      </c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33" t="s">
        <v>245</v>
      </c>
      <c r="AS99" s="17"/>
      <c r="AT99" s="133" t="s">
        <v>150</v>
      </c>
      <c r="AU99" s="133" t="s">
        <v>83</v>
      </c>
      <c r="AV99" s="17"/>
      <c r="AW99" s="17"/>
      <c r="AX99" s="17"/>
      <c r="AY99" s="3" t="s">
        <v>147</v>
      </c>
      <c r="AZ99" s="17"/>
      <c r="BA99" s="17"/>
      <c r="BB99" s="17"/>
      <c r="BC99" s="17"/>
      <c r="BD99" s="17"/>
      <c r="BE99" s="134">
        <f t="shared" si="17"/>
        <v>0</v>
      </c>
      <c r="BF99" s="134">
        <f t="shared" si="18"/>
        <v>0</v>
      </c>
      <c r="BG99" s="134">
        <f t="shared" si="19"/>
        <v>0</v>
      </c>
      <c r="BH99" s="134">
        <f t="shared" si="20"/>
        <v>0</v>
      </c>
      <c r="BI99" s="134">
        <f t="shared" si="21"/>
        <v>0</v>
      </c>
      <c r="BJ99" s="3" t="s">
        <v>81</v>
      </c>
      <c r="BK99" s="134">
        <f t="shared" si="22"/>
        <v>0</v>
      </c>
      <c r="BL99" s="3" t="s">
        <v>245</v>
      </c>
      <c r="BM99" s="133" t="s">
        <v>245</v>
      </c>
    </row>
    <row r="100" spans="1:65" ht="16.5" customHeight="1">
      <c r="A100" s="17"/>
      <c r="B100" s="18"/>
      <c r="C100" s="123" t="s">
        <v>148</v>
      </c>
      <c r="D100" s="123" t="s">
        <v>150</v>
      </c>
      <c r="E100" s="124" t="s">
        <v>1399</v>
      </c>
      <c r="F100" s="125" t="s">
        <v>1400</v>
      </c>
      <c r="G100" s="126" t="s">
        <v>214</v>
      </c>
      <c r="H100" s="127">
        <v>1.9E-2</v>
      </c>
      <c r="I100" s="294"/>
      <c r="J100" s="128">
        <f t="shared" si="13"/>
        <v>0</v>
      </c>
      <c r="K100" s="125" t="s">
        <v>19</v>
      </c>
      <c r="L100" s="18"/>
      <c r="M100" s="129" t="s">
        <v>19</v>
      </c>
      <c r="N100" s="130" t="s">
        <v>44</v>
      </c>
      <c r="O100" s="17"/>
      <c r="P100" s="131">
        <f t="shared" si="14"/>
        <v>0</v>
      </c>
      <c r="Q100" s="131">
        <v>0</v>
      </c>
      <c r="R100" s="131">
        <f t="shared" si="15"/>
        <v>0</v>
      </c>
      <c r="S100" s="131">
        <v>0</v>
      </c>
      <c r="T100" s="132">
        <f t="shared" si="16"/>
        <v>0</v>
      </c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33" t="s">
        <v>245</v>
      </c>
      <c r="AS100" s="17"/>
      <c r="AT100" s="133" t="s">
        <v>150</v>
      </c>
      <c r="AU100" s="133" t="s">
        <v>83</v>
      </c>
      <c r="AV100" s="17"/>
      <c r="AW100" s="17"/>
      <c r="AX100" s="17"/>
      <c r="AY100" s="3" t="s">
        <v>147</v>
      </c>
      <c r="AZ100" s="17"/>
      <c r="BA100" s="17"/>
      <c r="BB100" s="17"/>
      <c r="BC100" s="17"/>
      <c r="BD100" s="17"/>
      <c r="BE100" s="134">
        <f t="shared" si="17"/>
        <v>0</v>
      </c>
      <c r="BF100" s="134">
        <f t="shared" si="18"/>
        <v>0</v>
      </c>
      <c r="BG100" s="134">
        <f t="shared" si="19"/>
        <v>0</v>
      </c>
      <c r="BH100" s="134">
        <f t="shared" si="20"/>
        <v>0</v>
      </c>
      <c r="BI100" s="134">
        <f t="shared" si="21"/>
        <v>0</v>
      </c>
      <c r="BJ100" s="3" t="s">
        <v>81</v>
      </c>
      <c r="BK100" s="134">
        <f t="shared" si="22"/>
        <v>0</v>
      </c>
      <c r="BL100" s="3" t="s">
        <v>245</v>
      </c>
      <c r="BM100" s="133" t="s">
        <v>259</v>
      </c>
    </row>
    <row r="101" spans="1:65" ht="22.5" customHeight="1">
      <c r="A101" s="111"/>
      <c r="B101" s="112"/>
      <c r="C101" s="111"/>
      <c r="D101" s="113" t="s">
        <v>72</v>
      </c>
      <c r="E101" s="121" t="s">
        <v>1289</v>
      </c>
      <c r="F101" s="121" t="s">
        <v>1290</v>
      </c>
      <c r="G101" s="111"/>
      <c r="H101" s="111"/>
      <c r="I101" s="111"/>
      <c r="J101" s="122">
        <f>BK101</f>
        <v>0</v>
      </c>
      <c r="K101" s="111"/>
      <c r="L101" s="112"/>
      <c r="M101" s="116"/>
      <c r="N101" s="111"/>
      <c r="O101" s="111"/>
      <c r="P101" s="117">
        <f>SUM(P102:P103)</f>
        <v>0</v>
      </c>
      <c r="Q101" s="111"/>
      <c r="R101" s="117">
        <f>SUM(R102:R103)</f>
        <v>0</v>
      </c>
      <c r="S101" s="111"/>
      <c r="T101" s="118">
        <f>SUM(T102:T103)</f>
        <v>0</v>
      </c>
      <c r="U101" s="111"/>
      <c r="V101" s="111"/>
      <c r="W101" s="111"/>
      <c r="X101" s="111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3" t="s">
        <v>81</v>
      </c>
      <c r="AS101" s="111"/>
      <c r="AT101" s="119" t="s">
        <v>72</v>
      </c>
      <c r="AU101" s="119" t="s">
        <v>81</v>
      </c>
      <c r="AV101" s="111"/>
      <c r="AW101" s="111"/>
      <c r="AX101" s="111"/>
      <c r="AY101" s="113" t="s">
        <v>147</v>
      </c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20">
        <f>SUM(BK102:BK103)</f>
        <v>0</v>
      </c>
      <c r="BL101" s="111"/>
      <c r="BM101" s="111"/>
    </row>
    <row r="102" spans="1:65" ht="16.5" customHeight="1">
      <c r="A102" s="17"/>
      <c r="B102" s="18"/>
      <c r="C102" s="123" t="s">
        <v>108</v>
      </c>
      <c r="D102" s="123" t="s">
        <v>150</v>
      </c>
      <c r="E102" s="124" t="s">
        <v>1434</v>
      </c>
      <c r="F102" s="125" t="s">
        <v>1435</v>
      </c>
      <c r="G102" s="126" t="s">
        <v>176</v>
      </c>
      <c r="H102" s="127">
        <v>5</v>
      </c>
      <c r="I102" s="294"/>
      <c r="J102" s="128">
        <f t="shared" ref="J102:J103" si="23">ROUND(I102*H102,2)</f>
        <v>0</v>
      </c>
      <c r="K102" s="125" t="s">
        <v>19</v>
      </c>
      <c r="L102" s="18"/>
      <c r="M102" s="129" t="s">
        <v>19</v>
      </c>
      <c r="N102" s="130" t="s">
        <v>44</v>
      </c>
      <c r="O102" s="17"/>
      <c r="P102" s="131">
        <f t="shared" ref="P102:P103" si="24">O102*H102</f>
        <v>0</v>
      </c>
      <c r="Q102" s="131">
        <v>0</v>
      </c>
      <c r="R102" s="131">
        <f t="shared" ref="R102:R103" si="25">Q102*H102</f>
        <v>0</v>
      </c>
      <c r="S102" s="131">
        <v>0</v>
      </c>
      <c r="T102" s="132">
        <f t="shared" ref="T102:T103" si="26">S102*H102</f>
        <v>0</v>
      </c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33" t="s">
        <v>155</v>
      </c>
      <c r="AS102" s="17"/>
      <c r="AT102" s="133" t="s">
        <v>150</v>
      </c>
      <c r="AU102" s="133" t="s">
        <v>83</v>
      </c>
      <c r="AV102" s="17"/>
      <c r="AW102" s="17"/>
      <c r="AX102" s="17"/>
      <c r="AY102" s="3" t="s">
        <v>147</v>
      </c>
      <c r="AZ102" s="17"/>
      <c r="BA102" s="17"/>
      <c r="BB102" s="17"/>
      <c r="BC102" s="17"/>
      <c r="BD102" s="17"/>
      <c r="BE102" s="134">
        <f t="shared" ref="BE102:BE103" si="27">IF(N102="základní",J102,0)</f>
        <v>0</v>
      </c>
      <c r="BF102" s="134">
        <f t="shared" ref="BF102:BF103" si="28">IF(N102="snížená",J102,0)</f>
        <v>0</v>
      </c>
      <c r="BG102" s="134">
        <f t="shared" ref="BG102:BG103" si="29">IF(N102="zákl. přenesená",J102,0)</f>
        <v>0</v>
      </c>
      <c r="BH102" s="134">
        <f t="shared" ref="BH102:BH103" si="30">IF(N102="sníž. přenesená",J102,0)</f>
        <v>0</v>
      </c>
      <c r="BI102" s="134">
        <f t="shared" ref="BI102:BI103" si="31">IF(N102="nulová",J102,0)</f>
        <v>0</v>
      </c>
      <c r="BJ102" s="3" t="s">
        <v>81</v>
      </c>
      <c r="BK102" s="134">
        <f t="shared" ref="BK102:BK103" si="32">ROUND(I102*H102,2)</f>
        <v>0</v>
      </c>
      <c r="BL102" s="3" t="s">
        <v>155</v>
      </c>
      <c r="BM102" s="133" t="s">
        <v>271</v>
      </c>
    </row>
    <row r="103" spans="1:65" ht="16.5" customHeight="1">
      <c r="A103" s="17"/>
      <c r="B103" s="18"/>
      <c r="C103" s="123" t="s">
        <v>217</v>
      </c>
      <c r="D103" s="123" t="s">
        <v>150</v>
      </c>
      <c r="E103" s="124" t="s">
        <v>1436</v>
      </c>
      <c r="F103" s="125" t="s">
        <v>1437</v>
      </c>
      <c r="G103" s="126" t="s">
        <v>188</v>
      </c>
      <c r="H103" s="127">
        <v>25</v>
      </c>
      <c r="I103" s="294"/>
      <c r="J103" s="128">
        <f t="shared" si="23"/>
        <v>0</v>
      </c>
      <c r="K103" s="125" t="s">
        <v>19</v>
      </c>
      <c r="L103" s="18"/>
      <c r="M103" s="175" t="s">
        <v>19</v>
      </c>
      <c r="N103" s="176" t="s">
        <v>44</v>
      </c>
      <c r="O103" s="173"/>
      <c r="P103" s="177">
        <f t="shared" si="24"/>
        <v>0</v>
      </c>
      <c r="Q103" s="177">
        <v>0</v>
      </c>
      <c r="R103" s="177">
        <f t="shared" si="25"/>
        <v>0</v>
      </c>
      <c r="S103" s="177">
        <v>0</v>
      </c>
      <c r="T103" s="178">
        <f t="shared" si="26"/>
        <v>0</v>
      </c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33" t="s">
        <v>155</v>
      </c>
      <c r="AS103" s="17"/>
      <c r="AT103" s="133" t="s">
        <v>150</v>
      </c>
      <c r="AU103" s="133" t="s">
        <v>83</v>
      </c>
      <c r="AV103" s="17"/>
      <c r="AW103" s="17"/>
      <c r="AX103" s="17"/>
      <c r="AY103" s="3" t="s">
        <v>147</v>
      </c>
      <c r="AZ103" s="17"/>
      <c r="BA103" s="17"/>
      <c r="BB103" s="17"/>
      <c r="BC103" s="17"/>
      <c r="BD103" s="17"/>
      <c r="BE103" s="134">
        <f t="shared" si="27"/>
        <v>0</v>
      </c>
      <c r="BF103" s="134">
        <f t="shared" si="28"/>
        <v>0</v>
      </c>
      <c r="BG103" s="134">
        <f t="shared" si="29"/>
        <v>0</v>
      </c>
      <c r="BH103" s="134">
        <f t="shared" si="30"/>
        <v>0</v>
      </c>
      <c r="BI103" s="134">
        <f t="shared" si="31"/>
        <v>0</v>
      </c>
      <c r="BJ103" s="3" t="s">
        <v>81</v>
      </c>
      <c r="BK103" s="134">
        <f t="shared" si="32"/>
        <v>0</v>
      </c>
      <c r="BL103" s="3" t="s">
        <v>155</v>
      </c>
      <c r="BM103" s="133" t="s">
        <v>282</v>
      </c>
    </row>
    <row r="104" spans="1:65" ht="6.75" customHeight="1">
      <c r="A104" s="17"/>
      <c r="B104" s="28"/>
      <c r="C104" s="29"/>
      <c r="D104" s="29"/>
      <c r="E104" s="29"/>
      <c r="F104" s="29"/>
      <c r="G104" s="29"/>
      <c r="H104" s="29"/>
      <c r="I104" s="29"/>
      <c r="J104" s="29"/>
      <c r="K104" s="29"/>
      <c r="L104" s="18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</row>
    <row r="105" spans="1:6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</row>
    <row r="106" spans="1:65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</row>
    <row r="107" spans="1:65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</row>
    <row r="108" spans="1:65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</row>
    <row r="109" spans="1:65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</row>
    <row r="110" spans="1:65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</row>
    <row r="111" spans="1:65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</row>
    <row r="112" spans="1:65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</row>
    <row r="113" spans="1:65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</row>
    <row r="114" spans="1:65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</row>
    <row r="115" spans="1:6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</row>
    <row r="116" spans="1:65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</row>
    <row r="117" spans="1:65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</row>
    <row r="118" spans="1:65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</row>
    <row r="119" spans="1:65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</row>
    <row r="120" spans="1:65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</row>
    <row r="121" spans="1:65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</row>
    <row r="122" spans="1:65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</row>
    <row r="123" spans="1:65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</row>
    <row r="124" spans="1:65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</row>
    <row r="125" spans="1:6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</row>
    <row r="126" spans="1:65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</row>
    <row r="127" spans="1:65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</row>
    <row r="128" spans="1:65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</row>
    <row r="129" spans="1:65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</row>
    <row r="130" spans="1:65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</row>
    <row r="131" spans="1:65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</row>
    <row r="132" spans="1:65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</row>
    <row r="133" spans="1:65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</row>
    <row r="134" spans="1:65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</row>
    <row r="135" spans="1:6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</row>
    <row r="136" spans="1:65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</row>
    <row r="137" spans="1:65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</row>
    <row r="138" spans="1:65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</row>
    <row r="139" spans="1:65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</row>
    <row r="140" spans="1:65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</row>
    <row r="141" spans="1:65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</row>
    <row r="142" spans="1:65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</row>
    <row r="143" spans="1:65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</row>
    <row r="144" spans="1:65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</row>
    <row r="145" spans="1:6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</row>
    <row r="146" spans="1:65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</row>
    <row r="147" spans="1:65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</row>
    <row r="148" spans="1:65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</row>
    <row r="149" spans="1:65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</row>
    <row r="150" spans="1:65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</row>
    <row r="151" spans="1:65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</row>
    <row r="152" spans="1:65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</row>
    <row r="153" spans="1:65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</row>
    <row r="154" spans="1:65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</row>
    <row r="155" spans="1:6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</row>
    <row r="156" spans="1:65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</row>
    <row r="157" spans="1:65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</row>
    <row r="158" spans="1:65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</row>
    <row r="159" spans="1:65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</row>
    <row r="160" spans="1:65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</row>
    <row r="161" spans="1:65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</row>
    <row r="162" spans="1:65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</row>
    <row r="163" spans="1:65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</row>
    <row r="164" spans="1:65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</row>
    <row r="165" spans="1: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</row>
    <row r="166" spans="1:65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</row>
    <row r="167" spans="1:65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</row>
    <row r="168" spans="1:65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</row>
    <row r="169" spans="1:65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</row>
    <row r="170" spans="1:65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</row>
    <row r="171" spans="1:65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</row>
    <row r="172" spans="1:65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</row>
    <row r="173" spans="1:65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</row>
    <row r="174" spans="1:65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</row>
    <row r="175" spans="1:6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</row>
    <row r="176" spans="1:65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</row>
    <row r="177" spans="1:65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</row>
    <row r="178" spans="1:65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</row>
    <row r="179" spans="1:65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vj88T33cwMR7D+arv08iYbioDewzGwBch8VbkTCsToufhBaDssw3j+odvD/o2TNyaYxp5WTKZ4m+43Ck+2LwcA==" saltValue="Rp2a9EHGPwRa9s6A7cf3WA==" spinCount="100000" sheet="1" objects="1" scenarios="1"/>
  <autoFilter ref="C82:K103" xr:uid="{00000000-0009-0000-0000-000009000000}"/>
  <mergeCells count="9">
    <mergeCell ref="E73:H73"/>
    <mergeCell ref="E75:H75"/>
    <mergeCell ref="L2:V2"/>
    <mergeCell ref="E7:H7"/>
    <mergeCell ref="E9:H9"/>
    <mergeCell ref="E18:H18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M1000"/>
  <sheetViews>
    <sheetView showGridLines="0" topLeftCell="A64" workbookViewId="0">
      <selection activeCell="AB88" sqref="AB88"/>
    </sheetView>
  </sheetViews>
  <sheetFormatPr defaultColWidth="16.83203125" defaultRowHeight="15" customHeight="1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 customWidth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 customWidth="1"/>
  </cols>
  <sheetData>
    <row r="1" spans="1:65" ht="11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</row>
    <row r="2" spans="1:65" ht="36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60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3" t="s">
        <v>110</v>
      </c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</row>
    <row r="3" spans="1:65" ht="6.75" customHeight="1">
      <c r="A3" s="2"/>
      <c r="B3" s="4"/>
      <c r="C3" s="5"/>
      <c r="D3" s="5"/>
      <c r="E3" s="5"/>
      <c r="F3" s="5"/>
      <c r="G3" s="5"/>
      <c r="H3" s="5"/>
      <c r="I3" s="5"/>
      <c r="J3" s="5"/>
      <c r="K3" s="5"/>
      <c r="L3" s="6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3" t="s">
        <v>83</v>
      </c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</row>
    <row r="4" spans="1:65" ht="24.75" customHeight="1">
      <c r="A4" s="2"/>
      <c r="B4" s="6"/>
      <c r="C4" s="2"/>
      <c r="D4" s="7" t="s">
        <v>111</v>
      </c>
      <c r="E4" s="2"/>
      <c r="F4" s="2"/>
      <c r="G4" s="2"/>
      <c r="H4" s="2"/>
      <c r="I4" s="2"/>
      <c r="J4" s="2"/>
      <c r="K4" s="2"/>
      <c r="L4" s="6"/>
      <c r="M4" s="75" t="s">
        <v>10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3" t="s">
        <v>4</v>
      </c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ht="6.75" customHeight="1">
      <c r="A5" s="2"/>
      <c r="B5" s="6"/>
      <c r="C5" s="2"/>
      <c r="D5" s="2"/>
      <c r="E5" s="2"/>
      <c r="F5" s="2"/>
      <c r="G5" s="2"/>
      <c r="H5" s="2"/>
      <c r="I5" s="2"/>
      <c r="J5" s="2"/>
      <c r="K5" s="2"/>
      <c r="L5" s="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12" customHeight="1">
      <c r="A6" s="2"/>
      <c r="B6" s="6"/>
      <c r="C6" s="2"/>
      <c r="D6" s="13" t="s">
        <v>16</v>
      </c>
      <c r="E6" s="2"/>
      <c r="F6" s="2"/>
      <c r="G6" s="2"/>
      <c r="H6" s="2"/>
      <c r="I6" s="2"/>
      <c r="J6" s="2"/>
      <c r="K6" s="2"/>
      <c r="L6" s="6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</row>
    <row r="7" spans="1:65" ht="16.5" customHeight="1">
      <c r="A7" s="2"/>
      <c r="B7" s="6"/>
      <c r="C7" s="2"/>
      <c r="D7" s="2"/>
      <c r="E7" s="283" t="str">
        <f>'Rekapitulace stavby'!K6</f>
        <v>SO 01 - Revitalizace gastroprovozu</v>
      </c>
      <c r="F7" s="254"/>
      <c r="G7" s="254"/>
      <c r="H7" s="254"/>
      <c r="I7" s="2"/>
      <c r="J7" s="2"/>
      <c r="K7" s="2"/>
      <c r="L7" s="6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</row>
    <row r="8" spans="1:65" ht="12" customHeight="1">
      <c r="A8" s="17"/>
      <c r="B8" s="18"/>
      <c r="C8" s="17"/>
      <c r="D8" s="13" t="s">
        <v>112</v>
      </c>
      <c r="E8" s="17"/>
      <c r="F8" s="17"/>
      <c r="G8" s="17"/>
      <c r="H8" s="17"/>
      <c r="I8" s="17"/>
      <c r="J8" s="17"/>
      <c r="K8" s="17"/>
      <c r="L8" s="18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</row>
    <row r="9" spans="1:65" ht="16.5" customHeight="1">
      <c r="A9" s="17"/>
      <c r="B9" s="18"/>
      <c r="C9" s="17"/>
      <c r="D9" s="17"/>
      <c r="E9" s="277" t="s">
        <v>1438</v>
      </c>
      <c r="F9" s="254"/>
      <c r="G9" s="254"/>
      <c r="H9" s="254"/>
      <c r="I9" s="17"/>
      <c r="J9" s="17"/>
      <c r="K9" s="17"/>
      <c r="L9" s="18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</row>
    <row r="10" spans="1:65" ht="11.25">
      <c r="A10" s="17"/>
      <c r="B10" s="18"/>
      <c r="C10" s="17"/>
      <c r="D10" s="17"/>
      <c r="E10" s="17"/>
      <c r="F10" s="17"/>
      <c r="G10" s="17"/>
      <c r="H10" s="17"/>
      <c r="I10" s="17"/>
      <c r="J10" s="17"/>
      <c r="K10" s="17"/>
      <c r="L10" s="18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</row>
    <row r="11" spans="1:65" ht="12" customHeight="1">
      <c r="A11" s="17"/>
      <c r="B11" s="18"/>
      <c r="C11" s="17"/>
      <c r="D11" s="13" t="s">
        <v>18</v>
      </c>
      <c r="E11" s="17"/>
      <c r="F11" s="11" t="s">
        <v>19</v>
      </c>
      <c r="G11" s="17"/>
      <c r="H11" s="17"/>
      <c r="I11" s="13" t="s">
        <v>20</v>
      </c>
      <c r="J11" s="11" t="s">
        <v>19</v>
      </c>
      <c r="K11" s="17"/>
      <c r="L11" s="18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</row>
    <row r="12" spans="1:65" ht="12" customHeight="1">
      <c r="A12" s="17"/>
      <c r="B12" s="18"/>
      <c r="C12" s="17"/>
      <c r="D12" s="13" t="s">
        <v>21</v>
      </c>
      <c r="E12" s="17"/>
      <c r="F12" s="11" t="s">
        <v>22</v>
      </c>
      <c r="G12" s="17"/>
      <c r="H12" s="17"/>
      <c r="I12" s="13" t="s">
        <v>23</v>
      </c>
      <c r="J12" s="38" t="str">
        <f>'Rekapitulace stavby'!AN8</f>
        <v>21. 3. 2025</v>
      </c>
      <c r="K12" s="17"/>
      <c r="L12" s="18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</row>
    <row r="13" spans="1:65" ht="10.5" customHeight="1">
      <c r="A13" s="17"/>
      <c r="B13" s="18"/>
      <c r="C13" s="17"/>
      <c r="D13" s="17"/>
      <c r="E13" s="17"/>
      <c r="F13" s="17"/>
      <c r="G13" s="17"/>
      <c r="H13" s="17"/>
      <c r="I13" s="17"/>
      <c r="J13" s="17"/>
      <c r="K13" s="17"/>
      <c r="L13" s="18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</row>
    <row r="14" spans="1:65" ht="12" customHeight="1">
      <c r="A14" s="17"/>
      <c r="B14" s="18"/>
      <c r="C14" s="17"/>
      <c r="D14" s="13" t="s">
        <v>25</v>
      </c>
      <c r="E14" s="17"/>
      <c r="F14" s="17"/>
      <c r="G14" s="17"/>
      <c r="H14" s="17"/>
      <c r="I14" s="13" t="s">
        <v>26</v>
      </c>
      <c r="J14" s="11" t="s">
        <v>19</v>
      </c>
      <c r="K14" s="17"/>
      <c r="L14" s="18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</row>
    <row r="15" spans="1:65" ht="18" customHeight="1">
      <c r="A15" s="17"/>
      <c r="B15" s="18"/>
      <c r="C15" s="17"/>
      <c r="D15" s="17"/>
      <c r="E15" s="11" t="s">
        <v>27</v>
      </c>
      <c r="F15" s="17"/>
      <c r="G15" s="17"/>
      <c r="H15" s="17"/>
      <c r="I15" s="13" t="s">
        <v>28</v>
      </c>
      <c r="J15" s="11" t="s">
        <v>19</v>
      </c>
      <c r="K15" s="17"/>
      <c r="L15" s="18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</row>
    <row r="16" spans="1:65" ht="6.75" customHeight="1">
      <c r="A16" s="17"/>
      <c r="B16" s="18"/>
      <c r="C16" s="17"/>
      <c r="D16" s="17"/>
      <c r="E16" s="17"/>
      <c r="F16" s="17"/>
      <c r="G16" s="17"/>
      <c r="H16" s="17"/>
      <c r="I16" s="17"/>
      <c r="J16" s="17"/>
      <c r="K16" s="17"/>
      <c r="L16" s="18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</row>
    <row r="17" spans="1:65" ht="12" customHeight="1">
      <c r="A17" s="17"/>
      <c r="B17" s="18"/>
      <c r="C17" s="17"/>
      <c r="D17" s="13" t="s">
        <v>29</v>
      </c>
      <c r="E17" s="17"/>
      <c r="F17" s="17"/>
      <c r="G17" s="17"/>
      <c r="H17" s="17"/>
      <c r="I17" s="13" t="s">
        <v>26</v>
      </c>
      <c r="J17" s="14" t="str">
        <f>'Rekapitulace stavby'!AN13</f>
        <v>Vyplň údaj</v>
      </c>
      <c r="K17" s="17"/>
      <c r="L17" s="18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</row>
    <row r="18" spans="1:65" ht="18" customHeight="1">
      <c r="A18" s="17"/>
      <c r="B18" s="18"/>
      <c r="C18" s="17"/>
      <c r="D18" s="17"/>
      <c r="E18" s="284" t="str">
        <f>'Rekapitulace stavby'!E14</f>
        <v>Vyplň údaj</v>
      </c>
      <c r="F18" s="254"/>
      <c r="G18" s="254"/>
      <c r="H18" s="254"/>
      <c r="I18" s="13" t="s">
        <v>28</v>
      </c>
      <c r="J18" s="14" t="str">
        <f>'Rekapitulace stavby'!AN14</f>
        <v>Vyplň údaj</v>
      </c>
      <c r="K18" s="17"/>
      <c r="L18" s="18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</row>
    <row r="19" spans="1:65" ht="6.75" customHeight="1">
      <c r="A19" s="17"/>
      <c r="B19" s="18"/>
      <c r="C19" s="17"/>
      <c r="D19" s="17"/>
      <c r="E19" s="17"/>
      <c r="F19" s="17"/>
      <c r="G19" s="17"/>
      <c r="H19" s="17"/>
      <c r="I19" s="17"/>
      <c r="J19" s="17"/>
      <c r="K19" s="17"/>
      <c r="L19" s="18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</row>
    <row r="20" spans="1:65" ht="12" customHeight="1">
      <c r="A20" s="17"/>
      <c r="B20" s="18"/>
      <c r="C20" s="17"/>
      <c r="D20" s="13" t="s">
        <v>31</v>
      </c>
      <c r="E20" s="17"/>
      <c r="F20" s="17"/>
      <c r="G20" s="17"/>
      <c r="H20" s="17"/>
      <c r="I20" s="13" t="s">
        <v>26</v>
      </c>
      <c r="J20" s="11" t="s">
        <v>32</v>
      </c>
      <c r="K20" s="17"/>
      <c r="L20" s="18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</row>
    <row r="21" spans="1:65" ht="18" customHeight="1">
      <c r="A21" s="17"/>
      <c r="B21" s="18"/>
      <c r="C21" s="17"/>
      <c r="D21" s="17"/>
      <c r="E21" s="11" t="s">
        <v>33</v>
      </c>
      <c r="F21" s="17"/>
      <c r="G21" s="17"/>
      <c r="H21" s="17"/>
      <c r="I21" s="13" t="s">
        <v>28</v>
      </c>
      <c r="J21" s="11" t="s">
        <v>34</v>
      </c>
      <c r="K21" s="17"/>
      <c r="L21" s="18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</row>
    <row r="22" spans="1:65" ht="6.75" customHeight="1">
      <c r="A22" s="17"/>
      <c r="B22" s="18"/>
      <c r="C22" s="17"/>
      <c r="D22" s="17"/>
      <c r="E22" s="17"/>
      <c r="F22" s="17"/>
      <c r="G22" s="17"/>
      <c r="H22" s="17"/>
      <c r="I22" s="17"/>
      <c r="J22" s="17"/>
      <c r="K22" s="17"/>
      <c r="L22" s="18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</row>
    <row r="23" spans="1:65" ht="12" customHeight="1">
      <c r="A23" s="17"/>
      <c r="B23" s="18"/>
      <c r="C23" s="17"/>
      <c r="D23" s="13" t="s">
        <v>36</v>
      </c>
      <c r="E23" s="17"/>
      <c r="F23" s="17"/>
      <c r="G23" s="17"/>
      <c r="H23" s="17"/>
      <c r="I23" s="13" t="s">
        <v>26</v>
      </c>
      <c r="J23" s="11" t="s">
        <v>32</v>
      </c>
      <c r="K23" s="17"/>
      <c r="L23" s="18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</row>
    <row r="24" spans="1:65" ht="18" customHeight="1">
      <c r="A24" s="17"/>
      <c r="B24" s="18"/>
      <c r="C24" s="17"/>
      <c r="D24" s="17"/>
      <c r="E24" s="11" t="s">
        <v>33</v>
      </c>
      <c r="F24" s="17"/>
      <c r="G24" s="17"/>
      <c r="H24" s="17"/>
      <c r="I24" s="13" t="s">
        <v>28</v>
      </c>
      <c r="J24" s="11" t="s">
        <v>34</v>
      </c>
      <c r="K24" s="17"/>
      <c r="L24" s="18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</row>
    <row r="25" spans="1:65" ht="6.75" customHeight="1">
      <c r="A25" s="17"/>
      <c r="B25" s="18"/>
      <c r="C25" s="17"/>
      <c r="D25" s="17"/>
      <c r="E25" s="17"/>
      <c r="F25" s="17"/>
      <c r="G25" s="17"/>
      <c r="H25" s="17"/>
      <c r="I25" s="17"/>
      <c r="J25" s="17"/>
      <c r="K25" s="17"/>
      <c r="L25" s="18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</row>
    <row r="26" spans="1:65" ht="12" customHeight="1">
      <c r="A26" s="17"/>
      <c r="B26" s="18"/>
      <c r="C26" s="17"/>
      <c r="D26" s="13" t="s">
        <v>37</v>
      </c>
      <c r="E26" s="17"/>
      <c r="F26" s="17"/>
      <c r="G26" s="17"/>
      <c r="H26" s="17"/>
      <c r="I26" s="17"/>
      <c r="J26" s="17"/>
      <c r="K26" s="17"/>
      <c r="L26" s="18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</row>
    <row r="27" spans="1:65" ht="47.25" customHeight="1">
      <c r="A27" s="76"/>
      <c r="B27" s="77"/>
      <c r="C27" s="76"/>
      <c r="D27" s="76"/>
      <c r="E27" s="266" t="s">
        <v>38</v>
      </c>
      <c r="F27" s="254"/>
      <c r="G27" s="254"/>
      <c r="H27" s="254"/>
      <c r="I27" s="76"/>
      <c r="J27" s="76"/>
      <c r="K27" s="76"/>
      <c r="L27" s="77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</row>
    <row r="28" spans="1:65" ht="6.75" customHeight="1">
      <c r="A28" s="17"/>
      <c r="B28" s="18"/>
      <c r="C28" s="17"/>
      <c r="D28" s="17"/>
      <c r="E28" s="17"/>
      <c r="F28" s="17"/>
      <c r="G28" s="17"/>
      <c r="H28" s="17"/>
      <c r="I28" s="17"/>
      <c r="J28" s="17"/>
      <c r="K28" s="17"/>
      <c r="L28" s="18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</row>
    <row r="29" spans="1:65" ht="6.75" customHeight="1">
      <c r="A29" s="17"/>
      <c r="B29" s="18"/>
      <c r="C29" s="17"/>
      <c r="D29" s="39"/>
      <c r="E29" s="39"/>
      <c r="F29" s="39"/>
      <c r="G29" s="39"/>
      <c r="H29" s="39"/>
      <c r="I29" s="39"/>
      <c r="J29" s="39"/>
      <c r="K29" s="39"/>
      <c r="L29" s="18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</row>
    <row r="30" spans="1:65" ht="24.75" customHeight="1">
      <c r="A30" s="17"/>
      <c r="B30" s="18"/>
      <c r="C30" s="17"/>
      <c r="D30" s="78" t="s">
        <v>39</v>
      </c>
      <c r="E30" s="17"/>
      <c r="F30" s="17"/>
      <c r="G30" s="17"/>
      <c r="H30" s="17"/>
      <c r="I30" s="17"/>
      <c r="J30" s="52">
        <f>ROUND(J84, 2)</f>
        <v>0</v>
      </c>
      <c r="K30" s="17"/>
      <c r="L30" s="18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</row>
    <row r="31" spans="1:65" ht="6.75" customHeight="1">
      <c r="A31" s="17"/>
      <c r="B31" s="18"/>
      <c r="C31" s="17"/>
      <c r="D31" s="39"/>
      <c r="E31" s="39"/>
      <c r="F31" s="39"/>
      <c r="G31" s="39"/>
      <c r="H31" s="39"/>
      <c r="I31" s="39"/>
      <c r="J31" s="39"/>
      <c r="K31" s="39"/>
      <c r="L31" s="18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</row>
    <row r="32" spans="1:65" ht="14.25" customHeight="1">
      <c r="A32" s="17"/>
      <c r="B32" s="18"/>
      <c r="C32" s="17"/>
      <c r="D32" s="17"/>
      <c r="E32" s="17"/>
      <c r="F32" s="21" t="s">
        <v>41</v>
      </c>
      <c r="G32" s="17"/>
      <c r="H32" s="17"/>
      <c r="I32" s="21" t="s">
        <v>40</v>
      </c>
      <c r="J32" s="21" t="s">
        <v>42</v>
      </c>
      <c r="K32" s="17"/>
      <c r="L32" s="18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</row>
    <row r="33" spans="1:65" ht="14.25" customHeight="1">
      <c r="A33" s="17"/>
      <c r="B33" s="18"/>
      <c r="C33" s="17"/>
      <c r="D33" s="79" t="s">
        <v>43</v>
      </c>
      <c r="E33" s="13" t="s">
        <v>44</v>
      </c>
      <c r="F33" s="80">
        <f>ROUND((SUM(BE84:BE97)),  2)</f>
        <v>0</v>
      </c>
      <c r="G33" s="17"/>
      <c r="H33" s="17"/>
      <c r="I33" s="81">
        <v>0.21</v>
      </c>
      <c r="J33" s="80">
        <f>ROUND(((SUM(BE84:BE97))*I33),  2)</f>
        <v>0</v>
      </c>
      <c r="K33" s="17"/>
      <c r="L33" s="18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</row>
    <row r="34" spans="1:65" ht="14.25" customHeight="1">
      <c r="A34" s="17"/>
      <c r="B34" s="18"/>
      <c r="C34" s="17"/>
      <c r="D34" s="17"/>
      <c r="E34" s="13" t="s">
        <v>45</v>
      </c>
      <c r="F34" s="80">
        <f>ROUND((SUM(BF84:BF97)),  2)</f>
        <v>0</v>
      </c>
      <c r="G34" s="17"/>
      <c r="H34" s="17"/>
      <c r="I34" s="81">
        <v>0.12</v>
      </c>
      <c r="J34" s="80">
        <f>ROUND(((SUM(BF84:BF97))*I34),  2)</f>
        <v>0</v>
      </c>
      <c r="K34" s="17"/>
      <c r="L34" s="18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</row>
    <row r="35" spans="1:65" ht="14.25" hidden="1" customHeight="1">
      <c r="A35" s="17"/>
      <c r="B35" s="18"/>
      <c r="C35" s="17"/>
      <c r="D35" s="17"/>
      <c r="E35" s="13" t="s">
        <v>46</v>
      </c>
      <c r="F35" s="80">
        <f>ROUND((SUM(BG84:BG97)),  2)</f>
        <v>0</v>
      </c>
      <c r="G35" s="17"/>
      <c r="H35" s="17"/>
      <c r="I35" s="81">
        <v>0.21</v>
      </c>
      <c r="J35" s="80">
        <f t="shared" ref="J35:J37" si="0">0</f>
        <v>0</v>
      </c>
      <c r="K35" s="17"/>
      <c r="L35" s="18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</row>
    <row r="36" spans="1:65" ht="14.25" hidden="1" customHeight="1">
      <c r="A36" s="17"/>
      <c r="B36" s="18"/>
      <c r="C36" s="17"/>
      <c r="D36" s="17"/>
      <c r="E36" s="13" t="s">
        <v>47</v>
      </c>
      <c r="F36" s="80">
        <f>ROUND((SUM(BH84:BH97)),  2)</f>
        <v>0</v>
      </c>
      <c r="G36" s="17"/>
      <c r="H36" s="17"/>
      <c r="I36" s="81">
        <v>0.12</v>
      </c>
      <c r="J36" s="80">
        <f t="shared" si="0"/>
        <v>0</v>
      </c>
      <c r="K36" s="17"/>
      <c r="L36" s="18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</row>
    <row r="37" spans="1:65" ht="14.25" hidden="1" customHeight="1">
      <c r="A37" s="17"/>
      <c r="B37" s="18"/>
      <c r="C37" s="17"/>
      <c r="D37" s="17"/>
      <c r="E37" s="13" t="s">
        <v>48</v>
      </c>
      <c r="F37" s="80">
        <f>ROUND((SUM(BI84:BI97)),  2)</f>
        <v>0</v>
      </c>
      <c r="G37" s="17"/>
      <c r="H37" s="17"/>
      <c r="I37" s="81">
        <v>0</v>
      </c>
      <c r="J37" s="80">
        <f t="shared" si="0"/>
        <v>0</v>
      </c>
      <c r="K37" s="17"/>
      <c r="L37" s="18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</row>
    <row r="38" spans="1:65" ht="6.75" customHeight="1">
      <c r="A38" s="17"/>
      <c r="B38" s="18"/>
      <c r="C38" s="17"/>
      <c r="D38" s="17"/>
      <c r="E38" s="17"/>
      <c r="F38" s="17"/>
      <c r="G38" s="17"/>
      <c r="H38" s="17"/>
      <c r="I38" s="17"/>
      <c r="J38" s="17"/>
      <c r="K38" s="17"/>
      <c r="L38" s="18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</row>
    <row r="39" spans="1:65" ht="24.75" customHeight="1">
      <c r="A39" s="17"/>
      <c r="B39" s="18"/>
      <c r="C39" s="82"/>
      <c r="D39" s="83" t="s">
        <v>49</v>
      </c>
      <c r="E39" s="42"/>
      <c r="F39" s="42"/>
      <c r="G39" s="84" t="s">
        <v>50</v>
      </c>
      <c r="H39" s="85" t="s">
        <v>51</v>
      </c>
      <c r="I39" s="42"/>
      <c r="J39" s="86">
        <f>SUM(J30:J37)</f>
        <v>0</v>
      </c>
      <c r="K39" s="87"/>
      <c r="L39" s="18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</row>
    <row r="40" spans="1:65" ht="14.25" customHeight="1">
      <c r="A40" s="17"/>
      <c r="B40" s="28"/>
      <c r="C40" s="29"/>
      <c r="D40" s="29"/>
      <c r="E40" s="29"/>
      <c r="F40" s="29"/>
      <c r="G40" s="29"/>
      <c r="H40" s="29"/>
      <c r="I40" s="29"/>
      <c r="J40" s="29"/>
      <c r="K40" s="29"/>
      <c r="L40" s="18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</row>
    <row r="41" spans="1:65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</row>
    <row r="42" spans="1:65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</row>
    <row r="43" spans="1:65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</row>
    <row r="44" spans="1:65" ht="6.75" customHeight="1">
      <c r="A44" s="17"/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18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</row>
    <row r="45" spans="1:65" ht="24.75" customHeight="1">
      <c r="A45" s="17"/>
      <c r="B45" s="18"/>
      <c r="C45" s="7" t="s">
        <v>114</v>
      </c>
      <c r="D45" s="17"/>
      <c r="E45" s="17"/>
      <c r="F45" s="17"/>
      <c r="G45" s="17"/>
      <c r="H45" s="17"/>
      <c r="I45" s="17"/>
      <c r="J45" s="17"/>
      <c r="K45" s="17"/>
      <c r="L45" s="18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</row>
    <row r="46" spans="1:65" ht="6.75" customHeight="1">
      <c r="A46" s="17"/>
      <c r="B46" s="18"/>
      <c r="C46" s="17"/>
      <c r="D46" s="17"/>
      <c r="E46" s="17"/>
      <c r="F46" s="17"/>
      <c r="G46" s="17"/>
      <c r="H46" s="17"/>
      <c r="I46" s="17"/>
      <c r="J46" s="17"/>
      <c r="K46" s="17"/>
      <c r="L46" s="18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</row>
    <row r="47" spans="1:65" ht="12" customHeight="1">
      <c r="A47" s="17"/>
      <c r="B47" s="18"/>
      <c r="C47" s="13" t="s">
        <v>16</v>
      </c>
      <c r="D47" s="17"/>
      <c r="E47" s="17"/>
      <c r="F47" s="17"/>
      <c r="G47" s="17"/>
      <c r="H47" s="17"/>
      <c r="I47" s="17"/>
      <c r="J47" s="17"/>
      <c r="K47" s="17"/>
      <c r="L47" s="18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</row>
    <row r="48" spans="1:65" ht="16.5" customHeight="1">
      <c r="A48" s="17"/>
      <c r="B48" s="18"/>
      <c r="C48" s="17"/>
      <c r="D48" s="17"/>
      <c r="E48" s="283" t="str">
        <f>E7</f>
        <v>SO 01 - Revitalizace gastroprovozu</v>
      </c>
      <c r="F48" s="254"/>
      <c r="G48" s="254"/>
      <c r="H48" s="254"/>
      <c r="I48" s="17"/>
      <c r="J48" s="17"/>
      <c r="K48" s="17"/>
      <c r="L48" s="18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</row>
    <row r="49" spans="1:65" ht="12" customHeight="1">
      <c r="A49" s="17"/>
      <c r="B49" s="18"/>
      <c r="C49" s="13" t="s">
        <v>112</v>
      </c>
      <c r="D49" s="17"/>
      <c r="E49" s="17"/>
      <c r="F49" s="17"/>
      <c r="G49" s="17"/>
      <c r="H49" s="17"/>
      <c r="I49" s="17"/>
      <c r="J49" s="17"/>
      <c r="K49" s="17"/>
      <c r="L49" s="18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</row>
    <row r="50" spans="1:65" ht="16.5" customHeight="1">
      <c r="A50" s="17"/>
      <c r="B50" s="18"/>
      <c r="C50" s="17"/>
      <c r="D50" s="17"/>
      <c r="E50" s="277" t="str">
        <f>E9</f>
        <v>10 - VRN</v>
      </c>
      <c r="F50" s="254"/>
      <c r="G50" s="254"/>
      <c r="H50" s="254"/>
      <c r="I50" s="17"/>
      <c r="J50" s="17"/>
      <c r="K50" s="17"/>
      <c r="L50" s="18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</row>
    <row r="51" spans="1:65" ht="6.75" customHeight="1">
      <c r="A51" s="17"/>
      <c r="B51" s="18"/>
      <c r="C51" s="17"/>
      <c r="D51" s="17"/>
      <c r="E51" s="17"/>
      <c r="F51" s="17"/>
      <c r="G51" s="17"/>
      <c r="H51" s="17"/>
      <c r="I51" s="17"/>
      <c r="J51" s="17"/>
      <c r="K51" s="17"/>
      <c r="L51" s="18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</row>
    <row r="52" spans="1:65" ht="12" customHeight="1">
      <c r="A52" s="17"/>
      <c r="B52" s="18"/>
      <c r="C52" s="13" t="s">
        <v>21</v>
      </c>
      <c r="D52" s="17"/>
      <c r="E52" s="17"/>
      <c r="F52" s="11" t="str">
        <f>F12</f>
        <v>Štefánikova 549/27</v>
      </c>
      <c r="G52" s="17"/>
      <c r="H52" s="17"/>
      <c r="I52" s="13" t="s">
        <v>23</v>
      </c>
      <c r="J52" s="38" t="str">
        <f>IF(J12="","",J12)</f>
        <v>21. 3. 2025</v>
      </c>
      <c r="K52" s="17"/>
      <c r="L52" s="18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</row>
    <row r="53" spans="1:65" ht="6.75" customHeight="1">
      <c r="A53" s="17"/>
      <c r="B53" s="18"/>
      <c r="C53" s="17"/>
      <c r="D53" s="17"/>
      <c r="E53" s="17"/>
      <c r="F53" s="17"/>
      <c r="G53" s="17"/>
      <c r="H53" s="17"/>
      <c r="I53" s="17"/>
      <c r="J53" s="17"/>
      <c r="K53" s="17"/>
      <c r="L53" s="18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</row>
    <row r="54" spans="1:65" ht="15" customHeight="1">
      <c r="A54" s="17"/>
      <c r="B54" s="18"/>
      <c r="C54" s="13" t="s">
        <v>25</v>
      </c>
      <c r="D54" s="17"/>
      <c r="E54" s="17"/>
      <c r="F54" s="11" t="str">
        <f>E15</f>
        <v>VOŠ, SŠ, ZŠ  a MŠ Hradec Králové, Štefánikova 549</v>
      </c>
      <c r="G54" s="17"/>
      <c r="H54" s="17"/>
      <c r="I54" s="13" t="s">
        <v>31</v>
      </c>
      <c r="J54" s="15" t="str">
        <f>E21</f>
        <v>Proiectura Dana s.r.o.</v>
      </c>
      <c r="K54" s="17"/>
      <c r="L54" s="18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</row>
    <row r="55" spans="1:65" ht="15" customHeight="1">
      <c r="A55" s="17"/>
      <c r="B55" s="18"/>
      <c r="C55" s="13" t="s">
        <v>29</v>
      </c>
      <c r="D55" s="17"/>
      <c r="E55" s="17"/>
      <c r="F55" s="88" t="str">
        <f>IF(E18="","",E18)</f>
        <v>Vyplň údaj</v>
      </c>
      <c r="G55" s="17"/>
      <c r="H55" s="17"/>
      <c r="I55" s="13" t="s">
        <v>36</v>
      </c>
      <c r="J55" s="15" t="str">
        <f>E24</f>
        <v>Proiectura Dana s.r.o.</v>
      </c>
      <c r="K55" s="17"/>
      <c r="L55" s="18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</row>
    <row r="56" spans="1:65" ht="9.75" customHeight="1">
      <c r="A56" s="17"/>
      <c r="B56" s="18"/>
      <c r="C56" s="17"/>
      <c r="D56" s="17"/>
      <c r="E56" s="17"/>
      <c r="F56" s="17"/>
      <c r="G56" s="17"/>
      <c r="H56" s="17"/>
      <c r="I56" s="17"/>
      <c r="J56" s="17"/>
      <c r="K56" s="17"/>
      <c r="L56" s="18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</row>
    <row r="57" spans="1:65" ht="29.25" customHeight="1">
      <c r="A57" s="17"/>
      <c r="B57" s="18"/>
      <c r="C57" s="89" t="s">
        <v>115</v>
      </c>
      <c r="D57" s="82"/>
      <c r="E57" s="82"/>
      <c r="F57" s="82"/>
      <c r="G57" s="82"/>
      <c r="H57" s="82"/>
      <c r="I57" s="82"/>
      <c r="J57" s="90" t="s">
        <v>116</v>
      </c>
      <c r="K57" s="82"/>
      <c r="L57" s="18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</row>
    <row r="58" spans="1:65" ht="9.75" customHeight="1">
      <c r="A58" s="17"/>
      <c r="B58" s="18"/>
      <c r="C58" s="17"/>
      <c r="D58" s="17"/>
      <c r="E58" s="17"/>
      <c r="F58" s="17"/>
      <c r="G58" s="17"/>
      <c r="H58" s="17"/>
      <c r="I58" s="17"/>
      <c r="J58" s="17"/>
      <c r="K58" s="17"/>
      <c r="L58" s="18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</row>
    <row r="59" spans="1:65" ht="22.5" customHeight="1">
      <c r="A59" s="17"/>
      <c r="B59" s="18"/>
      <c r="C59" s="91" t="s">
        <v>71</v>
      </c>
      <c r="D59" s="17"/>
      <c r="E59" s="17"/>
      <c r="F59" s="17"/>
      <c r="G59" s="17"/>
      <c r="H59" s="17"/>
      <c r="I59" s="17"/>
      <c r="J59" s="52">
        <f t="shared" ref="J59:J61" si="1">J84</f>
        <v>0</v>
      </c>
      <c r="K59" s="17"/>
      <c r="L59" s="18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3" t="s">
        <v>117</v>
      </c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</row>
    <row r="60" spans="1:65" ht="24.75" customHeight="1">
      <c r="A60" s="92"/>
      <c r="B60" s="93"/>
      <c r="C60" s="92"/>
      <c r="D60" s="94" t="s">
        <v>1439</v>
      </c>
      <c r="E60" s="95"/>
      <c r="F60" s="95"/>
      <c r="G60" s="95"/>
      <c r="H60" s="95"/>
      <c r="I60" s="95"/>
      <c r="J60" s="96">
        <f t="shared" si="1"/>
        <v>0</v>
      </c>
      <c r="K60" s="92"/>
      <c r="L60" s="93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1:65" ht="19.5" customHeight="1">
      <c r="A61" s="97"/>
      <c r="B61" s="98"/>
      <c r="C61" s="97"/>
      <c r="D61" s="99" t="s">
        <v>1440</v>
      </c>
      <c r="E61" s="100"/>
      <c r="F61" s="100"/>
      <c r="G61" s="100"/>
      <c r="H61" s="100"/>
      <c r="I61" s="100"/>
      <c r="J61" s="101">
        <f t="shared" si="1"/>
        <v>0</v>
      </c>
      <c r="K61" s="97"/>
      <c r="L61" s="98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</row>
    <row r="62" spans="1:65" ht="19.5" customHeight="1">
      <c r="A62" s="97"/>
      <c r="B62" s="98"/>
      <c r="C62" s="97"/>
      <c r="D62" s="99" t="s">
        <v>1441</v>
      </c>
      <c r="E62" s="100"/>
      <c r="F62" s="100"/>
      <c r="G62" s="100"/>
      <c r="H62" s="100"/>
      <c r="I62" s="100"/>
      <c r="J62" s="101">
        <f>J89</f>
        <v>0</v>
      </c>
      <c r="K62" s="97"/>
      <c r="L62" s="98"/>
      <c r="M62" s="97"/>
      <c r="N62" s="97"/>
      <c r="O62" s="97"/>
      <c r="P62" s="97"/>
      <c r="Q62" s="97"/>
      <c r="R62" s="97"/>
      <c r="S62" s="97"/>
      <c r="T62" s="97"/>
      <c r="U62" s="97"/>
      <c r="V62" s="97"/>
      <c r="W62" s="97"/>
      <c r="X62" s="97"/>
      <c r="Y62" s="97"/>
      <c r="Z62" s="97"/>
      <c r="AA62" s="97"/>
      <c r="AB62" s="97"/>
      <c r="AC62" s="97"/>
      <c r="AD62" s="97"/>
      <c r="AE62" s="97"/>
      <c r="AF62" s="97"/>
      <c r="AG62" s="97"/>
      <c r="AH62" s="97"/>
      <c r="AI62" s="97"/>
      <c r="AJ62" s="97"/>
      <c r="AK62" s="97"/>
      <c r="AL62" s="97"/>
      <c r="AM62" s="97"/>
      <c r="AN62" s="97"/>
      <c r="AO62" s="97"/>
      <c r="AP62" s="97"/>
      <c r="AQ62" s="97"/>
      <c r="AR62" s="97"/>
      <c r="AS62" s="97"/>
      <c r="AT62" s="97"/>
      <c r="AU62" s="97"/>
      <c r="AV62" s="97"/>
      <c r="AW62" s="97"/>
      <c r="AX62" s="97"/>
      <c r="AY62" s="97"/>
      <c r="AZ62" s="97"/>
      <c r="BA62" s="97"/>
      <c r="BB62" s="97"/>
      <c r="BC62" s="97"/>
      <c r="BD62" s="97"/>
      <c r="BE62" s="97"/>
      <c r="BF62" s="97"/>
      <c r="BG62" s="97"/>
      <c r="BH62" s="97"/>
      <c r="BI62" s="97"/>
      <c r="BJ62" s="97"/>
      <c r="BK62" s="97"/>
      <c r="BL62" s="97"/>
      <c r="BM62" s="97"/>
    </row>
    <row r="63" spans="1:65" ht="19.5" customHeight="1">
      <c r="A63" s="97"/>
      <c r="B63" s="98"/>
      <c r="C63" s="97"/>
      <c r="D63" s="99" t="s">
        <v>1442</v>
      </c>
      <c r="E63" s="100"/>
      <c r="F63" s="100"/>
      <c r="G63" s="100"/>
      <c r="H63" s="100"/>
      <c r="I63" s="100"/>
      <c r="J63" s="101">
        <f>J92</f>
        <v>0</v>
      </c>
      <c r="K63" s="97"/>
      <c r="L63" s="98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  <c r="Z63" s="97"/>
      <c r="AA63" s="97"/>
      <c r="AB63" s="97"/>
      <c r="AC63" s="97"/>
      <c r="AD63" s="97"/>
      <c r="AE63" s="97"/>
      <c r="AF63" s="97"/>
      <c r="AG63" s="97"/>
      <c r="AH63" s="97"/>
      <c r="AI63" s="97"/>
      <c r="AJ63" s="97"/>
      <c r="AK63" s="97"/>
      <c r="AL63" s="97"/>
      <c r="AM63" s="97"/>
      <c r="AN63" s="97"/>
      <c r="AO63" s="97"/>
      <c r="AP63" s="97"/>
      <c r="AQ63" s="97"/>
      <c r="AR63" s="97"/>
      <c r="AS63" s="97"/>
      <c r="AT63" s="97"/>
      <c r="AU63" s="97"/>
      <c r="AV63" s="97"/>
      <c r="AW63" s="97"/>
      <c r="AX63" s="97"/>
      <c r="AY63" s="97"/>
      <c r="AZ63" s="97"/>
      <c r="BA63" s="97"/>
      <c r="BB63" s="97"/>
      <c r="BC63" s="97"/>
      <c r="BD63" s="97"/>
      <c r="BE63" s="97"/>
      <c r="BF63" s="97"/>
      <c r="BG63" s="97"/>
      <c r="BH63" s="97"/>
      <c r="BI63" s="97"/>
      <c r="BJ63" s="97"/>
      <c r="BK63" s="97"/>
      <c r="BL63" s="97"/>
      <c r="BM63" s="97"/>
    </row>
    <row r="64" spans="1:65" ht="19.5" customHeight="1">
      <c r="A64" s="97"/>
      <c r="B64" s="98"/>
      <c r="C64" s="97"/>
      <c r="D64" s="99" t="s">
        <v>1443</v>
      </c>
      <c r="E64" s="100"/>
      <c r="F64" s="100"/>
      <c r="G64" s="100"/>
      <c r="H64" s="100"/>
      <c r="I64" s="100"/>
      <c r="J64" s="101">
        <f>J95</f>
        <v>0</v>
      </c>
      <c r="K64" s="97"/>
      <c r="L64" s="98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97"/>
      <c r="AI64" s="97"/>
      <c r="AJ64" s="97"/>
      <c r="AK64" s="97"/>
      <c r="AL64" s="97"/>
      <c r="AM64" s="97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  <c r="BF64" s="97"/>
      <c r="BG64" s="97"/>
      <c r="BH64" s="97"/>
      <c r="BI64" s="97"/>
      <c r="BJ64" s="97"/>
      <c r="BK64" s="97"/>
      <c r="BL64" s="97"/>
      <c r="BM64" s="97"/>
    </row>
    <row r="65" spans="1:65" ht="21.75" customHeight="1">
      <c r="A65" s="17"/>
      <c r="B65" s="18"/>
      <c r="C65" s="17"/>
      <c r="D65" s="17"/>
      <c r="E65" s="17"/>
      <c r="F65" s="17"/>
      <c r="G65" s="17"/>
      <c r="H65" s="17"/>
      <c r="I65" s="17"/>
      <c r="J65" s="17"/>
      <c r="K65" s="17"/>
      <c r="L65" s="18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</row>
    <row r="66" spans="1:65" ht="6.75" customHeight="1">
      <c r="A66" s="17"/>
      <c r="B66" s="28"/>
      <c r="C66" s="29"/>
      <c r="D66" s="29"/>
      <c r="E66" s="29"/>
      <c r="F66" s="29"/>
      <c r="G66" s="29"/>
      <c r="H66" s="29"/>
      <c r="I66" s="29"/>
      <c r="J66" s="29"/>
      <c r="K66" s="29"/>
      <c r="L66" s="18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</row>
    <row r="67" spans="1:65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</row>
    <row r="68" spans="1:65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</row>
    <row r="69" spans="1:65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</row>
    <row r="70" spans="1:65" ht="6.75" customHeight="1">
      <c r="A70" s="17"/>
      <c r="B70" s="30"/>
      <c r="C70" s="31"/>
      <c r="D70" s="31"/>
      <c r="E70" s="31"/>
      <c r="F70" s="31"/>
      <c r="G70" s="31"/>
      <c r="H70" s="31"/>
      <c r="I70" s="31"/>
      <c r="J70" s="31"/>
      <c r="K70" s="31"/>
      <c r="L70" s="18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</row>
    <row r="71" spans="1:65" ht="24.75" customHeight="1">
      <c r="A71" s="17"/>
      <c r="B71" s="18"/>
      <c r="C71" s="7" t="s">
        <v>132</v>
      </c>
      <c r="D71" s="17"/>
      <c r="E71" s="17"/>
      <c r="F71" s="17"/>
      <c r="G71" s="17"/>
      <c r="H71" s="17"/>
      <c r="I71" s="17"/>
      <c r="J71" s="17"/>
      <c r="K71" s="17"/>
      <c r="L71" s="18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</row>
    <row r="72" spans="1:65" ht="6.75" customHeight="1">
      <c r="A72" s="17"/>
      <c r="B72" s="18"/>
      <c r="C72" s="17"/>
      <c r="D72" s="17"/>
      <c r="E72" s="17"/>
      <c r="F72" s="17"/>
      <c r="G72" s="17"/>
      <c r="H72" s="17"/>
      <c r="I72" s="17"/>
      <c r="J72" s="17"/>
      <c r="K72" s="17"/>
      <c r="L72" s="18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</row>
    <row r="73" spans="1:65" ht="12" customHeight="1">
      <c r="A73" s="17"/>
      <c r="B73" s="18"/>
      <c r="C73" s="13" t="s">
        <v>16</v>
      </c>
      <c r="D73" s="17"/>
      <c r="E73" s="17"/>
      <c r="F73" s="17"/>
      <c r="G73" s="17"/>
      <c r="H73" s="17"/>
      <c r="I73" s="17"/>
      <c r="J73" s="17"/>
      <c r="K73" s="17"/>
      <c r="L73" s="18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</row>
    <row r="74" spans="1:65" ht="16.5" customHeight="1">
      <c r="A74" s="17"/>
      <c r="B74" s="18"/>
      <c r="C74" s="17"/>
      <c r="D74" s="17"/>
      <c r="E74" s="283" t="str">
        <f>E7</f>
        <v>SO 01 - Revitalizace gastroprovozu</v>
      </c>
      <c r="F74" s="254"/>
      <c r="G74" s="254"/>
      <c r="H74" s="254"/>
      <c r="I74" s="17"/>
      <c r="J74" s="17"/>
      <c r="K74" s="17"/>
      <c r="L74" s="18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</row>
    <row r="75" spans="1:65" ht="12" customHeight="1">
      <c r="A75" s="17"/>
      <c r="B75" s="18"/>
      <c r="C75" s="13" t="s">
        <v>112</v>
      </c>
      <c r="D75" s="17"/>
      <c r="E75" s="17"/>
      <c r="F75" s="17"/>
      <c r="G75" s="17"/>
      <c r="H75" s="17"/>
      <c r="I75" s="17"/>
      <c r="J75" s="17"/>
      <c r="K75" s="17"/>
      <c r="L75" s="18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</row>
    <row r="76" spans="1:65" ht="16.5" customHeight="1">
      <c r="A76" s="17"/>
      <c r="B76" s="18"/>
      <c r="C76" s="17"/>
      <c r="D76" s="17"/>
      <c r="E76" s="277" t="str">
        <f>E9</f>
        <v>10 - VRN</v>
      </c>
      <c r="F76" s="254"/>
      <c r="G76" s="254"/>
      <c r="H76" s="254"/>
      <c r="I76" s="17"/>
      <c r="J76" s="17"/>
      <c r="K76" s="17"/>
      <c r="L76" s="18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</row>
    <row r="77" spans="1:65" ht="6.75" customHeight="1">
      <c r="A77" s="17"/>
      <c r="B77" s="18"/>
      <c r="C77" s="17"/>
      <c r="D77" s="17"/>
      <c r="E77" s="17"/>
      <c r="F77" s="17"/>
      <c r="G77" s="17"/>
      <c r="H77" s="17"/>
      <c r="I77" s="17"/>
      <c r="J77" s="17"/>
      <c r="K77" s="17"/>
      <c r="L77" s="18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</row>
    <row r="78" spans="1:65" ht="12" customHeight="1">
      <c r="A78" s="17"/>
      <c r="B78" s="18"/>
      <c r="C78" s="13" t="s">
        <v>21</v>
      </c>
      <c r="D78" s="17"/>
      <c r="E78" s="17"/>
      <c r="F78" s="11" t="str">
        <f>F12</f>
        <v>Štefánikova 549/27</v>
      </c>
      <c r="G78" s="17"/>
      <c r="H78" s="17"/>
      <c r="I78" s="13" t="s">
        <v>23</v>
      </c>
      <c r="J78" s="38" t="str">
        <f>IF(J12="","",J12)</f>
        <v>21. 3. 2025</v>
      </c>
      <c r="K78" s="17"/>
      <c r="L78" s="18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</row>
    <row r="79" spans="1:65" ht="6.75" customHeight="1">
      <c r="A79" s="17"/>
      <c r="B79" s="18"/>
      <c r="C79" s="17"/>
      <c r="D79" s="17"/>
      <c r="E79" s="17"/>
      <c r="F79" s="17"/>
      <c r="G79" s="17"/>
      <c r="H79" s="17"/>
      <c r="I79" s="17"/>
      <c r="J79" s="17"/>
      <c r="K79" s="17"/>
      <c r="L79" s="18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</row>
    <row r="80" spans="1:65" ht="15" customHeight="1">
      <c r="A80" s="17"/>
      <c r="B80" s="18"/>
      <c r="C80" s="13" t="s">
        <v>25</v>
      </c>
      <c r="D80" s="17"/>
      <c r="E80" s="17"/>
      <c r="F80" s="11" t="str">
        <f>E15</f>
        <v>VOŠ, SŠ, ZŠ  a MŠ Hradec Králové, Štefánikova 549</v>
      </c>
      <c r="G80" s="17"/>
      <c r="H80" s="17"/>
      <c r="I80" s="13" t="s">
        <v>31</v>
      </c>
      <c r="J80" s="15" t="str">
        <f>E21</f>
        <v>Proiectura Dana s.r.o.</v>
      </c>
      <c r="K80" s="17"/>
      <c r="L80" s="18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</row>
    <row r="81" spans="1:65" ht="15" customHeight="1">
      <c r="A81" s="17"/>
      <c r="B81" s="18"/>
      <c r="C81" s="13" t="s">
        <v>29</v>
      </c>
      <c r="D81" s="17"/>
      <c r="E81" s="17"/>
      <c r="F81" s="88" t="str">
        <f>IF(E18="","",E18)</f>
        <v>Vyplň údaj</v>
      </c>
      <c r="G81" s="17"/>
      <c r="H81" s="17"/>
      <c r="I81" s="13" t="s">
        <v>36</v>
      </c>
      <c r="J81" s="15" t="str">
        <f>E24</f>
        <v>Proiectura Dana s.r.o.</v>
      </c>
      <c r="K81" s="17"/>
      <c r="L81" s="18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</row>
    <row r="82" spans="1:65" ht="9.75" customHeight="1">
      <c r="A82" s="17"/>
      <c r="B82" s="18"/>
      <c r="C82" s="17"/>
      <c r="D82" s="17"/>
      <c r="E82" s="17"/>
      <c r="F82" s="17"/>
      <c r="G82" s="17"/>
      <c r="H82" s="17"/>
      <c r="I82" s="17"/>
      <c r="J82" s="17"/>
      <c r="K82" s="17"/>
      <c r="L82" s="18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</row>
    <row r="83" spans="1:65" ht="29.25" customHeight="1">
      <c r="A83" s="102"/>
      <c r="B83" s="103"/>
      <c r="C83" s="104" t="s">
        <v>133</v>
      </c>
      <c r="D83" s="105" t="s">
        <v>58</v>
      </c>
      <c r="E83" s="105" t="s">
        <v>54</v>
      </c>
      <c r="F83" s="105" t="s">
        <v>55</v>
      </c>
      <c r="G83" s="105" t="s">
        <v>134</v>
      </c>
      <c r="H83" s="105" t="s">
        <v>135</v>
      </c>
      <c r="I83" s="105" t="s">
        <v>136</v>
      </c>
      <c r="J83" s="105" t="s">
        <v>116</v>
      </c>
      <c r="K83" s="106" t="s">
        <v>137</v>
      </c>
      <c r="L83" s="103"/>
      <c r="M83" s="44" t="s">
        <v>19</v>
      </c>
      <c r="N83" s="45" t="s">
        <v>43</v>
      </c>
      <c r="O83" s="45" t="s">
        <v>138</v>
      </c>
      <c r="P83" s="45" t="s">
        <v>139</v>
      </c>
      <c r="Q83" s="45" t="s">
        <v>140</v>
      </c>
      <c r="R83" s="45" t="s">
        <v>141</v>
      </c>
      <c r="S83" s="45" t="s">
        <v>142</v>
      </c>
      <c r="T83" s="46" t="s">
        <v>143</v>
      </c>
      <c r="U83" s="102"/>
      <c r="V83" s="102"/>
      <c r="W83" s="102"/>
      <c r="X83" s="102"/>
      <c r="Y83" s="102"/>
      <c r="Z83" s="102"/>
      <c r="AA83" s="102"/>
      <c r="AB83" s="102"/>
      <c r="AC83" s="102"/>
      <c r="AD83" s="102"/>
      <c r="AE83" s="102"/>
      <c r="AF83" s="102"/>
      <c r="AG83" s="102"/>
      <c r="AH83" s="102"/>
      <c r="AI83" s="102"/>
      <c r="AJ83" s="102"/>
      <c r="AK83" s="102"/>
      <c r="AL83" s="102"/>
      <c r="AM83" s="102"/>
      <c r="AN83" s="102"/>
      <c r="AO83" s="102"/>
      <c r="AP83" s="102"/>
      <c r="AQ83" s="102"/>
      <c r="AR83" s="102"/>
      <c r="AS83" s="102"/>
      <c r="AT83" s="102"/>
      <c r="AU83" s="102"/>
      <c r="AV83" s="102"/>
      <c r="AW83" s="102"/>
      <c r="AX83" s="102"/>
      <c r="AY83" s="102"/>
      <c r="AZ83" s="102"/>
      <c r="BA83" s="102"/>
      <c r="BB83" s="102"/>
      <c r="BC83" s="102"/>
      <c r="BD83" s="102"/>
      <c r="BE83" s="102"/>
      <c r="BF83" s="102"/>
      <c r="BG83" s="102"/>
      <c r="BH83" s="102"/>
      <c r="BI83" s="102"/>
      <c r="BJ83" s="102"/>
      <c r="BK83" s="102"/>
      <c r="BL83" s="102"/>
      <c r="BM83" s="102"/>
    </row>
    <row r="84" spans="1:65" ht="22.5" customHeight="1">
      <c r="A84" s="17"/>
      <c r="B84" s="18"/>
      <c r="C84" s="50" t="s">
        <v>144</v>
      </c>
      <c r="D84" s="17"/>
      <c r="E84" s="17"/>
      <c r="F84" s="17"/>
      <c r="G84" s="17"/>
      <c r="H84" s="17"/>
      <c r="I84" s="17"/>
      <c r="J84" s="107">
        <f t="shared" ref="J84:J86" si="2">BK84</f>
        <v>0</v>
      </c>
      <c r="K84" s="17"/>
      <c r="L84" s="18"/>
      <c r="M84" s="47"/>
      <c r="N84" s="39"/>
      <c r="O84" s="39"/>
      <c r="P84" s="108">
        <f>P85</f>
        <v>0</v>
      </c>
      <c r="Q84" s="39"/>
      <c r="R84" s="108">
        <f>R85</f>
        <v>0</v>
      </c>
      <c r="S84" s="39"/>
      <c r="T84" s="109">
        <f>T85</f>
        <v>0</v>
      </c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3" t="s">
        <v>72</v>
      </c>
      <c r="AU84" s="3" t="s">
        <v>117</v>
      </c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10">
        <f>BK85</f>
        <v>0</v>
      </c>
      <c r="BL84" s="17"/>
      <c r="BM84" s="17"/>
    </row>
    <row r="85" spans="1:65" ht="25.5" customHeight="1">
      <c r="A85" s="111"/>
      <c r="B85" s="112"/>
      <c r="C85" s="111"/>
      <c r="D85" s="113" t="s">
        <v>72</v>
      </c>
      <c r="E85" s="114" t="s">
        <v>109</v>
      </c>
      <c r="F85" s="114" t="s">
        <v>1444</v>
      </c>
      <c r="G85" s="111"/>
      <c r="H85" s="111"/>
      <c r="I85" s="111"/>
      <c r="J85" s="115">
        <f t="shared" si="2"/>
        <v>0</v>
      </c>
      <c r="K85" s="111"/>
      <c r="L85" s="112"/>
      <c r="M85" s="116"/>
      <c r="N85" s="111"/>
      <c r="O85" s="111"/>
      <c r="P85" s="117">
        <f>P86+P89+P92+P95</f>
        <v>0</v>
      </c>
      <c r="Q85" s="111"/>
      <c r="R85" s="117">
        <f>R86+R89+R92+R95</f>
        <v>0</v>
      </c>
      <c r="S85" s="111"/>
      <c r="T85" s="118">
        <f>T86+T89+T92+T95</f>
        <v>0</v>
      </c>
      <c r="U85" s="111"/>
      <c r="V85" s="111"/>
      <c r="W85" s="111"/>
      <c r="X85" s="111"/>
      <c r="Y85" s="111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3" t="s">
        <v>180</v>
      </c>
      <c r="AS85" s="111"/>
      <c r="AT85" s="119" t="s">
        <v>72</v>
      </c>
      <c r="AU85" s="119" t="s">
        <v>73</v>
      </c>
      <c r="AV85" s="111"/>
      <c r="AW85" s="111"/>
      <c r="AX85" s="111"/>
      <c r="AY85" s="113" t="s">
        <v>147</v>
      </c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20">
        <f>BK86+BK89+BK92+BK95</f>
        <v>0</v>
      </c>
      <c r="BL85" s="111"/>
      <c r="BM85" s="111"/>
    </row>
    <row r="86" spans="1:65" ht="22.5" customHeight="1">
      <c r="A86" s="111"/>
      <c r="B86" s="112"/>
      <c r="C86" s="111"/>
      <c r="D86" s="113" t="s">
        <v>72</v>
      </c>
      <c r="E86" s="121" t="s">
        <v>1445</v>
      </c>
      <c r="F86" s="121" t="s">
        <v>1446</v>
      </c>
      <c r="G86" s="111"/>
      <c r="H86" s="111"/>
      <c r="I86" s="111"/>
      <c r="J86" s="122">
        <f t="shared" si="2"/>
        <v>0</v>
      </c>
      <c r="K86" s="111"/>
      <c r="L86" s="112"/>
      <c r="M86" s="116"/>
      <c r="N86" s="111"/>
      <c r="O86" s="111"/>
      <c r="P86" s="117">
        <f>SUM(P87:P88)</f>
        <v>0</v>
      </c>
      <c r="Q86" s="111"/>
      <c r="R86" s="117">
        <f>SUM(R87:R88)</f>
        <v>0</v>
      </c>
      <c r="S86" s="111"/>
      <c r="T86" s="118">
        <f>SUM(T87:T88)</f>
        <v>0</v>
      </c>
      <c r="U86" s="111"/>
      <c r="V86" s="111"/>
      <c r="W86" s="111"/>
      <c r="X86" s="111"/>
      <c r="Y86" s="111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3" t="s">
        <v>180</v>
      </c>
      <c r="AS86" s="111"/>
      <c r="AT86" s="119" t="s">
        <v>72</v>
      </c>
      <c r="AU86" s="119" t="s">
        <v>81</v>
      </c>
      <c r="AV86" s="111"/>
      <c r="AW86" s="111"/>
      <c r="AX86" s="111"/>
      <c r="AY86" s="113" t="s">
        <v>147</v>
      </c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20">
        <f>SUM(BK87:BK88)</f>
        <v>0</v>
      </c>
      <c r="BL86" s="111"/>
      <c r="BM86" s="111"/>
    </row>
    <row r="87" spans="1:65" ht="16.5" customHeight="1">
      <c r="A87" s="17"/>
      <c r="B87" s="18"/>
      <c r="C87" s="123" t="s">
        <v>81</v>
      </c>
      <c r="D87" s="123" t="s">
        <v>150</v>
      </c>
      <c r="E87" s="124" t="s">
        <v>1447</v>
      </c>
      <c r="F87" s="125" t="s">
        <v>1446</v>
      </c>
      <c r="G87" s="126" t="s">
        <v>306</v>
      </c>
      <c r="H87" s="127">
        <v>1</v>
      </c>
      <c r="I87" s="294"/>
      <c r="J87" s="128">
        <f>ROUND(I87*H87,2)</f>
        <v>0</v>
      </c>
      <c r="K87" s="125" t="s">
        <v>154</v>
      </c>
      <c r="L87" s="18"/>
      <c r="M87" s="129" t="s">
        <v>19</v>
      </c>
      <c r="N87" s="130" t="s">
        <v>44</v>
      </c>
      <c r="O87" s="17"/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33" t="s">
        <v>1448</v>
      </c>
      <c r="AS87" s="17"/>
      <c r="AT87" s="133" t="s">
        <v>150</v>
      </c>
      <c r="AU87" s="133" t="s">
        <v>83</v>
      </c>
      <c r="AV87" s="17"/>
      <c r="AW87" s="17"/>
      <c r="AX87" s="17"/>
      <c r="AY87" s="3" t="s">
        <v>147</v>
      </c>
      <c r="AZ87" s="17"/>
      <c r="BA87" s="17"/>
      <c r="BB87" s="17"/>
      <c r="BC87" s="17"/>
      <c r="BD87" s="17"/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3" t="s">
        <v>81</v>
      </c>
      <c r="BK87" s="134">
        <f>ROUND(I87*H87,2)</f>
        <v>0</v>
      </c>
      <c r="BL87" s="3" t="s">
        <v>1448</v>
      </c>
      <c r="BM87" s="133" t="s">
        <v>1449</v>
      </c>
    </row>
    <row r="88" spans="1:65" ht="15.75" customHeight="1">
      <c r="A88" s="17"/>
      <c r="B88" s="18"/>
      <c r="C88" s="17"/>
      <c r="D88" s="135" t="s">
        <v>157</v>
      </c>
      <c r="E88" s="17"/>
      <c r="F88" s="136" t="s">
        <v>1450</v>
      </c>
      <c r="G88" s="17"/>
      <c r="H88" s="17"/>
      <c r="I88" s="17"/>
      <c r="J88" s="17"/>
      <c r="K88" s="17"/>
      <c r="L88" s="18"/>
      <c r="M88" s="137"/>
      <c r="N88" s="17"/>
      <c r="O88" s="17"/>
      <c r="P88" s="17"/>
      <c r="Q88" s="17"/>
      <c r="R88" s="17"/>
      <c r="S88" s="17"/>
      <c r="T88" s="41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3" t="s">
        <v>157</v>
      </c>
      <c r="AU88" s="3" t="s">
        <v>83</v>
      </c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</row>
    <row r="89" spans="1:65" ht="22.5" customHeight="1">
      <c r="A89" s="111"/>
      <c r="B89" s="112"/>
      <c r="C89" s="111"/>
      <c r="D89" s="113" t="s">
        <v>72</v>
      </c>
      <c r="E89" s="121" t="s">
        <v>1451</v>
      </c>
      <c r="F89" s="121" t="s">
        <v>1452</v>
      </c>
      <c r="G89" s="111"/>
      <c r="H89" s="111"/>
      <c r="I89" s="111"/>
      <c r="J89" s="122">
        <f>BK89</f>
        <v>0</v>
      </c>
      <c r="K89" s="111"/>
      <c r="L89" s="112"/>
      <c r="M89" s="116"/>
      <c r="N89" s="111"/>
      <c r="O89" s="111"/>
      <c r="P89" s="117">
        <f>SUM(P90:P91)</f>
        <v>0</v>
      </c>
      <c r="Q89" s="111"/>
      <c r="R89" s="117">
        <f>SUM(R90:R91)</f>
        <v>0</v>
      </c>
      <c r="S89" s="111"/>
      <c r="T89" s="118">
        <f>SUM(T90:T91)</f>
        <v>0</v>
      </c>
      <c r="U89" s="111"/>
      <c r="V89" s="111"/>
      <c r="W89" s="111"/>
      <c r="X89" s="111"/>
      <c r="Y89" s="111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3" t="s">
        <v>180</v>
      </c>
      <c r="AS89" s="111"/>
      <c r="AT89" s="119" t="s">
        <v>72</v>
      </c>
      <c r="AU89" s="119" t="s">
        <v>81</v>
      </c>
      <c r="AV89" s="111"/>
      <c r="AW89" s="111"/>
      <c r="AX89" s="111"/>
      <c r="AY89" s="113" t="s">
        <v>147</v>
      </c>
      <c r="AZ89" s="111"/>
      <c r="BA89" s="111"/>
      <c r="BB89" s="111"/>
      <c r="BC89" s="111"/>
      <c r="BD89" s="111"/>
      <c r="BE89" s="111"/>
      <c r="BF89" s="111"/>
      <c r="BG89" s="111"/>
      <c r="BH89" s="111"/>
      <c r="BI89" s="111"/>
      <c r="BJ89" s="111"/>
      <c r="BK89" s="120">
        <f>SUM(BK90:BK91)</f>
        <v>0</v>
      </c>
      <c r="BL89" s="111"/>
      <c r="BM89" s="111"/>
    </row>
    <row r="90" spans="1:65" ht="16.5" customHeight="1">
      <c r="A90" s="17"/>
      <c r="B90" s="18"/>
      <c r="C90" s="123" t="s">
        <v>83</v>
      </c>
      <c r="D90" s="123" t="s">
        <v>150</v>
      </c>
      <c r="E90" s="124" t="s">
        <v>1453</v>
      </c>
      <c r="F90" s="125" t="s">
        <v>1452</v>
      </c>
      <c r="G90" s="126" t="s">
        <v>306</v>
      </c>
      <c r="H90" s="127">
        <v>1</v>
      </c>
      <c r="I90" s="294"/>
      <c r="J90" s="128">
        <f>ROUND(I90*H90,2)</f>
        <v>0</v>
      </c>
      <c r="K90" s="125" t="s">
        <v>154</v>
      </c>
      <c r="L90" s="18"/>
      <c r="M90" s="129" t="s">
        <v>19</v>
      </c>
      <c r="N90" s="130" t="s">
        <v>44</v>
      </c>
      <c r="O90" s="17"/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33" t="s">
        <v>1448</v>
      </c>
      <c r="AS90" s="17"/>
      <c r="AT90" s="133" t="s">
        <v>150</v>
      </c>
      <c r="AU90" s="133" t="s">
        <v>83</v>
      </c>
      <c r="AV90" s="17"/>
      <c r="AW90" s="17"/>
      <c r="AX90" s="17"/>
      <c r="AY90" s="3" t="s">
        <v>147</v>
      </c>
      <c r="AZ90" s="17"/>
      <c r="BA90" s="17"/>
      <c r="BB90" s="17"/>
      <c r="BC90" s="17"/>
      <c r="BD90" s="17"/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3" t="s">
        <v>81</v>
      </c>
      <c r="BK90" s="134">
        <f>ROUND(I90*H90,2)</f>
        <v>0</v>
      </c>
      <c r="BL90" s="3" t="s">
        <v>1448</v>
      </c>
      <c r="BM90" s="133" t="s">
        <v>1454</v>
      </c>
    </row>
    <row r="91" spans="1:65" ht="15.75" customHeight="1">
      <c r="A91" s="17"/>
      <c r="B91" s="18"/>
      <c r="C91" s="17"/>
      <c r="D91" s="135" t="s">
        <v>157</v>
      </c>
      <c r="E91" s="17"/>
      <c r="F91" s="136" t="s">
        <v>1455</v>
      </c>
      <c r="G91" s="17"/>
      <c r="H91" s="17"/>
      <c r="I91" s="17"/>
      <c r="J91" s="17"/>
      <c r="K91" s="17"/>
      <c r="L91" s="18"/>
      <c r="M91" s="137"/>
      <c r="N91" s="17"/>
      <c r="O91" s="17"/>
      <c r="P91" s="17"/>
      <c r="Q91" s="17"/>
      <c r="R91" s="17"/>
      <c r="S91" s="17"/>
      <c r="T91" s="41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3" t="s">
        <v>157</v>
      </c>
      <c r="AU91" s="3" t="s">
        <v>83</v>
      </c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</row>
    <row r="92" spans="1:65" ht="22.5" customHeight="1">
      <c r="A92" s="111"/>
      <c r="B92" s="112"/>
      <c r="C92" s="111"/>
      <c r="D92" s="113" t="s">
        <v>72</v>
      </c>
      <c r="E92" s="121" t="s">
        <v>1456</v>
      </c>
      <c r="F92" s="121" t="s">
        <v>1457</v>
      </c>
      <c r="G92" s="111"/>
      <c r="H92" s="111"/>
      <c r="I92" s="111"/>
      <c r="J92" s="122">
        <f>BK92</f>
        <v>0</v>
      </c>
      <c r="K92" s="111"/>
      <c r="L92" s="112"/>
      <c r="M92" s="116"/>
      <c r="N92" s="111"/>
      <c r="O92" s="111"/>
      <c r="P92" s="117">
        <f>SUM(P93:P94)</f>
        <v>0</v>
      </c>
      <c r="Q92" s="111"/>
      <c r="R92" s="117">
        <f>SUM(R93:R94)</f>
        <v>0</v>
      </c>
      <c r="S92" s="111"/>
      <c r="T92" s="118">
        <f>SUM(T93:T94)</f>
        <v>0</v>
      </c>
      <c r="U92" s="111"/>
      <c r="V92" s="111"/>
      <c r="W92" s="111"/>
      <c r="X92" s="111"/>
      <c r="Y92" s="111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3" t="s">
        <v>180</v>
      </c>
      <c r="AS92" s="111"/>
      <c r="AT92" s="119" t="s">
        <v>72</v>
      </c>
      <c r="AU92" s="119" t="s">
        <v>81</v>
      </c>
      <c r="AV92" s="111"/>
      <c r="AW92" s="111"/>
      <c r="AX92" s="111"/>
      <c r="AY92" s="113" t="s">
        <v>147</v>
      </c>
      <c r="AZ92" s="111"/>
      <c r="BA92" s="111"/>
      <c r="BB92" s="111"/>
      <c r="BC92" s="111"/>
      <c r="BD92" s="111"/>
      <c r="BE92" s="111"/>
      <c r="BF92" s="111"/>
      <c r="BG92" s="111"/>
      <c r="BH92" s="111"/>
      <c r="BI92" s="111"/>
      <c r="BJ92" s="111"/>
      <c r="BK92" s="120">
        <f>SUM(BK93:BK94)</f>
        <v>0</v>
      </c>
      <c r="BL92" s="111"/>
      <c r="BM92" s="111"/>
    </row>
    <row r="93" spans="1:65" ht="16.5" customHeight="1">
      <c r="A93" s="17"/>
      <c r="B93" s="18"/>
      <c r="C93" s="123" t="s">
        <v>167</v>
      </c>
      <c r="D93" s="123" t="s">
        <v>150</v>
      </c>
      <c r="E93" s="124" t="s">
        <v>1458</v>
      </c>
      <c r="F93" s="125" t="s">
        <v>1459</v>
      </c>
      <c r="G93" s="126" t="s">
        <v>306</v>
      </c>
      <c r="H93" s="127">
        <v>1</v>
      </c>
      <c r="I93" s="294"/>
      <c r="J93" s="128">
        <f>ROUND(I93*H93,2)</f>
        <v>0</v>
      </c>
      <c r="K93" s="125" t="s">
        <v>154</v>
      </c>
      <c r="L93" s="18"/>
      <c r="M93" s="129" t="s">
        <v>19</v>
      </c>
      <c r="N93" s="130" t="s">
        <v>44</v>
      </c>
      <c r="O93" s="17"/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33" t="s">
        <v>1448</v>
      </c>
      <c r="AS93" s="17"/>
      <c r="AT93" s="133" t="s">
        <v>150</v>
      </c>
      <c r="AU93" s="133" t="s">
        <v>83</v>
      </c>
      <c r="AV93" s="17"/>
      <c r="AW93" s="17"/>
      <c r="AX93" s="17"/>
      <c r="AY93" s="3" t="s">
        <v>147</v>
      </c>
      <c r="AZ93" s="17"/>
      <c r="BA93" s="17"/>
      <c r="BB93" s="17"/>
      <c r="BC93" s="17"/>
      <c r="BD93" s="17"/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3" t="s">
        <v>81</v>
      </c>
      <c r="BK93" s="134">
        <f>ROUND(I93*H93,2)</f>
        <v>0</v>
      </c>
      <c r="BL93" s="3" t="s">
        <v>1448</v>
      </c>
      <c r="BM93" s="133" t="s">
        <v>1460</v>
      </c>
    </row>
    <row r="94" spans="1:65" ht="15.75" customHeight="1">
      <c r="A94" s="17"/>
      <c r="B94" s="18"/>
      <c r="C94" s="17"/>
      <c r="D94" s="135" t="s">
        <v>157</v>
      </c>
      <c r="E94" s="17"/>
      <c r="F94" s="136" t="s">
        <v>1461</v>
      </c>
      <c r="G94" s="17"/>
      <c r="H94" s="17"/>
      <c r="I94" s="17"/>
      <c r="J94" s="17"/>
      <c r="K94" s="17"/>
      <c r="L94" s="18"/>
      <c r="M94" s="137"/>
      <c r="N94" s="17"/>
      <c r="O94" s="17"/>
      <c r="P94" s="17"/>
      <c r="Q94" s="17"/>
      <c r="R94" s="17"/>
      <c r="S94" s="17"/>
      <c r="T94" s="41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3" t="s">
        <v>157</v>
      </c>
      <c r="AU94" s="3" t="s">
        <v>83</v>
      </c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</row>
    <row r="95" spans="1:65" ht="22.5" customHeight="1">
      <c r="A95" s="111"/>
      <c r="B95" s="112"/>
      <c r="C95" s="111"/>
      <c r="D95" s="113" t="s">
        <v>72</v>
      </c>
      <c r="E95" s="121" t="s">
        <v>1462</v>
      </c>
      <c r="F95" s="121" t="s">
        <v>1463</v>
      </c>
      <c r="G95" s="111"/>
      <c r="H95" s="111"/>
      <c r="I95" s="111"/>
      <c r="J95" s="122">
        <f>BK95</f>
        <v>0</v>
      </c>
      <c r="K95" s="111"/>
      <c r="L95" s="112"/>
      <c r="M95" s="116"/>
      <c r="N95" s="111"/>
      <c r="O95" s="111"/>
      <c r="P95" s="117">
        <f>SUM(P96:P97)</f>
        <v>0</v>
      </c>
      <c r="Q95" s="111"/>
      <c r="R95" s="117">
        <f>SUM(R96:R97)</f>
        <v>0</v>
      </c>
      <c r="S95" s="111"/>
      <c r="T95" s="118">
        <f>SUM(T96:T97)</f>
        <v>0</v>
      </c>
      <c r="U95" s="111"/>
      <c r="V95" s="111"/>
      <c r="W95" s="111"/>
      <c r="X95" s="111"/>
      <c r="Y95" s="111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3" t="s">
        <v>180</v>
      </c>
      <c r="AS95" s="111"/>
      <c r="AT95" s="119" t="s">
        <v>72</v>
      </c>
      <c r="AU95" s="119" t="s">
        <v>81</v>
      </c>
      <c r="AV95" s="111"/>
      <c r="AW95" s="111"/>
      <c r="AX95" s="111"/>
      <c r="AY95" s="113" t="s">
        <v>147</v>
      </c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20">
        <f>SUM(BK96:BK97)</f>
        <v>0</v>
      </c>
      <c r="BL95" s="111"/>
      <c r="BM95" s="111"/>
    </row>
    <row r="96" spans="1:65" ht="16.5" customHeight="1">
      <c r="A96" s="17"/>
      <c r="B96" s="18"/>
      <c r="C96" s="123" t="s">
        <v>155</v>
      </c>
      <c r="D96" s="123" t="s">
        <v>150</v>
      </c>
      <c r="E96" s="124" t="s">
        <v>1464</v>
      </c>
      <c r="F96" s="125" t="s">
        <v>1463</v>
      </c>
      <c r="G96" s="126" t="s">
        <v>306</v>
      </c>
      <c r="H96" s="127">
        <v>1</v>
      </c>
      <c r="I96" s="294"/>
      <c r="J96" s="128">
        <f>ROUND(I96*H96,2)</f>
        <v>0</v>
      </c>
      <c r="K96" s="125" t="s">
        <v>154</v>
      </c>
      <c r="L96" s="18"/>
      <c r="M96" s="129" t="s">
        <v>19</v>
      </c>
      <c r="N96" s="130" t="s">
        <v>44</v>
      </c>
      <c r="O96" s="17"/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33" t="s">
        <v>1448</v>
      </c>
      <c r="AS96" s="17"/>
      <c r="AT96" s="133" t="s">
        <v>150</v>
      </c>
      <c r="AU96" s="133" t="s">
        <v>83</v>
      </c>
      <c r="AV96" s="17"/>
      <c r="AW96" s="17"/>
      <c r="AX96" s="17"/>
      <c r="AY96" s="3" t="s">
        <v>147</v>
      </c>
      <c r="AZ96" s="17"/>
      <c r="BA96" s="17"/>
      <c r="BB96" s="17"/>
      <c r="BC96" s="17"/>
      <c r="BD96" s="17"/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3" t="s">
        <v>81</v>
      </c>
      <c r="BK96" s="134">
        <f>ROUND(I96*H96,2)</f>
        <v>0</v>
      </c>
      <c r="BL96" s="3" t="s">
        <v>1448</v>
      </c>
      <c r="BM96" s="133" t="s">
        <v>1465</v>
      </c>
    </row>
    <row r="97" spans="1:65" ht="15.75" customHeight="1">
      <c r="A97" s="17"/>
      <c r="B97" s="18"/>
      <c r="C97" s="17"/>
      <c r="D97" s="135" t="s">
        <v>157</v>
      </c>
      <c r="E97" s="17"/>
      <c r="F97" s="136" t="s">
        <v>1466</v>
      </c>
      <c r="G97" s="17"/>
      <c r="H97" s="17"/>
      <c r="I97" s="17"/>
      <c r="J97" s="17"/>
      <c r="K97" s="17"/>
      <c r="L97" s="18"/>
      <c r="M97" s="172"/>
      <c r="N97" s="173"/>
      <c r="O97" s="173"/>
      <c r="P97" s="173"/>
      <c r="Q97" s="173"/>
      <c r="R97" s="173"/>
      <c r="S97" s="173"/>
      <c r="T97" s="174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3" t="s">
        <v>157</v>
      </c>
      <c r="AU97" s="3" t="s">
        <v>83</v>
      </c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</row>
    <row r="98" spans="1:65" ht="6.75" customHeight="1">
      <c r="A98" s="17"/>
      <c r="B98" s="28"/>
      <c r="C98" s="29"/>
      <c r="D98" s="29"/>
      <c r="E98" s="29"/>
      <c r="F98" s="29"/>
      <c r="G98" s="29"/>
      <c r="H98" s="29"/>
      <c r="I98" s="29"/>
      <c r="J98" s="29"/>
      <c r="K98" s="29"/>
      <c r="L98" s="18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</row>
    <row r="99" spans="1:65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</row>
    <row r="100" spans="1:65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</row>
    <row r="101" spans="1:65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</row>
    <row r="102" spans="1:65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</row>
    <row r="103" spans="1:65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</row>
    <row r="104" spans="1:65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</row>
    <row r="105" spans="1:6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</row>
    <row r="106" spans="1:65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</row>
    <row r="107" spans="1:65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</row>
    <row r="108" spans="1:65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</row>
    <row r="109" spans="1:65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</row>
    <row r="110" spans="1:65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</row>
    <row r="111" spans="1:65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</row>
    <row r="112" spans="1:65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</row>
    <row r="113" spans="1:65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</row>
    <row r="114" spans="1:65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</row>
    <row r="115" spans="1:6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</row>
    <row r="116" spans="1:65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</row>
    <row r="117" spans="1:65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</row>
    <row r="118" spans="1:65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</row>
    <row r="119" spans="1:65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</row>
    <row r="120" spans="1:65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</row>
    <row r="121" spans="1:65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</row>
    <row r="122" spans="1:65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</row>
    <row r="123" spans="1:65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</row>
    <row r="124" spans="1:65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</row>
    <row r="125" spans="1:6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</row>
    <row r="126" spans="1:65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</row>
    <row r="127" spans="1:65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</row>
    <row r="128" spans="1:65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</row>
    <row r="129" spans="1:65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</row>
    <row r="130" spans="1:65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</row>
    <row r="131" spans="1:65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</row>
    <row r="132" spans="1:65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</row>
    <row r="133" spans="1:65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</row>
    <row r="134" spans="1:65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</row>
    <row r="135" spans="1:6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</row>
    <row r="136" spans="1:65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</row>
    <row r="137" spans="1:65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</row>
    <row r="138" spans="1:65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</row>
    <row r="139" spans="1:65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</row>
    <row r="140" spans="1:65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</row>
    <row r="141" spans="1:65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</row>
    <row r="142" spans="1:65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</row>
    <row r="143" spans="1:65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</row>
    <row r="144" spans="1:65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</row>
    <row r="145" spans="1:6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</row>
    <row r="146" spans="1:65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</row>
    <row r="147" spans="1:65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</row>
    <row r="148" spans="1:65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</row>
    <row r="149" spans="1:65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</row>
    <row r="150" spans="1:65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</row>
    <row r="151" spans="1:65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</row>
    <row r="152" spans="1:65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</row>
    <row r="153" spans="1:65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</row>
    <row r="154" spans="1:65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</row>
    <row r="155" spans="1:6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</row>
    <row r="156" spans="1:65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</row>
    <row r="157" spans="1:65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</row>
    <row r="158" spans="1:65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</row>
    <row r="159" spans="1:65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</row>
    <row r="160" spans="1:65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</row>
    <row r="161" spans="1:65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</row>
    <row r="162" spans="1:65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</row>
    <row r="163" spans="1:65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</row>
    <row r="164" spans="1:65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</row>
    <row r="165" spans="1: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</row>
    <row r="166" spans="1:65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</row>
    <row r="167" spans="1:65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</row>
    <row r="168" spans="1:65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</row>
    <row r="169" spans="1:65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</row>
    <row r="170" spans="1:65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</row>
    <row r="171" spans="1:65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</row>
    <row r="172" spans="1:65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</row>
    <row r="173" spans="1:65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</row>
    <row r="174" spans="1:65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</row>
    <row r="175" spans="1:6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</row>
    <row r="176" spans="1:65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</row>
    <row r="177" spans="1:65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</row>
    <row r="178" spans="1:65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</row>
    <row r="179" spans="1:65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</row>
    <row r="180" spans="1:65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</row>
    <row r="181" spans="1:65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</row>
    <row r="182" spans="1:65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</row>
    <row r="183" spans="1:65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</row>
    <row r="184" spans="1:65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</row>
    <row r="185" spans="1:6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</row>
    <row r="186" spans="1:65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</row>
    <row r="187" spans="1:65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</row>
    <row r="188" spans="1:65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</row>
    <row r="189" spans="1:65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</row>
    <row r="190" spans="1:65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</row>
    <row r="191" spans="1:65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</row>
    <row r="192" spans="1:65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</row>
    <row r="193" spans="1:65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</row>
    <row r="194" spans="1:65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</row>
    <row r="195" spans="1:6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</row>
    <row r="196" spans="1:65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</row>
    <row r="197" spans="1:65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</row>
    <row r="198" spans="1:65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</row>
    <row r="199" spans="1:65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</row>
    <row r="200" spans="1:65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</row>
    <row r="201" spans="1:65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</row>
    <row r="202" spans="1:65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</row>
    <row r="203" spans="1:65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</row>
    <row r="204" spans="1:65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</row>
    <row r="205" spans="1:6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</row>
    <row r="206" spans="1:65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</row>
    <row r="207" spans="1:65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</row>
    <row r="208" spans="1:65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</row>
    <row r="209" spans="1:65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</row>
    <row r="210" spans="1:65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</row>
    <row r="211" spans="1:65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</row>
    <row r="212" spans="1:65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</row>
    <row r="213" spans="1:65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</row>
    <row r="214" spans="1:65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</row>
    <row r="215" spans="1:6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</row>
    <row r="216" spans="1:65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</row>
    <row r="217" spans="1:65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</row>
    <row r="218" spans="1:65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</row>
    <row r="219" spans="1:65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</row>
    <row r="220" spans="1:65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</row>
    <row r="221" spans="1:65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</row>
    <row r="222" spans="1:65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</row>
    <row r="223" spans="1:65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</row>
    <row r="224" spans="1:65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</row>
    <row r="225" spans="1:6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</row>
    <row r="226" spans="1:65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</row>
    <row r="227" spans="1:65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</row>
    <row r="228" spans="1:65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</row>
    <row r="229" spans="1:65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</row>
    <row r="230" spans="1:65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</row>
    <row r="231" spans="1:65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</row>
    <row r="232" spans="1:65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</row>
    <row r="233" spans="1:65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</row>
    <row r="234" spans="1:65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</row>
    <row r="235" spans="1:6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</row>
    <row r="236" spans="1:65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</row>
    <row r="237" spans="1:65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</row>
    <row r="238" spans="1:65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</row>
    <row r="239" spans="1:65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</row>
    <row r="240" spans="1:65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</row>
    <row r="241" spans="1:65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</row>
    <row r="242" spans="1:65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</row>
    <row r="243" spans="1:65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</row>
    <row r="244" spans="1:65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</row>
    <row r="245" spans="1:6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</row>
    <row r="246" spans="1:65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</row>
    <row r="247" spans="1:65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</row>
    <row r="248" spans="1:65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</row>
    <row r="249" spans="1:65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</row>
    <row r="250" spans="1:65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</row>
    <row r="251" spans="1:65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</row>
    <row r="252" spans="1:65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</row>
    <row r="253" spans="1:65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</row>
    <row r="254" spans="1:65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</row>
    <row r="255" spans="1:6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</row>
    <row r="256" spans="1:65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</row>
    <row r="257" spans="1:65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</row>
    <row r="258" spans="1:65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</row>
    <row r="259" spans="1:65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</row>
    <row r="260" spans="1:65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</row>
    <row r="261" spans="1:65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</row>
    <row r="262" spans="1:65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</row>
    <row r="263" spans="1:65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</row>
    <row r="264" spans="1:65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</row>
    <row r="265" spans="1: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</row>
    <row r="266" spans="1:65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</row>
    <row r="267" spans="1:65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</row>
    <row r="268" spans="1:65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</row>
    <row r="269" spans="1:65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</row>
    <row r="270" spans="1:65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</row>
    <row r="271" spans="1:65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</row>
    <row r="272" spans="1:65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</row>
    <row r="273" spans="1:65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</row>
    <row r="274" spans="1:65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</row>
    <row r="275" spans="1:6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</row>
    <row r="276" spans="1:65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</row>
    <row r="277" spans="1:65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</row>
    <row r="278" spans="1:65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</row>
    <row r="279" spans="1:65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</row>
    <row r="280" spans="1:65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</row>
    <row r="281" spans="1:65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</row>
    <row r="282" spans="1:65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</row>
    <row r="283" spans="1:65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</row>
    <row r="284" spans="1:65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</row>
    <row r="285" spans="1:6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</row>
    <row r="286" spans="1:65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</row>
    <row r="287" spans="1:65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</row>
    <row r="288" spans="1:65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</row>
    <row r="289" spans="1:65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</row>
    <row r="290" spans="1:65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</row>
    <row r="291" spans="1:65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</row>
    <row r="292" spans="1:65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</row>
    <row r="293" spans="1:65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</row>
    <row r="294" spans="1:65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</row>
    <row r="295" spans="1:6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</row>
    <row r="296" spans="1:65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</row>
    <row r="297" spans="1:65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</row>
    <row r="298" spans="1:65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</row>
    <row r="299" spans="1:65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</row>
    <row r="300" spans="1:65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</row>
    <row r="301" spans="1:65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</row>
    <row r="302" spans="1:65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</row>
    <row r="303" spans="1:65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</row>
    <row r="304" spans="1:65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</row>
    <row r="305" spans="1:6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</row>
    <row r="306" spans="1:65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</row>
    <row r="307" spans="1:65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</row>
    <row r="308" spans="1:65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</row>
    <row r="309" spans="1:65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</row>
    <row r="310" spans="1:65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</row>
    <row r="311" spans="1:65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</row>
    <row r="312" spans="1:65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</row>
    <row r="313" spans="1:65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</row>
    <row r="314" spans="1:65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</row>
    <row r="315" spans="1:6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</row>
    <row r="316" spans="1:65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</row>
    <row r="317" spans="1:65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</row>
    <row r="318" spans="1:65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</row>
    <row r="319" spans="1:65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</row>
    <row r="320" spans="1:65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</row>
    <row r="321" spans="1:65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</row>
    <row r="322" spans="1:65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</row>
    <row r="323" spans="1:65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</row>
    <row r="324" spans="1:65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</row>
    <row r="325" spans="1:6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</row>
    <row r="326" spans="1:65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</row>
    <row r="327" spans="1:65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</row>
    <row r="328" spans="1:65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</row>
    <row r="329" spans="1:65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</row>
    <row r="330" spans="1:65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</row>
    <row r="331" spans="1:65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</row>
    <row r="332" spans="1:65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</row>
    <row r="333" spans="1:65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</row>
    <row r="334" spans="1:65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</row>
    <row r="335" spans="1:6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</row>
    <row r="336" spans="1:65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</row>
    <row r="337" spans="1:65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</row>
    <row r="338" spans="1:65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</row>
    <row r="339" spans="1:65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</row>
    <row r="340" spans="1:65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</row>
    <row r="341" spans="1:65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</row>
    <row r="342" spans="1:65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</row>
    <row r="343" spans="1:65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</row>
    <row r="344" spans="1:65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</row>
    <row r="345" spans="1:6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</row>
    <row r="346" spans="1:65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</row>
    <row r="347" spans="1:65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</row>
    <row r="348" spans="1:65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</row>
    <row r="349" spans="1:65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</row>
    <row r="350" spans="1:65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</row>
    <row r="351" spans="1:65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</row>
    <row r="352" spans="1:65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</row>
    <row r="353" spans="1:65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</row>
    <row r="354" spans="1:65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</row>
    <row r="355" spans="1:6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</row>
    <row r="356" spans="1:65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</row>
    <row r="357" spans="1:65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</row>
    <row r="358" spans="1:65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</row>
    <row r="359" spans="1:65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</row>
    <row r="360" spans="1:65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</row>
    <row r="361" spans="1:65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</row>
    <row r="362" spans="1:65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</row>
    <row r="363" spans="1:65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</row>
    <row r="364" spans="1:65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</row>
    <row r="365" spans="1: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</row>
    <row r="366" spans="1:65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</row>
    <row r="367" spans="1:65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</row>
    <row r="368" spans="1:65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</row>
    <row r="369" spans="1:65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</row>
    <row r="370" spans="1:65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</row>
    <row r="371" spans="1:65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</row>
    <row r="372" spans="1:65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</row>
    <row r="373" spans="1:65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</row>
    <row r="374" spans="1:65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</row>
    <row r="375" spans="1:6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</row>
    <row r="376" spans="1:65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</row>
    <row r="377" spans="1:65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</row>
    <row r="378" spans="1:65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</row>
    <row r="379" spans="1:65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</row>
    <row r="380" spans="1:65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</row>
    <row r="381" spans="1:65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</row>
    <row r="382" spans="1:65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</row>
    <row r="383" spans="1:65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</row>
    <row r="384" spans="1:65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</row>
    <row r="385" spans="1:6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</row>
    <row r="386" spans="1:65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</row>
    <row r="387" spans="1:65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</row>
    <row r="388" spans="1:65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</row>
    <row r="389" spans="1:65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</row>
    <row r="390" spans="1:65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</row>
    <row r="391" spans="1:65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</row>
    <row r="392" spans="1:65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</row>
    <row r="393" spans="1:65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</row>
    <row r="394" spans="1:65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</row>
    <row r="395" spans="1:6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</row>
    <row r="396" spans="1:65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</row>
    <row r="397" spans="1:65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</row>
    <row r="398" spans="1:65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</row>
    <row r="399" spans="1:65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</row>
    <row r="400" spans="1:65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</row>
    <row r="401" spans="1:65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</row>
    <row r="402" spans="1:65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</row>
    <row r="403" spans="1:65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</row>
    <row r="404" spans="1:65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</row>
    <row r="405" spans="1:6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</row>
    <row r="406" spans="1:65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</row>
    <row r="407" spans="1:65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</row>
    <row r="408" spans="1:65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</row>
    <row r="409" spans="1:65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</row>
    <row r="410" spans="1:65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</row>
    <row r="411" spans="1:65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</row>
    <row r="412" spans="1:65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</row>
    <row r="413" spans="1:65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</row>
    <row r="414" spans="1:65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</row>
    <row r="415" spans="1:6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</row>
    <row r="416" spans="1:65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</row>
    <row r="417" spans="1:65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</row>
    <row r="418" spans="1:65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</row>
    <row r="419" spans="1:65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</row>
    <row r="420" spans="1:65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</row>
    <row r="421" spans="1:65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</row>
    <row r="422" spans="1:65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</row>
    <row r="423" spans="1:65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</row>
    <row r="424" spans="1:65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</row>
    <row r="425" spans="1:6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</row>
    <row r="426" spans="1:65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</row>
    <row r="427" spans="1:65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</row>
    <row r="428" spans="1:65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</row>
    <row r="429" spans="1:65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</row>
    <row r="430" spans="1:65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</row>
    <row r="431" spans="1:65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</row>
    <row r="432" spans="1:65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</row>
    <row r="433" spans="1:65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</row>
    <row r="434" spans="1:65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</row>
    <row r="435" spans="1:6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</row>
    <row r="436" spans="1:65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</row>
    <row r="437" spans="1:65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</row>
    <row r="438" spans="1:65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</row>
    <row r="439" spans="1:65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</row>
    <row r="440" spans="1:65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</row>
    <row r="441" spans="1:65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</row>
    <row r="442" spans="1:65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</row>
    <row r="443" spans="1:65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</row>
    <row r="444" spans="1:65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</row>
    <row r="445" spans="1:6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</row>
    <row r="446" spans="1:65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</row>
    <row r="447" spans="1:65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</row>
    <row r="448" spans="1:65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</row>
    <row r="449" spans="1:65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</row>
    <row r="450" spans="1:65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</row>
    <row r="451" spans="1:65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</row>
    <row r="452" spans="1:65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</row>
    <row r="453" spans="1:65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</row>
    <row r="454" spans="1:65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</row>
    <row r="455" spans="1:6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</row>
    <row r="456" spans="1:65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</row>
    <row r="457" spans="1:65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</row>
    <row r="458" spans="1:65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</row>
    <row r="459" spans="1:65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</row>
    <row r="460" spans="1:65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</row>
    <row r="461" spans="1:65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</row>
    <row r="462" spans="1:65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</row>
    <row r="463" spans="1:65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</row>
    <row r="464" spans="1:65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</row>
    <row r="465" spans="1: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</row>
    <row r="466" spans="1:65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</row>
    <row r="467" spans="1:65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</row>
    <row r="468" spans="1:65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</row>
    <row r="469" spans="1:65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</row>
    <row r="470" spans="1:65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</row>
    <row r="471" spans="1:65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</row>
    <row r="472" spans="1:65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</row>
    <row r="473" spans="1:65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</row>
    <row r="474" spans="1:65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</row>
    <row r="475" spans="1:6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</row>
    <row r="476" spans="1:65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</row>
    <row r="477" spans="1:65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</row>
    <row r="478" spans="1:65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</row>
    <row r="479" spans="1:65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</row>
    <row r="480" spans="1:65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</row>
    <row r="481" spans="1:65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</row>
    <row r="482" spans="1:65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</row>
    <row r="483" spans="1:65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</row>
    <row r="484" spans="1:65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</row>
    <row r="485" spans="1:6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</row>
    <row r="486" spans="1:65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</row>
    <row r="487" spans="1:65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</row>
    <row r="488" spans="1:65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</row>
    <row r="489" spans="1:65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</row>
    <row r="490" spans="1:65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</row>
    <row r="491" spans="1:65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</row>
    <row r="492" spans="1:65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</row>
    <row r="493" spans="1:65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</row>
    <row r="494" spans="1:65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</row>
    <row r="495" spans="1:6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</row>
    <row r="496" spans="1:65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</row>
    <row r="497" spans="1:65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</row>
    <row r="498" spans="1:65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</row>
    <row r="499" spans="1:65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</row>
    <row r="500" spans="1:65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</row>
    <row r="501" spans="1:65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</row>
    <row r="502" spans="1:65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</row>
    <row r="503" spans="1:65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</row>
    <row r="504" spans="1:65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</row>
    <row r="505" spans="1:6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</row>
    <row r="506" spans="1:65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</row>
    <row r="507" spans="1:65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</row>
    <row r="508" spans="1:65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</row>
    <row r="509" spans="1:65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</row>
    <row r="510" spans="1:65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</row>
    <row r="511" spans="1:65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</row>
    <row r="512" spans="1:65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</row>
    <row r="513" spans="1:65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</row>
    <row r="514" spans="1:65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</row>
    <row r="515" spans="1:6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</row>
    <row r="516" spans="1:65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</row>
    <row r="517" spans="1:65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</row>
    <row r="518" spans="1:65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</row>
    <row r="519" spans="1:65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</row>
    <row r="520" spans="1:65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</row>
    <row r="521" spans="1:65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</row>
    <row r="522" spans="1:65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</row>
    <row r="523" spans="1:65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</row>
    <row r="524" spans="1:65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</row>
    <row r="525" spans="1:6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</row>
    <row r="526" spans="1:65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</row>
    <row r="527" spans="1:65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</row>
    <row r="528" spans="1:65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</row>
    <row r="529" spans="1:65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</row>
    <row r="530" spans="1:65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</row>
    <row r="531" spans="1:65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</row>
    <row r="532" spans="1:65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</row>
    <row r="533" spans="1:65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</row>
    <row r="534" spans="1:65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</row>
    <row r="535" spans="1:6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</row>
    <row r="536" spans="1:65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</row>
    <row r="537" spans="1:65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</row>
    <row r="538" spans="1:65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</row>
    <row r="539" spans="1:65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</row>
    <row r="540" spans="1:65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</row>
    <row r="541" spans="1:65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</row>
    <row r="542" spans="1:65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</row>
    <row r="543" spans="1:65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</row>
    <row r="544" spans="1:65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</row>
    <row r="545" spans="1:6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</row>
    <row r="546" spans="1:65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</row>
    <row r="547" spans="1:65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</row>
    <row r="548" spans="1:65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</row>
    <row r="549" spans="1:65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</row>
    <row r="550" spans="1:65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</row>
    <row r="551" spans="1:65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</row>
    <row r="552" spans="1:65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</row>
    <row r="553" spans="1:65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</row>
    <row r="554" spans="1:65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</row>
    <row r="555" spans="1:6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</row>
    <row r="556" spans="1:65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</row>
    <row r="557" spans="1:65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</row>
    <row r="558" spans="1:65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</row>
    <row r="559" spans="1:65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</row>
    <row r="560" spans="1:65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</row>
    <row r="561" spans="1:65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</row>
    <row r="562" spans="1:65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</row>
    <row r="563" spans="1:65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</row>
    <row r="564" spans="1:65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</row>
    <row r="565" spans="1: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</row>
    <row r="566" spans="1:65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</row>
    <row r="567" spans="1:65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</row>
    <row r="568" spans="1:65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</row>
    <row r="569" spans="1:65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</row>
    <row r="570" spans="1:65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</row>
    <row r="571" spans="1:65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</row>
    <row r="572" spans="1:65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</row>
    <row r="573" spans="1:65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</row>
    <row r="574" spans="1:65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</row>
    <row r="575" spans="1:6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</row>
    <row r="576" spans="1:65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</row>
    <row r="577" spans="1:65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</row>
    <row r="578" spans="1:65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</row>
    <row r="579" spans="1:65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</row>
    <row r="580" spans="1:65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</row>
    <row r="581" spans="1:65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</row>
    <row r="582" spans="1:65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</row>
    <row r="583" spans="1:65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</row>
    <row r="584" spans="1:65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</row>
    <row r="585" spans="1:6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</row>
    <row r="586" spans="1:65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</row>
    <row r="587" spans="1:65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</row>
    <row r="588" spans="1:65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</row>
    <row r="589" spans="1:65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</row>
    <row r="590" spans="1:65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</row>
    <row r="591" spans="1:65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</row>
    <row r="592" spans="1:65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</row>
    <row r="593" spans="1:65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</row>
    <row r="594" spans="1:65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</row>
    <row r="595" spans="1:6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</row>
    <row r="596" spans="1:65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</row>
    <row r="597" spans="1:65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</row>
    <row r="598" spans="1:65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</row>
    <row r="599" spans="1:65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</row>
    <row r="600" spans="1:65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</row>
    <row r="601" spans="1:65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</row>
    <row r="602" spans="1:65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</row>
    <row r="603" spans="1:65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</row>
    <row r="604" spans="1:65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</row>
    <row r="605" spans="1:6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</row>
    <row r="606" spans="1:65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</row>
    <row r="607" spans="1:65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</row>
    <row r="608" spans="1:65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</row>
    <row r="609" spans="1:65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</row>
    <row r="610" spans="1:65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</row>
    <row r="611" spans="1:65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</row>
    <row r="612" spans="1:65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</row>
    <row r="613" spans="1:65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</row>
    <row r="614" spans="1:65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</row>
    <row r="615" spans="1:6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</row>
    <row r="616" spans="1:65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</row>
    <row r="617" spans="1:65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</row>
    <row r="618" spans="1:65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</row>
    <row r="619" spans="1:65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</row>
    <row r="620" spans="1:65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</row>
    <row r="621" spans="1:65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</row>
    <row r="622" spans="1:65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</row>
    <row r="623" spans="1:65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</row>
    <row r="624" spans="1:65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</row>
    <row r="625" spans="1:6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</row>
    <row r="626" spans="1:65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</row>
    <row r="627" spans="1:65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</row>
    <row r="628" spans="1:65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</row>
    <row r="629" spans="1:65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</row>
    <row r="630" spans="1:65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</row>
    <row r="631" spans="1:65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</row>
    <row r="632" spans="1:65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</row>
    <row r="633" spans="1:65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</row>
    <row r="634" spans="1:65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</row>
    <row r="635" spans="1:6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</row>
    <row r="636" spans="1:65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</row>
    <row r="637" spans="1:65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</row>
    <row r="638" spans="1:65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</row>
    <row r="639" spans="1:65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</row>
    <row r="640" spans="1:65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</row>
    <row r="641" spans="1:65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</row>
    <row r="642" spans="1:65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</row>
    <row r="643" spans="1:65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</row>
    <row r="644" spans="1:65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</row>
    <row r="645" spans="1:6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</row>
    <row r="646" spans="1:65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</row>
    <row r="647" spans="1:65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</row>
    <row r="648" spans="1:65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</row>
    <row r="649" spans="1:65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</row>
    <row r="650" spans="1:65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</row>
    <row r="651" spans="1:65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</row>
    <row r="652" spans="1:65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</row>
    <row r="653" spans="1:65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</row>
    <row r="654" spans="1:65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</row>
    <row r="655" spans="1:6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</row>
    <row r="656" spans="1:65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</row>
    <row r="657" spans="1:65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</row>
    <row r="658" spans="1:65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</row>
    <row r="659" spans="1:65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</row>
    <row r="660" spans="1:65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</row>
    <row r="661" spans="1:65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</row>
    <row r="662" spans="1:65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</row>
    <row r="663" spans="1:65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</row>
    <row r="664" spans="1:65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</row>
    <row r="665" spans="1: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</row>
    <row r="666" spans="1:65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</row>
    <row r="667" spans="1:65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</row>
    <row r="668" spans="1:65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</row>
    <row r="669" spans="1:65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</row>
    <row r="670" spans="1:65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</row>
    <row r="671" spans="1:65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</row>
    <row r="672" spans="1:65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</row>
    <row r="673" spans="1:65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</row>
    <row r="674" spans="1:65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</row>
    <row r="675" spans="1:6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</row>
    <row r="676" spans="1:65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</row>
    <row r="677" spans="1:65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</row>
    <row r="678" spans="1:65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</row>
    <row r="679" spans="1:65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</row>
    <row r="680" spans="1:65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</row>
    <row r="681" spans="1:65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</row>
    <row r="682" spans="1:65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</row>
    <row r="683" spans="1:65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</row>
    <row r="684" spans="1:65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</row>
    <row r="685" spans="1:6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</row>
    <row r="686" spans="1:65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</row>
    <row r="687" spans="1:65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</row>
    <row r="688" spans="1:65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</row>
    <row r="689" spans="1:65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</row>
    <row r="690" spans="1:65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</row>
    <row r="691" spans="1:65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</row>
    <row r="692" spans="1:65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</row>
    <row r="693" spans="1:65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</row>
    <row r="694" spans="1:65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</row>
    <row r="695" spans="1:6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</row>
    <row r="696" spans="1:65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</row>
    <row r="697" spans="1:65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</row>
    <row r="698" spans="1:65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</row>
    <row r="699" spans="1:65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</row>
    <row r="700" spans="1:65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</row>
    <row r="701" spans="1:65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</row>
    <row r="702" spans="1:65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</row>
    <row r="703" spans="1:65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</row>
    <row r="704" spans="1:65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</row>
    <row r="705" spans="1:6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</row>
    <row r="706" spans="1:65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</row>
    <row r="707" spans="1:65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</row>
    <row r="708" spans="1:65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</row>
    <row r="709" spans="1:65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</row>
    <row r="710" spans="1:65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</row>
    <row r="711" spans="1:65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</row>
    <row r="712" spans="1:65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</row>
    <row r="713" spans="1:65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</row>
    <row r="714" spans="1:65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</row>
    <row r="715" spans="1:6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</row>
    <row r="716" spans="1:65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</row>
    <row r="717" spans="1:65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</row>
    <row r="718" spans="1:65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</row>
    <row r="719" spans="1:65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</row>
    <row r="720" spans="1:65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</row>
    <row r="721" spans="1:65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</row>
    <row r="722" spans="1:65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</row>
    <row r="723" spans="1:65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</row>
    <row r="724" spans="1:65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</row>
    <row r="725" spans="1:6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</row>
    <row r="726" spans="1:65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</row>
    <row r="727" spans="1:65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</row>
    <row r="728" spans="1:65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</row>
    <row r="729" spans="1:65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</row>
    <row r="730" spans="1:65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</row>
    <row r="731" spans="1:65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</row>
    <row r="732" spans="1:65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</row>
    <row r="733" spans="1:65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</row>
    <row r="734" spans="1:65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</row>
    <row r="735" spans="1:6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</row>
    <row r="736" spans="1:65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</row>
    <row r="737" spans="1:65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</row>
    <row r="738" spans="1:65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</row>
    <row r="739" spans="1:65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</row>
    <row r="740" spans="1:65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</row>
    <row r="741" spans="1:65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</row>
    <row r="742" spans="1:65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</row>
    <row r="743" spans="1:65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</row>
    <row r="744" spans="1:65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</row>
    <row r="745" spans="1:6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</row>
    <row r="746" spans="1:65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</row>
    <row r="747" spans="1:65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</row>
    <row r="748" spans="1:65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</row>
    <row r="749" spans="1:65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</row>
    <row r="750" spans="1:65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</row>
    <row r="751" spans="1:65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</row>
    <row r="752" spans="1:65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</row>
    <row r="753" spans="1:65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</row>
    <row r="754" spans="1:65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</row>
    <row r="755" spans="1:6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</row>
    <row r="756" spans="1:65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</row>
    <row r="757" spans="1:65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</row>
    <row r="758" spans="1:65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</row>
    <row r="759" spans="1:65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</row>
    <row r="760" spans="1:65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</row>
    <row r="761" spans="1:65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</row>
    <row r="762" spans="1:65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</row>
    <row r="763" spans="1:65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</row>
    <row r="764" spans="1:65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</row>
    <row r="765" spans="1: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</row>
    <row r="766" spans="1:65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</row>
    <row r="767" spans="1:65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</row>
    <row r="768" spans="1:65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</row>
    <row r="769" spans="1:65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</row>
    <row r="770" spans="1:65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</row>
    <row r="771" spans="1:65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</row>
    <row r="772" spans="1:65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</row>
    <row r="773" spans="1:65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</row>
    <row r="774" spans="1:65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</row>
    <row r="775" spans="1:6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</row>
    <row r="776" spans="1:65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</row>
    <row r="777" spans="1:65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</row>
    <row r="778" spans="1:65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</row>
    <row r="779" spans="1:65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</row>
    <row r="780" spans="1:65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</row>
    <row r="781" spans="1:65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</row>
    <row r="782" spans="1:65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</row>
    <row r="783" spans="1:65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</row>
    <row r="784" spans="1:65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</row>
    <row r="785" spans="1:6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</row>
    <row r="786" spans="1:65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</row>
    <row r="787" spans="1:65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</row>
    <row r="788" spans="1:65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</row>
    <row r="789" spans="1:65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</row>
    <row r="790" spans="1:65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</row>
    <row r="791" spans="1:65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</row>
    <row r="792" spans="1:65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</row>
    <row r="793" spans="1:65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</row>
    <row r="794" spans="1:65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</row>
    <row r="795" spans="1:6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</row>
    <row r="796" spans="1:65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</row>
    <row r="797" spans="1:65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</row>
    <row r="798" spans="1:65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</row>
    <row r="799" spans="1:65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</row>
    <row r="800" spans="1:65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</row>
    <row r="801" spans="1:65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</row>
    <row r="802" spans="1:65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</row>
    <row r="803" spans="1:65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</row>
    <row r="804" spans="1:65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</row>
    <row r="805" spans="1:6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</row>
    <row r="806" spans="1:65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</row>
    <row r="807" spans="1:65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</row>
    <row r="808" spans="1:65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</row>
    <row r="809" spans="1:65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</row>
    <row r="810" spans="1:65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</row>
    <row r="811" spans="1:65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</row>
    <row r="812" spans="1:65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</row>
    <row r="813" spans="1:65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</row>
    <row r="814" spans="1:65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</row>
    <row r="815" spans="1:6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</row>
    <row r="816" spans="1:65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</row>
    <row r="817" spans="1:65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</row>
    <row r="818" spans="1:65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</row>
    <row r="819" spans="1:65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</row>
    <row r="820" spans="1:65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</row>
    <row r="821" spans="1:65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</row>
    <row r="822" spans="1:65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</row>
    <row r="823" spans="1:65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</row>
    <row r="824" spans="1:65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</row>
    <row r="825" spans="1:6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</row>
    <row r="826" spans="1:65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</row>
    <row r="827" spans="1:65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</row>
    <row r="828" spans="1:65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</row>
    <row r="829" spans="1:65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</row>
    <row r="830" spans="1:65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</row>
    <row r="831" spans="1:65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</row>
    <row r="832" spans="1:65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</row>
    <row r="833" spans="1:65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</row>
    <row r="834" spans="1:65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</row>
    <row r="835" spans="1:6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</row>
    <row r="836" spans="1:65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</row>
    <row r="837" spans="1:65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</row>
    <row r="838" spans="1:65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</row>
    <row r="839" spans="1:65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</row>
    <row r="840" spans="1:65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</row>
    <row r="841" spans="1:65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</row>
    <row r="842" spans="1:65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</row>
    <row r="843" spans="1:65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</row>
    <row r="844" spans="1:65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</row>
    <row r="845" spans="1:6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</row>
    <row r="846" spans="1:65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</row>
    <row r="847" spans="1:65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</row>
    <row r="848" spans="1:65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</row>
    <row r="849" spans="1:65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</row>
    <row r="850" spans="1:65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</row>
    <row r="851" spans="1:65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</row>
    <row r="852" spans="1:65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</row>
    <row r="853" spans="1:65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</row>
    <row r="854" spans="1:65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</row>
    <row r="855" spans="1:6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</row>
    <row r="856" spans="1:65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</row>
    <row r="857" spans="1:65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</row>
    <row r="858" spans="1:65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</row>
    <row r="859" spans="1:65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</row>
    <row r="860" spans="1:65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</row>
    <row r="861" spans="1:65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</row>
    <row r="862" spans="1:65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</row>
    <row r="863" spans="1:65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</row>
    <row r="864" spans="1:65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</row>
    <row r="865" spans="1: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</row>
    <row r="866" spans="1:65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</row>
    <row r="867" spans="1:65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</row>
    <row r="868" spans="1:65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</row>
    <row r="869" spans="1:65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</row>
    <row r="870" spans="1:65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</row>
    <row r="871" spans="1:65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</row>
    <row r="872" spans="1:65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</row>
    <row r="873" spans="1:65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</row>
    <row r="874" spans="1:65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</row>
    <row r="875" spans="1:6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</row>
    <row r="876" spans="1:65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</row>
    <row r="877" spans="1:65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</row>
    <row r="878" spans="1:65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</row>
    <row r="879" spans="1:65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</row>
    <row r="880" spans="1:65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</row>
    <row r="881" spans="1:65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</row>
    <row r="882" spans="1:65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</row>
    <row r="883" spans="1:65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</row>
    <row r="884" spans="1:65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</row>
    <row r="885" spans="1:6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</row>
    <row r="886" spans="1:65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</row>
    <row r="887" spans="1:65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</row>
    <row r="888" spans="1:65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</row>
    <row r="889" spans="1:65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</row>
    <row r="890" spans="1:65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</row>
    <row r="891" spans="1:65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</row>
    <row r="892" spans="1:65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</row>
    <row r="893" spans="1:65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</row>
    <row r="894" spans="1:65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</row>
    <row r="895" spans="1:6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</row>
    <row r="896" spans="1:65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</row>
    <row r="897" spans="1:65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</row>
    <row r="898" spans="1:65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</row>
    <row r="899" spans="1:65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</row>
    <row r="900" spans="1:65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</row>
    <row r="901" spans="1:65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</row>
    <row r="902" spans="1:65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</row>
    <row r="903" spans="1:65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</row>
    <row r="904" spans="1:65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</row>
    <row r="905" spans="1:6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</row>
    <row r="906" spans="1:65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</row>
    <row r="907" spans="1:65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</row>
    <row r="908" spans="1:65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</row>
    <row r="909" spans="1:65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</row>
    <row r="910" spans="1:65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</row>
    <row r="911" spans="1:65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</row>
    <row r="912" spans="1:65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</row>
    <row r="913" spans="1:65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</row>
    <row r="914" spans="1:65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</row>
    <row r="915" spans="1:6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</row>
    <row r="916" spans="1:65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</row>
    <row r="917" spans="1:65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</row>
    <row r="918" spans="1:65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</row>
    <row r="919" spans="1:65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</row>
    <row r="920" spans="1:65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</row>
    <row r="921" spans="1:65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</row>
    <row r="922" spans="1:65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</row>
    <row r="923" spans="1:65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</row>
    <row r="924" spans="1:65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</row>
    <row r="925" spans="1:6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</row>
    <row r="926" spans="1:65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</row>
    <row r="927" spans="1:65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</row>
    <row r="928" spans="1:65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</row>
    <row r="929" spans="1:65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</row>
    <row r="930" spans="1:65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</row>
    <row r="931" spans="1:65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</row>
    <row r="932" spans="1:65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</row>
    <row r="933" spans="1:65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</row>
    <row r="934" spans="1:65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</row>
    <row r="935" spans="1:6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</row>
    <row r="936" spans="1:65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</row>
    <row r="937" spans="1:65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</row>
    <row r="938" spans="1:65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</row>
    <row r="939" spans="1:65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</row>
    <row r="940" spans="1:65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</row>
    <row r="941" spans="1:65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</row>
    <row r="942" spans="1:65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</row>
    <row r="943" spans="1:65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</row>
    <row r="944" spans="1:65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</row>
    <row r="945" spans="1:6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</row>
    <row r="946" spans="1:65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</row>
    <row r="947" spans="1:65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</row>
    <row r="948" spans="1:65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</row>
    <row r="949" spans="1:65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</row>
    <row r="950" spans="1:65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</row>
    <row r="951" spans="1:65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</row>
    <row r="952" spans="1:65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</row>
    <row r="953" spans="1:65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</row>
    <row r="954" spans="1:65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</row>
    <row r="955" spans="1:6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</row>
    <row r="956" spans="1:65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</row>
    <row r="957" spans="1:65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</row>
    <row r="958" spans="1:65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</row>
    <row r="959" spans="1:65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</row>
    <row r="960" spans="1:65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</row>
    <row r="961" spans="1:65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</row>
    <row r="962" spans="1:65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</row>
    <row r="963" spans="1:65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</row>
    <row r="964" spans="1:65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</row>
    <row r="965" spans="1: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</row>
    <row r="966" spans="1:65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</row>
    <row r="967" spans="1:65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</row>
    <row r="968" spans="1:65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</row>
    <row r="969" spans="1:65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</row>
    <row r="970" spans="1:65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</row>
    <row r="971" spans="1:65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</row>
    <row r="972" spans="1:65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</row>
    <row r="973" spans="1:65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</row>
    <row r="974" spans="1:65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</row>
    <row r="975" spans="1:6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</row>
    <row r="976" spans="1:65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</row>
    <row r="977" spans="1:65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</row>
    <row r="978" spans="1:65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</row>
    <row r="979" spans="1:65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</row>
    <row r="980" spans="1:65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</row>
    <row r="981" spans="1:65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</row>
    <row r="982" spans="1:65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</row>
    <row r="983" spans="1:65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</row>
    <row r="984" spans="1:65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</row>
    <row r="985" spans="1:6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</row>
    <row r="986" spans="1:65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</row>
    <row r="987" spans="1:65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</row>
    <row r="988" spans="1:65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</row>
    <row r="989" spans="1:65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</row>
    <row r="990" spans="1:65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</row>
    <row r="991" spans="1:65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</row>
    <row r="992" spans="1:65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</row>
    <row r="993" spans="1:65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</row>
    <row r="994" spans="1:65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</row>
    <row r="995" spans="1:6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</row>
    <row r="996" spans="1:65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</row>
    <row r="997" spans="1:65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</row>
    <row r="998" spans="1:65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</row>
    <row r="999" spans="1:65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</row>
    <row r="1000" spans="1:65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</row>
  </sheetData>
  <sheetProtection algorithmName="SHA-512" hashValue="j3Eg/BWbJ0WNkTwYpofkjmpyhpwd13/7tSBfLL8ybMCn7EkmDQaA/nvxHfsnnFg436F/8oPum9lVxJnLzv3hAw==" saltValue="82qLshdObw5uhtSJ0ylfCw==" spinCount="100000" sheet="1" objects="1" scenarios="1"/>
  <autoFilter ref="C83:K97" xr:uid="{00000000-0009-0000-0000-00000A000000}"/>
  <mergeCells count="9">
    <mergeCell ref="E74:H74"/>
    <mergeCell ref="E76:H76"/>
    <mergeCell ref="L2:V2"/>
    <mergeCell ref="E7:H7"/>
    <mergeCell ref="E9:H9"/>
    <mergeCell ref="E18:H18"/>
    <mergeCell ref="E27:H27"/>
    <mergeCell ref="E48:H48"/>
    <mergeCell ref="E50:H50"/>
  </mergeCells>
  <hyperlinks>
    <hyperlink ref="F88" r:id="rId1" xr:uid="{00000000-0004-0000-0A00-000000000000}"/>
    <hyperlink ref="F91" r:id="rId2" xr:uid="{00000000-0004-0000-0A00-000001000000}"/>
    <hyperlink ref="F94" r:id="rId3" xr:uid="{00000000-0004-0000-0A00-000002000000}"/>
    <hyperlink ref="F97" r:id="rId4" xr:uid="{00000000-0004-0000-0A00-000003000000}"/>
  </hyperlinks>
  <pageMargins left="0.39374999999999999" right="0.39374999999999999" top="0.39374999999999999" bottom="0.39374999999999999" header="0" footer="0"/>
  <pageSetup paperSize="9" orientation="landscape"/>
  <headerFooter>
    <oddFooter>&amp;CStrana &amp;P z</oddFooter>
  </headerFooter>
  <drawing r:id="rId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1000"/>
  <sheetViews>
    <sheetView showGridLines="0" tabSelected="1" workbookViewId="0">
      <selection activeCell="R24" sqref="R24"/>
    </sheetView>
  </sheetViews>
  <sheetFormatPr defaultColWidth="16.83203125" defaultRowHeight="15" customHeight="1"/>
  <cols>
    <col min="1" max="1" width="8.33203125" customWidth="1"/>
    <col min="2" max="2" width="1.6640625" customWidth="1"/>
    <col min="3" max="4" width="5" customWidth="1"/>
    <col min="5" max="5" width="11.6640625" customWidth="1"/>
    <col min="6" max="6" width="9.1640625" customWidth="1"/>
    <col min="7" max="7" width="5" customWidth="1"/>
    <col min="8" max="8" width="77.83203125" customWidth="1"/>
    <col min="9" max="10" width="20" customWidth="1"/>
    <col min="11" max="11" width="1.6640625" customWidth="1"/>
  </cols>
  <sheetData>
    <row r="1" spans="1:26" ht="37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7.5" customHeight="1">
      <c r="A2" s="2"/>
      <c r="B2" s="179"/>
      <c r="C2" s="180"/>
      <c r="D2" s="180"/>
      <c r="E2" s="180"/>
      <c r="F2" s="180"/>
      <c r="G2" s="180"/>
      <c r="H2" s="180"/>
      <c r="I2" s="180"/>
      <c r="J2" s="180"/>
      <c r="K2" s="18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45" customHeight="1">
      <c r="A3" s="182"/>
      <c r="B3" s="183"/>
      <c r="C3" s="289" t="s">
        <v>1467</v>
      </c>
      <c r="D3" s="254"/>
      <c r="E3" s="254"/>
      <c r="F3" s="254"/>
      <c r="G3" s="254"/>
      <c r="H3" s="254"/>
      <c r="I3" s="254"/>
      <c r="J3" s="254"/>
      <c r="K3" s="184"/>
      <c r="L3" s="182"/>
      <c r="M3" s="182"/>
      <c r="N3" s="182"/>
      <c r="O3" s="182"/>
      <c r="P3" s="182"/>
      <c r="Q3" s="182"/>
      <c r="R3" s="182"/>
      <c r="S3" s="182"/>
      <c r="T3" s="182"/>
      <c r="U3" s="182"/>
      <c r="V3" s="182"/>
      <c r="W3" s="182"/>
      <c r="X3" s="182"/>
      <c r="Y3" s="182"/>
      <c r="Z3" s="182"/>
    </row>
    <row r="4" spans="1:26" ht="25.5" customHeight="1">
      <c r="A4" s="2"/>
      <c r="B4" s="185"/>
      <c r="C4" s="285" t="s">
        <v>1468</v>
      </c>
      <c r="D4" s="286"/>
      <c r="E4" s="286"/>
      <c r="F4" s="286"/>
      <c r="G4" s="286"/>
      <c r="H4" s="286"/>
      <c r="I4" s="286"/>
      <c r="J4" s="286"/>
      <c r="K4" s="186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5.25" customHeight="1">
      <c r="A5" s="2"/>
      <c r="B5" s="185"/>
      <c r="C5" s="187"/>
      <c r="D5" s="187"/>
      <c r="E5" s="187"/>
      <c r="F5" s="187"/>
      <c r="G5" s="187"/>
      <c r="H5" s="187"/>
      <c r="I5" s="187"/>
      <c r="J5" s="187"/>
      <c r="K5" s="186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5" customHeight="1">
      <c r="A6" s="2"/>
      <c r="B6" s="185"/>
      <c r="C6" s="287" t="s">
        <v>1469</v>
      </c>
      <c r="D6" s="254"/>
      <c r="E6" s="254"/>
      <c r="F6" s="254"/>
      <c r="G6" s="254"/>
      <c r="H6" s="254"/>
      <c r="I6" s="254"/>
      <c r="J6" s="254"/>
      <c r="K6" s="186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5" customHeight="1">
      <c r="A7" s="2"/>
      <c r="B7" s="189"/>
      <c r="C7" s="287" t="s">
        <v>1470</v>
      </c>
      <c r="D7" s="254"/>
      <c r="E7" s="254"/>
      <c r="F7" s="254"/>
      <c r="G7" s="254"/>
      <c r="H7" s="254"/>
      <c r="I7" s="254"/>
      <c r="J7" s="254"/>
      <c r="K7" s="186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customHeight="1">
      <c r="A8" s="2"/>
      <c r="B8" s="189"/>
      <c r="C8" s="188"/>
      <c r="D8" s="188"/>
      <c r="E8" s="188"/>
      <c r="F8" s="188"/>
      <c r="G8" s="188"/>
      <c r="H8" s="188"/>
      <c r="I8" s="188"/>
      <c r="J8" s="188"/>
      <c r="K8" s="186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5" customHeight="1">
      <c r="A9" s="2"/>
      <c r="B9" s="189"/>
      <c r="C9" s="287" t="s">
        <v>1471</v>
      </c>
      <c r="D9" s="254"/>
      <c r="E9" s="254"/>
      <c r="F9" s="254"/>
      <c r="G9" s="254"/>
      <c r="H9" s="254"/>
      <c r="I9" s="254"/>
      <c r="J9" s="254"/>
      <c r="K9" s="186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5" customHeight="1">
      <c r="A10" s="2"/>
      <c r="B10" s="189"/>
      <c r="C10" s="188"/>
      <c r="D10" s="287" t="s">
        <v>1472</v>
      </c>
      <c r="E10" s="254"/>
      <c r="F10" s="254"/>
      <c r="G10" s="254"/>
      <c r="H10" s="254"/>
      <c r="I10" s="254"/>
      <c r="J10" s="254"/>
      <c r="K10" s="186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5" customHeight="1">
      <c r="A11" s="2"/>
      <c r="B11" s="189"/>
      <c r="C11" s="76"/>
      <c r="D11" s="287" t="s">
        <v>1473</v>
      </c>
      <c r="E11" s="254"/>
      <c r="F11" s="254"/>
      <c r="G11" s="254"/>
      <c r="H11" s="254"/>
      <c r="I11" s="254"/>
      <c r="J11" s="254"/>
      <c r="K11" s="186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5" customHeight="1">
      <c r="A12" s="2"/>
      <c r="B12" s="189"/>
      <c r="C12" s="76"/>
      <c r="D12" s="188"/>
      <c r="E12" s="188"/>
      <c r="F12" s="188"/>
      <c r="G12" s="188"/>
      <c r="H12" s="188"/>
      <c r="I12" s="188"/>
      <c r="J12" s="188"/>
      <c r="K12" s="186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5" customHeight="1">
      <c r="A13" s="2"/>
      <c r="B13" s="189"/>
      <c r="C13" s="76"/>
      <c r="D13" s="3" t="s">
        <v>1474</v>
      </c>
      <c r="E13" s="188"/>
      <c r="F13" s="188"/>
      <c r="G13" s="188"/>
      <c r="H13" s="188"/>
      <c r="I13" s="188"/>
      <c r="J13" s="188"/>
      <c r="K13" s="186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2"/>
      <c r="B14" s="189"/>
      <c r="C14" s="76"/>
      <c r="D14" s="76"/>
      <c r="E14" s="76"/>
      <c r="F14" s="76"/>
      <c r="G14" s="76"/>
      <c r="H14" s="76"/>
      <c r="I14" s="76"/>
      <c r="J14" s="76"/>
      <c r="K14" s="186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5" customHeight="1">
      <c r="A15" s="2"/>
      <c r="B15" s="189"/>
      <c r="C15" s="76"/>
      <c r="D15" s="287" t="s">
        <v>1475</v>
      </c>
      <c r="E15" s="254"/>
      <c r="F15" s="254"/>
      <c r="G15" s="254"/>
      <c r="H15" s="254"/>
      <c r="I15" s="254"/>
      <c r="J15" s="254"/>
      <c r="K15" s="186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5" customHeight="1">
      <c r="A16" s="2"/>
      <c r="B16" s="189"/>
      <c r="C16" s="76"/>
      <c r="D16" s="287" t="s">
        <v>1476</v>
      </c>
      <c r="E16" s="254"/>
      <c r="F16" s="254"/>
      <c r="G16" s="254"/>
      <c r="H16" s="254"/>
      <c r="I16" s="254"/>
      <c r="J16" s="254"/>
      <c r="K16" s="186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5" customHeight="1">
      <c r="A17" s="2"/>
      <c r="B17" s="189"/>
      <c r="C17" s="76"/>
      <c r="D17" s="287" t="s">
        <v>1477</v>
      </c>
      <c r="E17" s="254"/>
      <c r="F17" s="254"/>
      <c r="G17" s="254"/>
      <c r="H17" s="254"/>
      <c r="I17" s="254"/>
      <c r="J17" s="254"/>
      <c r="K17" s="186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5" customHeight="1">
      <c r="A18" s="2"/>
      <c r="B18" s="189"/>
      <c r="C18" s="76"/>
      <c r="D18" s="76"/>
      <c r="E18" s="17" t="s">
        <v>80</v>
      </c>
      <c r="F18" s="287" t="s">
        <v>1478</v>
      </c>
      <c r="G18" s="254"/>
      <c r="H18" s="254"/>
      <c r="I18" s="254"/>
      <c r="J18" s="254"/>
      <c r="K18" s="186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5" customHeight="1">
      <c r="A19" s="2"/>
      <c r="B19" s="189"/>
      <c r="C19" s="76"/>
      <c r="D19" s="76"/>
      <c r="E19" s="17" t="s">
        <v>1479</v>
      </c>
      <c r="F19" s="287" t="s">
        <v>1480</v>
      </c>
      <c r="G19" s="254"/>
      <c r="H19" s="254"/>
      <c r="I19" s="254"/>
      <c r="J19" s="254"/>
      <c r="K19" s="186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5" customHeight="1">
      <c r="A20" s="2"/>
      <c r="B20" s="189"/>
      <c r="C20" s="76"/>
      <c r="D20" s="76"/>
      <c r="E20" s="17" t="s">
        <v>1481</v>
      </c>
      <c r="F20" s="287" t="s">
        <v>1482</v>
      </c>
      <c r="G20" s="254"/>
      <c r="H20" s="254"/>
      <c r="I20" s="254"/>
      <c r="J20" s="254"/>
      <c r="K20" s="186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" customHeight="1">
      <c r="A21" s="2"/>
      <c r="B21" s="189"/>
      <c r="C21" s="76"/>
      <c r="D21" s="76"/>
      <c r="E21" s="17" t="s">
        <v>1483</v>
      </c>
      <c r="F21" s="287" t="s">
        <v>1484</v>
      </c>
      <c r="G21" s="254"/>
      <c r="H21" s="254"/>
      <c r="I21" s="254"/>
      <c r="J21" s="254"/>
      <c r="K21" s="186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" customHeight="1">
      <c r="A22" s="2"/>
      <c r="B22" s="189"/>
      <c r="C22" s="76"/>
      <c r="D22" s="76"/>
      <c r="E22" s="17" t="s">
        <v>1485</v>
      </c>
      <c r="F22" s="287" t="s">
        <v>1063</v>
      </c>
      <c r="G22" s="254"/>
      <c r="H22" s="254"/>
      <c r="I22" s="254"/>
      <c r="J22" s="254"/>
      <c r="K22" s="186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5" customHeight="1">
      <c r="A23" s="2"/>
      <c r="B23" s="189"/>
      <c r="C23" s="76"/>
      <c r="D23" s="76"/>
      <c r="E23" s="17" t="s">
        <v>1486</v>
      </c>
      <c r="F23" s="287" t="s">
        <v>1487</v>
      </c>
      <c r="G23" s="254"/>
      <c r="H23" s="254"/>
      <c r="I23" s="254"/>
      <c r="J23" s="254"/>
      <c r="K23" s="186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2"/>
      <c r="B24" s="189"/>
      <c r="C24" s="76"/>
      <c r="D24" s="76"/>
      <c r="E24" s="76"/>
      <c r="F24" s="76"/>
      <c r="G24" s="76"/>
      <c r="H24" s="76"/>
      <c r="I24" s="76"/>
      <c r="J24" s="76"/>
      <c r="K24" s="186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5" customHeight="1">
      <c r="A25" s="2"/>
      <c r="B25" s="189"/>
      <c r="C25" s="287" t="s">
        <v>1488</v>
      </c>
      <c r="D25" s="254"/>
      <c r="E25" s="254"/>
      <c r="F25" s="254"/>
      <c r="G25" s="254"/>
      <c r="H25" s="254"/>
      <c r="I25" s="254"/>
      <c r="J25" s="254"/>
      <c r="K25" s="186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5" customHeight="1">
      <c r="A26" s="2"/>
      <c r="B26" s="189"/>
      <c r="C26" s="287" t="s">
        <v>1489</v>
      </c>
      <c r="D26" s="254"/>
      <c r="E26" s="254"/>
      <c r="F26" s="254"/>
      <c r="G26" s="254"/>
      <c r="H26" s="254"/>
      <c r="I26" s="254"/>
      <c r="J26" s="254"/>
      <c r="K26" s="186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5" customHeight="1">
      <c r="A27" s="2"/>
      <c r="B27" s="189"/>
      <c r="C27" s="188"/>
      <c r="D27" s="287" t="s">
        <v>1490</v>
      </c>
      <c r="E27" s="254"/>
      <c r="F27" s="254"/>
      <c r="G27" s="254"/>
      <c r="H27" s="254"/>
      <c r="I27" s="254"/>
      <c r="J27" s="254"/>
      <c r="K27" s="186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5" customHeight="1">
      <c r="A28" s="2"/>
      <c r="B28" s="189"/>
      <c r="C28" s="76"/>
      <c r="D28" s="287" t="s">
        <v>1491</v>
      </c>
      <c r="E28" s="254"/>
      <c r="F28" s="254"/>
      <c r="G28" s="254"/>
      <c r="H28" s="254"/>
      <c r="I28" s="254"/>
      <c r="J28" s="254"/>
      <c r="K28" s="186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"/>
      <c r="B29" s="189"/>
      <c r="C29" s="76"/>
      <c r="D29" s="76"/>
      <c r="E29" s="76"/>
      <c r="F29" s="76"/>
      <c r="G29" s="76"/>
      <c r="H29" s="76"/>
      <c r="I29" s="76"/>
      <c r="J29" s="76"/>
      <c r="K29" s="186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" customHeight="1">
      <c r="A30" s="2"/>
      <c r="B30" s="189"/>
      <c r="C30" s="76"/>
      <c r="D30" s="287" t="s">
        <v>1492</v>
      </c>
      <c r="E30" s="254"/>
      <c r="F30" s="254"/>
      <c r="G30" s="254"/>
      <c r="H30" s="254"/>
      <c r="I30" s="254"/>
      <c r="J30" s="254"/>
      <c r="K30" s="186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" customHeight="1">
      <c r="A31" s="2"/>
      <c r="B31" s="189"/>
      <c r="C31" s="76"/>
      <c r="D31" s="287" t="s">
        <v>1493</v>
      </c>
      <c r="E31" s="254"/>
      <c r="F31" s="254"/>
      <c r="G31" s="254"/>
      <c r="H31" s="254"/>
      <c r="I31" s="254"/>
      <c r="J31" s="254"/>
      <c r="K31" s="186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"/>
      <c r="B32" s="189"/>
      <c r="C32" s="76"/>
      <c r="D32" s="76"/>
      <c r="E32" s="76"/>
      <c r="F32" s="76"/>
      <c r="G32" s="76"/>
      <c r="H32" s="76"/>
      <c r="I32" s="76"/>
      <c r="J32" s="76"/>
      <c r="K32" s="186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" customHeight="1">
      <c r="A33" s="2"/>
      <c r="B33" s="189"/>
      <c r="C33" s="76"/>
      <c r="D33" s="287" t="s">
        <v>1494</v>
      </c>
      <c r="E33" s="254"/>
      <c r="F33" s="254"/>
      <c r="G33" s="254"/>
      <c r="H33" s="254"/>
      <c r="I33" s="254"/>
      <c r="J33" s="254"/>
      <c r="K33" s="186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" customHeight="1">
      <c r="A34" s="2"/>
      <c r="B34" s="189"/>
      <c r="C34" s="76"/>
      <c r="D34" s="287" t="s">
        <v>1495</v>
      </c>
      <c r="E34" s="254"/>
      <c r="F34" s="254"/>
      <c r="G34" s="254"/>
      <c r="H34" s="254"/>
      <c r="I34" s="254"/>
      <c r="J34" s="254"/>
      <c r="K34" s="186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" customHeight="1">
      <c r="A35" s="2"/>
      <c r="B35" s="189"/>
      <c r="C35" s="76"/>
      <c r="D35" s="287" t="s">
        <v>1496</v>
      </c>
      <c r="E35" s="254"/>
      <c r="F35" s="254"/>
      <c r="G35" s="254"/>
      <c r="H35" s="254"/>
      <c r="I35" s="254"/>
      <c r="J35" s="254"/>
      <c r="K35" s="186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5" customHeight="1">
      <c r="A36" s="2"/>
      <c r="B36" s="189"/>
      <c r="C36" s="76"/>
      <c r="D36" s="188"/>
      <c r="E36" s="3" t="s">
        <v>133</v>
      </c>
      <c r="F36" s="188"/>
      <c r="G36" s="287" t="s">
        <v>1497</v>
      </c>
      <c r="H36" s="254"/>
      <c r="I36" s="254"/>
      <c r="J36" s="254"/>
      <c r="K36" s="186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30.75" customHeight="1">
      <c r="A37" s="2"/>
      <c r="B37" s="189"/>
      <c r="C37" s="76"/>
      <c r="D37" s="188"/>
      <c r="E37" s="3" t="s">
        <v>1498</v>
      </c>
      <c r="F37" s="188"/>
      <c r="G37" s="287" t="s">
        <v>1499</v>
      </c>
      <c r="H37" s="254"/>
      <c r="I37" s="254"/>
      <c r="J37" s="254"/>
      <c r="K37" s="186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" customHeight="1">
      <c r="A38" s="2"/>
      <c r="B38" s="189"/>
      <c r="C38" s="76"/>
      <c r="D38" s="188"/>
      <c r="E38" s="3" t="s">
        <v>54</v>
      </c>
      <c r="F38" s="188"/>
      <c r="G38" s="287" t="s">
        <v>1500</v>
      </c>
      <c r="H38" s="254"/>
      <c r="I38" s="254"/>
      <c r="J38" s="254"/>
      <c r="K38" s="186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" customHeight="1">
      <c r="A39" s="2"/>
      <c r="B39" s="189"/>
      <c r="C39" s="76"/>
      <c r="D39" s="188"/>
      <c r="E39" s="3" t="s">
        <v>55</v>
      </c>
      <c r="F39" s="188"/>
      <c r="G39" s="287" t="s">
        <v>1501</v>
      </c>
      <c r="H39" s="254"/>
      <c r="I39" s="254"/>
      <c r="J39" s="254"/>
      <c r="K39" s="186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" customHeight="1">
      <c r="A40" s="2"/>
      <c r="B40" s="189"/>
      <c r="C40" s="76"/>
      <c r="D40" s="188"/>
      <c r="E40" s="3" t="s">
        <v>134</v>
      </c>
      <c r="F40" s="188"/>
      <c r="G40" s="287" t="s">
        <v>1502</v>
      </c>
      <c r="H40" s="254"/>
      <c r="I40" s="254"/>
      <c r="J40" s="254"/>
      <c r="K40" s="186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" customHeight="1">
      <c r="A41" s="2"/>
      <c r="B41" s="189"/>
      <c r="C41" s="76"/>
      <c r="D41" s="188"/>
      <c r="E41" s="3" t="s">
        <v>135</v>
      </c>
      <c r="F41" s="188"/>
      <c r="G41" s="287" t="s">
        <v>1503</v>
      </c>
      <c r="H41" s="254"/>
      <c r="I41" s="254"/>
      <c r="J41" s="254"/>
      <c r="K41" s="186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" customHeight="1">
      <c r="A42" s="2"/>
      <c r="B42" s="189"/>
      <c r="C42" s="76"/>
      <c r="D42" s="188"/>
      <c r="E42" s="3" t="s">
        <v>1504</v>
      </c>
      <c r="F42" s="188"/>
      <c r="G42" s="287" t="s">
        <v>1505</v>
      </c>
      <c r="H42" s="254"/>
      <c r="I42" s="254"/>
      <c r="J42" s="254"/>
      <c r="K42" s="186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" customHeight="1">
      <c r="A43" s="2"/>
      <c r="B43" s="189"/>
      <c r="C43" s="76"/>
      <c r="D43" s="188"/>
      <c r="E43" s="3"/>
      <c r="F43" s="188"/>
      <c r="G43" s="287" t="s">
        <v>1506</v>
      </c>
      <c r="H43" s="254"/>
      <c r="I43" s="254"/>
      <c r="J43" s="254"/>
      <c r="K43" s="186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" customHeight="1">
      <c r="A44" s="2"/>
      <c r="B44" s="189"/>
      <c r="C44" s="76"/>
      <c r="D44" s="188"/>
      <c r="E44" s="3" t="s">
        <v>1507</v>
      </c>
      <c r="F44" s="188"/>
      <c r="G44" s="287" t="s">
        <v>1508</v>
      </c>
      <c r="H44" s="254"/>
      <c r="I44" s="254"/>
      <c r="J44" s="254"/>
      <c r="K44" s="186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" customHeight="1">
      <c r="A45" s="2"/>
      <c r="B45" s="189"/>
      <c r="C45" s="76"/>
      <c r="D45" s="188"/>
      <c r="E45" s="3" t="s">
        <v>137</v>
      </c>
      <c r="F45" s="188"/>
      <c r="G45" s="287" t="s">
        <v>1509</v>
      </c>
      <c r="H45" s="254"/>
      <c r="I45" s="254"/>
      <c r="J45" s="254"/>
      <c r="K45" s="186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"/>
      <c r="B46" s="189"/>
      <c r="C46" s="76"/>
      <c r="D46" s="188"/>
      <c r="E46" s="188"/>
      <c r="F46" s="188"/>
      <c r="G46" s="188"/>
      <c r="H46" s="188"/>
      <c r="I46" s="188"/>
      <c r="J46" s="188"/>
      <c r="K46" s="186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" customHeight="1">
      <c r="A47" s="2"/>
      <c r="B47" s="189"/>
      <c r="C47" s="76"/>
      <c r="D47" s="287" t="s">
        <v>1510</v>
      </c>
      <c r="E47" s="254"/>
      <c r="F47" s="254"/>
      <c r="G47" s="254"/>
      <c r="H47" s="254"/>
      <c r="I47" s="254"/>
      <c r="J47" s="254"/>
      <c r="K47" s="186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" customHeight="1">
      <c r="A48" s="2"/>
      <c r="B48" s="189"/>
      <c r="C48" s="76"/>
      <c r="D48" s="76"/>
      <c r="E48" s="287" t="s">
        <v>1511</v>
      </c>
      <c r="F48" s="254"/>
      <c r="G48" s="254"/>
      <c r="H48" s="254"/>
      <c r="I48" s="254"/>
      <c r="J48" s="254"/>
      <c r="K48" s="186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" customHeight="1">
      <c r="A49" s="2"/>
      <c r="B49" s="189"/>
      <c r="C49" s="76"/>
      <c r="D49" s="76"/>
      <c r="E49" s="287" t="s">
        <v>1512</v>
      </c>
      <c r="F49" s="254"/>
      <c r="G49" s="254"/>
      <c r="H49" s="254"/>
      <c r="I49" s="254"/>
      <c r="J49" s="254"/>
      <c r="K49" s="186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" customHeight="1">
      <c r="A50" s="2"/>
      <c r="B50" s="189"/>
      <c r="C50" s="76"/>
      <c r="D50" s="76"/>
      <c r="E50" s="287" t="s">
        <v>1513</v>
      </c>
      <c r="F50" s="254"/>
      <c r="G50" s="254"/>
      <c r="H50" s="254"/>
      <c r="I50" s="254"/>
      <c r="J50" s="254"/>
      <c r="K50" s="186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" customHeight="1">
      <c r="A51" s="2"/>
      <c r="B51" s="189"/>
      <c r="C51" s="76"/>
      <c r="D51" s="287" t="s">
        <v>1514</v>
      </c>
      <c r="E51" s="254"/>
      <c r="F51" s="254"/>
      <c r="G51" s="254"/>
      <c r="H51" s="254"/>
      <c r="I51" s="254"/>
      <c r="J51" s="254"/>
      <c r="K51" s="186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25.5" customHeight="1">
      <c r="A52" s="2"/>
      <c r="B52" s="185"/>
      <c r="C52" s="285" t="s">
        <v>1515</v>
      </c>
      <c r="D52" s="286"/>
      <c r="E52" s="286"/>
      <c r="F52" s="286"/>
      <c r="G52" s="286"/>
      <c r="H52" s="286"/>
      <c r="I52" s="286"/>
      <c r="J52" s="286"/>
      <c r="K52" s="186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5.25" customHeight="1">
      <c r="A53" s="2"/>
      <c r="B53" s="185"/>
      <c r="C53" s="187"/>
      <c r="D53" s="187"/>
      <c r="E53" s="187"/>
      <c r="F53" s="187"/>
      <c r="G53" s="187"/>
      <c r="H53" s="187"/>
      <c r="I53" s="187"/>
      <c r="J53" s="187"/>
      <c r="K53" s="186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" customHeight="1">
      <c r="A54" s="2"/>
      <c r="B54" s="185"/>
      <c r="C54" s="287" t="s">
        <v>1516</v>
      </c>
      <c r="D54" s="254"/>
      <c r="E54" s="254"/>
      <c r="F54" s="254"/>
      <c r="G54" s="254"/>
      <c r="H54" s="254"/>
      <c r="I54" s="254"/>
      <c r="J54" s="254"/>
      <c r="K54" s="186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" customHeight="1">
      <c r="A55" s="2"/>
      <c r="B55" s="185"/>
      <c r="C55" s="287" t="s">
        <v>1517</v>
      </c>
      <c r="D55" s="254"/>
      <c r="E55" s="254"/>
      <c r="F55" s="254"/>
      <c r="G55" s="254"/>
      <c r="H55" s="254"/>
      <c r="I55" s="254"/>
      <c r="J55" s="254"/>
      <c r="K55" s="186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2"/>
      <c r="B56" s="185"/>
      <c r="C56" s="188"/>
      <c r="D56" s="188"/>
      <c r="E56" s="188"/>
      <c r="F56" s="188"/>
      <c r="G56" s="188"/>
      <c r="H56" s="188"/>
      <c r="I56" s="188"/>
      <c r="J56" s="188"/>
      <c r="K56" s="186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" customHeight="1">
      <c r="A57" s="2"/>
      <c r="B57" s="185"/>
      <c r="C57" s="287" t="s">
        <v>1518</v>
      </c>
      <c r="D57" s="254"/>
      <c r="E57" s="254"/>
      <c r="F57" s="254"/>
      <c r="G57" s="254"/>
      <c r="H57" s="254"/>
      <c r="I57" s="254"/>
      <c r="J57" s="254"/>
      <c r="K57" s="186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" customHeight="1">
      <c r="A58" s="2"/>
      <c r="B58" s="185"/>
      <c r="C58" s="76"/>
      <c r="D58" s="287" t="s">
        <v>1519</v>
      </c>
      <c r="E58" s="254"/>
      <c r="F58" s="254"/>
      <c r="G58" s="254"/>
      <c r="H58" s="254"/>
      <c r="I58" s="254"/>
      <c r="J58" s="254"/>
      <c r="K58" s="186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" customHeight="1">
      <c r="A59" s="2"/>
      <c r="B59" s="185"/>
      <c r="C59" s="76"/>
      <c r="D59" s="287" t="s">
        <v>1520</v>
      </c>
      <c r="E59" s="254"/>
      <c r="F59" s="254"/>
      <c r="G59" s="254"/>
      <c r="H59" s="254"/>
      <c r="I59" s="254"/>
      <c r="J59" s="254"/>
      <c r="K59" s="186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" customHeight="1">
      <c r="A60" s="2"/>
      <c r="B60" s="185"/>
      <c r="C60" s="76"/>
      <c r="D60" s="287" t="s">
        <v>1521</v>
      </c>
      <c r="E60" s="254"/>
      <c r="F60" s="254"/>
      <c r="G60" s="254"/>
      <c r="H60" s="254"/>
      <c r="I60" s="254"/>
      <c r="J60" s="254"/>
      <c r="K60" s="186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" customHeight="1">
      <c r="A61" s="2"/>
      <c r="B61" s="185"/>
      <c r="C61" s="76"/>
      <c r="D61" s="287" t="s">
        <v>1522</v>
      </c>
      <c r="E61" s="254"/>
      <c r="F61" s="254"/>
      <c r="G61" s="254"/>
      <c r="H61" s="254"/>
      <c r="I61" s="254"/>
      <c r="J61" s="254"/>
      <c r="K61" s="186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" customHeight="1">
      <c r="A62" s="2"/>
      <c r="B62" s="185"/>
      <c r="C62" s="76"/>
      <c r="D62" s="293" t="s">
        <v>1523</v>
      </c>
      <c r="E62" s="254"/>
      <c r="F62" s="254"/>
      <c r="G62" s="254"/>
      <c r="H62" s="254"/>
      <c r="I62" s="254"/>
      <c r="J62" s="254"/>
      <c r="K62" s="186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" customHeight="1">
      <c r="A63" s="2"/>
      <c r="B63" s="185"/>
      <c r="C63" s="76"/>
      <c r="D63" s="287" t="s">
        <v>1524</v>
      </c>
      <c r="E63" s="254"/>
      <c r="F63" s="254"/>
      <c r="G63" s="254"/>
      <c r="H63" s="254"/>
      <c r="I63" s="254"/>
      <c r="J63" s="254"/>
      <c r="K63" s="186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"/>
      <c r="B64" s="185"/>
      <c r="C64" s="76"/>
      <c r="D64" s="76"/>
      <c r="E64" s="190"/>
      <c r="F64" s="76"/>
      <c r="G64" s="76"/>
      <c r="H64" s="76"/>
      <c r="I64" s="76"/>
      <c r="J64" s="76"/>
      <c r="K64" s="186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" customHeight="1">
      <c r="A65" s="2"/>
      <c r="B65" s="185"/>
      <c r="C65" s="76"/>
      <c r="D65" s="287" t="s">
        <v>1525</v>
      </c>
      <c r="E65" s="254"/>
      <c r="F65" s="254"/>
      <c r="G65" s="254"/>
      <c r="H65" s="254"/>
      <c r="I65" s="254"/>
      <c r="J65" s="254"/>
      <c r="K65" s="186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" customHeight="1">
      <c r="A66" s="2"/>
      <c r="B66" s="185"/>
      <c r="C66" s="76"/>
      <c r="D66" s="293" t="s">
        <v>1526</v>
      </c>
      <c r="E66" s="254"/>
      <c r="F66" s="254"/>
      <c r="G66" s="254"/>
      <c r="H66" s="254"/>
      <c r="I66" s="254"/>
      <c r="J66" s="254"/>
      <c r="K66" s="186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" customHeight="1">
      <c r="A67" s="2"/>
      <c r="B67" s="185"/>
      <c r="C67" s="76"/>
      <c r="D67" s="287" t="s">
        <v>1527</v>
      </c>
      <c r="E67" s="254"/>
      <c r="F67" s="254"/>
      <c r="G67" s="254"/>
      <c r="H67" s="254"/>
      <c r="I67" s="254"/>
      <c r="J67" s="254"/>
      <c r="K67" s="186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" customHeight="1">
      <c r="A68" s="2"/>
      <c r="B68" s="185"/>
      <c r="C68" s="76"/>
      <c r="D68" s="287" t="s">
        <v>1528</v>
      </c>
      <c r="E68" s="254"/>
      <c r="F68" s="254"/>
      <c r="G68" s="254"/>
      <c r="H68" s="254"/>
      <c r="I68" s="254"/>
      <c r="J68" s="254"/>
      <c r="K68" s="186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" customHeight="1">
      <c r="A69" s="2"/>
      <c r="B69" s="185"/>
      <c r="C69" s="76"/>
      <c r="D69" s="287" t="s">
        <v>1529</v>
      </c>
      <c r="E69" s="254"/>
      <c r="F69" s="254"/>
      <c r="G69" s="254"/>
      <c r="H69" s="254"/>
      <c r="I69" s="254"/>
      <c r="J69" s="254"/>
      <c r="K69" s="186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" customHeight="1">
      <c r="A70" s="2"/>
      <c r="B70" s="185"/>
      <c r="C70" s="76"/>
      <c r="D70" s="287" t="s">
        <v>1530</v>
      </c>
      <c r="E70" s="254"/>
      <c r="F70" s="254"/>
      <c r="G70" s="254"/>
      <c r="H70" s="254"/>
      <c r="I70" s="254"/>
      <c r="J70" s="254"/>
      <c r="K70" s="186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"/>
      <c r="B71" s="191"/>
      <c r="C71" s="192"/>
      <c r="D71" s="192"/>
      <c r="E71" s="192"/>
      <c r="F71" s="192"/>
      <c r="G71" s="192"/>
      <c r="H71" s="192"/>
      <c r="I71" s="192"/>
      <c r="J71" s="192"/>
      <c r="K71" s="193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8.75" customHeight="1">
      <c r="A72" s="2"/>
      <c r="B72" s="194"/>
      <c r="C72" s="194"/>
      <c r="D72" s="194"/>
      <c r="E72" s="194"/>
      <c r="F72" s="194"/>
      <c r="G72" s="194"/>
      <c r="H72" s="194"/>
      <c r="I72" s="194"/>
      <c r="J72" s="194"/>
      <c r="K72" s="194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8.75" customHeight="1">
      <c r="A73" s="2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7.5" customHeight="1">
      <c r="A74" s="2"/>
      <c r="B74" s="195"/>
      <c r="C74" s="196"/>
      <c r="D74" s="196"/>
      <c r="E74" s="196"/>
      <c r="F74" s="196"/>
      <c r="G74" s="196"/>
      <c r="H74" s="196"/>
      <c r="I74" s="196"/>
      <c r="J74" s="196"/>
      <c r="K74" s="197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45" customHeight="1">
      <c r="A75" s="2"/>
      <c r="B75" s="198"/>
      <c r="C75" s="288" t="s">
        <v>1531</v>
      </c>
      <c r="D75" s="254"/>
      <c r="E75" s="254"/>
      <c r="F75" s="254"/>
      <c r="G75" s="254"/>
      <c r="H75" s="254"/>
      <c r="I75" s="254"/>
      <c r="J75" s="254"/>
      <c r="K75" s="199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7.25" customHeight="1">
      <c r="A76" s="2"/>
      <c r="B76" s="198"/>
      <c r="C76" s="200" t="s">
        <v>1532</v>
      </c>
      <c r="D76" s="200"/>
      <c r="E76" s="200"/>
      <c r="F76" s="200" t="s">
        <v>1533</v>
      </c>
      <c r="G76" s="201"/>
      <c r="H76" s="200" t="s">
        <v>55</v>
      </c>
      <c r="I76" s="200" t="s">
        <v>58</v>
      </c>
      <c r="J76" s="200" t="s">
        <v>1534</v>
      </c>
      <c r="K76" s="199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7.25" customHeight="1">
      <c r="A77" s="2"/>
      <c r="B77" s="198"/>
      <c r="C77" s="202" t="s">
        <v>1535</v>
      </c>
      <c r="D77" s="202"/>
      <c r="E77" s="202"/>
      <c r="F77" s="203" t="s">
        <v>1536</v>
      </c>
      <c r="G77" s="204"/>
      <c r="H77" s="202"/>
      <c r="I77" s="202"/>
      <c r="J77" s="202" t="s">
        <v>1537</v>
      </c>
      <c r="K77" s="199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5.25" customHeight="1">
      <c r="A78" s="2"/>
      <c r="B78" s="198"/>
      <c r="C78" s="205"/>
      <c r="D78" s="205"/>
      <c r="E78" s="205"/>
      <c r="F78" s="205"/>
      <c r="G78" s="206"/>
      <c r="H78" s="205"/>
      <c r="I78" s="205"/>
      <c r="J78" s="205"/>
      <c r="K78" s="199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" customHeight="1">
      <c r="A79" s="2"/>
      <c r="B79" s="198"/>
      <c r="C79" s="3" t="s">
        <v>54</v>
      </c>
      <c r="D79" s="207"/>
      <c r="E79" s="207"/>
      <c r="F79" s="182" t="s">
        <v>1538</v>
      </c>
      <c r="G79" s="3"/>
      <c r="H79" s="3" t="s">
        <v>1539</v>
      </c>
      <c r="I79" s="3" t="s">
        <v>1540</v>
      </c>
      <c r="J79" s="3">
        <v>20</v>
      </c>
      <c r="K79" s="199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" customHeight="1">
      <c r="A80" s="2"/>
      <c r="B80" s="198"/>
      <c r="C80" s="3" t="s">
        <v>1541</v>
      </c>
      <c r="D80" s="3"/>
      <c r="E80" s="3"/>
      <c r="F80" s="182" t="s">
        <v>1538</v>
      </c>
      <c r="G80" s="3"/>
      <c r="H80" s="3" t="s">
        <v>1542</v>
      </c>
      <c r="I80" s="3" t="s">
        <v>1540</v>
      </c>
      <c r="J80" s="3">
        <v>120</v>
      </c>
      <c r="K80" s="199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" customHeight="1">
      <c r="A81" s="2"/>
      <c r="B81" s="208"/>
      <c r="C81" s="3" t="s">
        <v>1543</v>
      </c>
      <c r="D81" s="3"/>
      <c r="E81" s="3"/>
      <c r="F81" s="182" t="s">
        <v>1544</v>
      </c>
      <c r="G81" s="3"/>
      <c r="H81" s="3" t="s">
        <v>1545</v>
      </c>
      <c r="I81" s="3" t="s">
        <v>1540</v>
      </c>
      <c r="J81" s="3">
        <v>50</v>
      </c>
      <c r="K81" s="199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" customHeight="1">
      <c r="A82" s="2"/>
      <c r="B82" s="208"/>
      <c r="C82" s="3" t="s">
        <v>1546</v>
      </c>
      <c r="D82" s="3"/>
      <c r="E82" s="3"/>
      <c r="F82" s="182" t="s">
        <v>1538</v>
      </c>
      <c r="G82" s="3"/>
      <c r="H82" s="3" t="s">
        <v>1547</v>
      </c>
      <c r="I82" s="3" t="s">
        <v>1548</v>
      </c>
      <c r="J82" s="3"/>
      <c r="K82" s="199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" customHeight="1">
      <c r="A83" s="2"/>
      <c r="B83" s="208"/>
      <c r="C83" s="3" t="s">
        <v>1549</v>
      </c>
      <c r="D83" s="3"/>
      <c r="E83" s="3"/>
      <c r="F83" s="182" t="s">
        <v>1544</v>
      </c>
      <c r="G83" s="3"/>
      <c r="H83" s="3" t="s">
        <v>1550</v>
      </c>
      <c r="I83" s="3" t="s">
        <v>1540</v>
      </c>
      <c r="J83" s="3">
        <v>15</v>
      </c>
      <c r="K83" s="199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" customHeight="1">
      <c r="A84" s="2"/>
      <c r="B84" s="208"/>
      <c r="C84" s="3" t="s">
        <v>1551</v>
      </c>
      <c r="D84" s="3"/>
      <c r="E84" s="3"/>
      <c r="F84" s="182" t="s">
        <v>1544</v>
      </c>
      <c r="G84" s="3"/>
      <c r="H84" s="3" t="s">
        <v>1552</v>
      </c>
      <c r="I84" s="3" t="s">
        <v>1540</v>
      </c>
      <c r="J84" s="3">
        <v>15</v>
      </c>
      <c r="K84" s="199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" customHeight="1">
      <c r="A85" s="2"/>
      <c r="B85" s="208"/>
      <c r="C85" s="3" t="s">
        <v>1553</v>
      </c>
      <c r="D85" s="3"/>
      <c r="E85" s="3"/>
      <c r="F85" s="182" t="s">
        <v>1544</v>
      </c>
      <c r="G85" s="3"/>
      <c r="H85" s="3" t="s">
        <v>1554</v>
      </c>
      <c r="I85" s="3" t="s">
        <v>1540</v>
      </c>
      <c r="J85" s="3">
        <v>20</v>
      </c>
      <c r="K85" s="199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" customHeight="1">
      <c r="A86" s="2"/>
      <c r="B86" s="208"/>
      <c r="C86" s="3" t="s">
        <v>1555</v>
      </c>
      <c r="D86" s="3"/>
      <c r="E86" s="3"/>
      <c r="F86" s="182" t="s">
        <v>1544</v>
      </c>
      <c r="G86" s="3"/>
      <c r="H86" s="3" t="s">
        <v>1556</v>
      </c>
      <c r="I86" s="3" t="s">
        <v>1540</v>
      </c>
      <c r="J86" s="3">
        <v>20</v>
      </c>
      <c r="K86" s="199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" customHeight="1">
      <c r="A87" s="2"/>
      <c r="B87" s="208"/>
      <c r="C87" s="3" t="s">
        <v>1557</v>
      </c>
      <c r="D87" s="3"/>
      <c r="E87" s="3"/>
      <c r="F87" s="182" t="s">
        <v>1544</v>
      </c>
      <c r="G87" s="3"/>
      <c r="H87" s="3" t="s">
        <v>1558</v>
      </c>
      <c r="I87" s="3" t="s">
        <v>1540</v>
      </c>
      <c r="J87" s="3">
        <v>50</v>
      </c>
      <c r="K87" s="199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" customHeight="1">
      <c r="A88" s="2"/>
      <c r="B88" s="208"/>
      <c r="C88" s="3" t="s">
        <v>1559</v>
      </c>
      <c r="D88" s="3"/>
      <c r="E88" s="3"/>
      <c r="F88" s="182" t="s">
        <v>1544</v>
      </c>
      <c r="G88" s="3"/>
      <c r="H88" s="3" t="s">
        <v>1560</v>
      </c>
      <c r="I88" s="3" t="s">
        <v>1540</v>
      </c>
      <c r="J88" s="3">
        <v>20</v>
      </c>
      <c r="K88" s="199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" customHeight="1">
      <c r="A89" s="2"/>
      <c r="B89" s="208"/>
      <c r="C89" s="3" t="s">
        <v>1561</v>
      </c>
      <c r="D89" s="3"/>
      <c r="E89" s="3"/>
      <c r="F89" s="182" t="s">
        <v>1544</v>
      </c>
      <c r="G89" s="3"/>
      <c r="H89" s="3" t="s">
        <v>1562</v>
      </c>
      <c r="I89" s="3" t="s">
        <v>1540</v>
      </c>
      <c r="J89" s="3">
        <v>20</v>
      </c>
      <c r="K89" s="199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" customHeight="1">
      <c r="A90" s="2"/>
      <c r="B90" s="208"/>
      <c r="C90" s="3" t="s">
        <v>1563</v>
      </c>
      <c r="D90" s="3"/>
      <c r="E90" s="3"/>
      <c r="F90" s="182" t="s">
        <v>1544</v>
      </c>
      <c r="G90" s="3"/>
      <c r="H90" s="3" t="s">
        <v>1564</v>
      </c>
      <c r="I90" s="3" t="s">
        <v>1540</v>
      </c>
      <c r="J90" s="3">
        <v>50</v>
      </c>
      <c r="K90" s="199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" customHeight="1">
      <c r="A91" s="2"/>
      <c r="B91" s="208"/>
      <c r="C91" s="3" t="s">
        <v>1565</v>
      </c>
      <c r="D91" s="3"/>
      <c r="E91" s="3"/>
      <c r="F91" s="182" t="s">
        <v>1544</v>
      </c>
      <c r="G91" s="3"/>
      <c r="H91" s="3" t="s">
        <v>1565</v>
      </c>
      <c r="I91" s="3" t="s">
        <v>1540</v>
      </c>
      <c r="J91" s="3">
        <v>50</v>
      </c>
      <c r="K91" s="199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" customHeight="1">
      <c r="A92" s="2"/>
      <c r="B92" s="208"/>
      <c r="C92" s="3" t="s">
        <v>1566</v>
      </c>
      <c r="D92" s="3"/>
      <c r="E92" s="3"/>
      <c r="F92" s="182" t="s">
        <v>1544</v>
      </c>
      <c r="G92" s="3"/>
      <c r="H92" s="3" t="s">
        <v>1567</v>
      </c>
      <c r="I92" s="3" t="s">
        <v>1540</v>
      </c>
      <c r="J92" s="3">
        <v>255</v>
      </c>
      <c r="K92" s="199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" customHeight="1">
      <c r="A93" s="2"/>
      <c r="B93" s="208"/>
      <c r="C93" s="3" t="s">
        <v>1568</v>
      </c>
      <c r="D93" s="3"/>
      <c r="E93" s="3"/>
      <c r="F93" s="182" t="s">
        <v>1538</v>
      </c>
      <c r="G93" s="3"/>
      <c r="H93" s="3" t="s">
        <v>1569</v>
      </c>
      <c r="I93" s="3" t="s">
        <v>1570</v>
      </c>
      <c r="J93" s="3"/>
      <c r="K93" s="199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" customHeight="1">
      <c r="A94" s="2"/>
      <c r="B94" s="208"/>
      <c r="C94" s="3" t="s">
        <v>1571</v>
      </c>
      <c r="D94" s="3"/>
      <c r="E94" s="3"/>
      <c r="F94" s="182" t="s">
        <v>1538</v>
      </c>
      <c r="G94" s="3"/>
      <c r="H94" s="3" t="s">
        <v>1572</v>
      </c>
      <c r="I94" s="3" t="s">
        <v>1573</v>
      </c>
      <c r="J94" s="3"/>
      <c r="K94" s="199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" customHeight="1">
      <c r="A95" s="2"/>
      <c r="B95" s="208"/>
      <c r="C95" s="3" t="s">
        <v>1574</v>
      </c>
      <c r="D95" s="3"/>
      <c r="E95" s="3"/>
      <c r="F95" s="182" t="s">
        <v>1538</v>
      </c>
      <c r="G95" s="3"/>
      <c r="H95" s="3" t="s">
        <v>1574</v>
      </c>
      <c r="I95" s="3" t="s">
        <v>1573</v>
      </c>
      <c r="J95" s="3"/>
      <c r="K95" s="199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" customHeight="1">
      <c r="A96" s="2"/>
      <c r="B96" s="208"/>
      <c r="C96" s="3" t="s">
        <v>39</v>
      </c>
      <c r="D96" s="3"/>
      <c r="E96" s="3"/>
      <c r="F96" s="182" t="s">
        <v>1538</v>
      </c>
      <c r="G96" s="3"/>
      <c r="H96" s="3" t="s">
        <v>1575</v>
      </c>
      <c r="I96" s="3" t="s">
        <v>1573</v>
      </c>
      <c r="J96" s="3"/>
      <c r="K96" s="199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" customHeight="1">
      <c r="A97" s="2"/>
      <c r="B97" s="208"/>
      <c r="C97" s="3" t="s">
        <v>49</v>
      </c>
      <c r="D97" s="3"/>
      <c r="E97" s="3"/>
      <c r="F97" s="182" t="s">
        <v>1538</v>
      </c>
      <c r="G97" s="3"/>
      <c r="H97" s="3" t="s">
        <v>1576</v>
      </c>
      <c r="I97" s="3" t="s">
        <v>1573</v>
      </c>
      <c r="J97" s="3"/>
      <c r="K97" s="199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" customHeight="1">
      <c r="A98" s="2"/>
      <c r="B98" s="209"/>
      <c r="C98" s="210"/>
      <c r="D98" s="210"/>
      <c r="E98" s="210"/>
      <c r="F98" s="210"/>
      <c r="G98" s="210"/>
      <c r="H98" s="210"/>
      <c r="I98" s="210"/>
      <c r="J98" s="210"/>
      <c r="K98" s="211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8.75" customHeight="1">
      <c r="A99" s="2"/>
      <c r="B99" s="212"/>
      <c r="C99" s="213"/>
      <c r="D99" s="213"/>
      <c r="E99" s="213"/>
      <c r="F99" s="213"/>
      <c r="G99" s="213"/>
      <c r="H99" s="213"/>
      <c r="I99" s="213"/>
      <c r="J99" s="213"/>
      <c r="K99" s="21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8.75" customHeight="1">
      <c r="A100" s="2"/>
      <c r="B100" s="194"/>
      <c r="C100" s="194"/>
      <c r="D100" s="194"/>
      <c r="E100" s="194"/>
      <c r="F100" s="194"/>
      <c r="G100" s="194"/>
      <c r="H100" s="194"/>
      <c r="I100" s="194"/>
      <c r="J100" s="194"/>
      <c r="K100" s="194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7.5" customHeight="1">
      <c r="A101" s="2"/>
      <c r="B101" s="195"/>
      <c r="C101" s="196"/>
      <c r="D101" s="196"/>
      <c r="E101" s="196"/>
      <c r="F101" s="196"/>
      <c r="G101" s="196"/>
      <c r="H101" s="196"/>
      <c r="I101" s="196"/>
      <c r="J101" s="196"/>
      <c r="K101" s="197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45" customHeight="1">
      <c r="A102" s="2"/>
      <c r="B102" s="198"/>
      <c r="C102" s="288" t="s">
        <v>1577</v>
      </c>
      <c r="D102" s="254"/>
      <c r="E102" s="254"/>
      <c r="F102" s="254"/>
      <c r="G102" s="254"/>
      <c r="H102" s="254"/>
      <c r="I102" s="254"/>
      <c r="J102" s="254"/>
      <c r="K102" s="199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7.25" customHeight="1">
      <c r="A103" s="2"/>
      <c r="B103" s="198"/>
      <c r="C103" s="200" t="s">
        <v>1532</v>
      </c>
      <c r="D103" s="200"/>
      <c r="E103" s="200"/>
      <c r="F103" s="200" t="s">
        <v>1533</v>
      </c>
      <c r="G103" s="201"/>
      <c r="H103" s="200" t="s">
        <v>55</v>
      </c>
      <c r="I103" s="200" t="s">
        <v>58</v>
      </c>
      <c r="J103" s="200" t="s">
        <v>1534</v>
      </c>
      <c r="K103" s="199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7.25" customHeight="1">
      <c r="A104" s="2"/>
      <c r="B104" s="198"/>
      <c r="C104" s="202" t="s">
        <v>1535</v>
      </c>
      <c r="D104" s="202"/>
      <c r="E104" s="202"/>
      <c r="F104" s="203" t="s">
        <v>1536</v>
      </c>
      <c r="G104" s="204"/>
      <c r="H104" s="202"/>
      <c r="I104" s="202"/>
      <c r="J104" s="202" t="s">
        <v>1537</v>
      </c>
      <c r="K104" s="199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5.25" customHeight="1">
      <c r="A105" s="2"/>
      <c r="B105" s="198"/>
      <c r="C105" s="200"/>
      <c r="D105" s="200"/>
      <c r="E105" s="200"/>
      <c r="F105" s="200"/>
      <c r="G105" s="201"/>
      <c r="H105" s="200"/>
      <c r="I105" s="200"/>
      <c r="J105" s="200"/>
      <c r="K105" s="199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" customHeight="1">
      <c r="A106" s="2"/>
      <c r="B106" s="198"/>
      <c r="C106" s="3" t="s">
        <v>54</v>
      </c>
      <c r="D106" s="207"/>
      <c r="E106" s="207"/>
      <c r="F106" s="182" t="s">
        <v>1538</v>
      </c>
      <c r="G106" s="3"/>
      <c r="H106" s="3" t="s">
        <v>1578</v>
      </c>
      <c r="I106" s="3" t="s">
        <v>1540</v>
      </c>
      <c r="J106" s="3">
        <v>20</v>
      </c>
      <c r="K106" s="199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" customHeight="1">
      <c r="A107" s="2"/>
      <c r="B107" s="198"/>
      <c r="C107" s="3" t="s">
        <v>1541</v>
      </c>
      <c r="D107" s="3"/>
      <c r="E107" s="3"/>
      <c r="F107" s="182" t="s">
        <v>1538</v>
      </c>
      <c r="G107" s="3"/>
      <c r="H107" s="3" t="s">
        <v>1578</v>
      </c>
      <c r="I107" s="3" t="s">
        <v>1540</v>
      </c>
      <c r="J107" s="3">
        <v>120</v>
      </c>
      <c r="K107" s="199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" customHeight="1">
      <c r="A108" s="2"/>
      <c r="B108" s="208"/>
      <c r="C108" s="3" t="s">
        <v>1543</v>
      </c>
      <c r="D108" s="3"/>
      <c r="E108" s="3"/>
      <c r="F108" s="182" t="s">
        <v>1544</v>
      </c>
      <c r="G108" s="3"/>
      <c r="H108" s="3" t="s">
        <v>1578</v>
      </c>
      <c r="I108" s="3" t="s">
        <v>1540</v>
      </c>
      <c r="J108" s="3">
        <v>50</v>
      </c>
      <c r="K108" s="199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" customHeight="1">
      <c r="A109" s="2"/>
      <c r="B109" s="208"/>
      <c r="C109" s="3" t="s">
        <v>1546</v>
      </c>
      <c r="D109" s="3"/>
      <c r="E109" s="3"/>
      <c r="F109" s="182" t="s">
        <v>1538</v>
      </c>
      <c r="G109" s="3"/>
      <c r="H109" s="3" t="s">
        <v>1578</v>
      </c>
      <c r="I109" s="3" t="s">
        <v>1548</v>
      </c>
      <c r="J109" s="3"/>
      <c r="K109" s="199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" customHeight="1">
      <c r="A110" s="2"/>
      <c r="B110" s="208"/>
      <c r="C110" s="3" t="s">
        <v>1557</v>
      </c>
      <c r="D110" s="3"/>
      <c r="E110" s="3"/>
      <c r="F110" s="182" t="s">
        <v>1544</v>
      </c>
      <c r="G110" s="3"/>
      <c r="H110" s="3" t="s">
        <v>1578</v>
      </c>
      <c r="I110" s="3" t="s">
        <v>1540</v>
      </c>
      <c r="J110" s="3">
        <v>50</v>
      </c>
      <c r="K110" s="199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" customHeight="1">
      <c r="A111" s="2"/>
      <c r="B111" s="208"/>
      <c r="C111" s="3" t="s">
        <v>1565</v>
      </c>
      <c r="D111" s="3"/>
      <c r="E111" s="3"/>
      <c r="F111" s="182" t="s">
        <v>1544</v>
      </c>
      <c r="G111" s="3"/>
      <c r="H111" s="3" t="s">
        <v>1578</v>
      </c>
      <c r="I111" s="3" t="s">
        <v>1540</v>
      </c>
      <c r="J111" s="3">
        <v>50</v>
      </c>
      <c r="K111" s="199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" customHeight="1">
      <c r="A112" s="2"/>
      <c r="B112" s="208"/>
      <c r="C112" s="3" t="s">
        <v>1563</v>
      </c>
      <c r="D112" s="3"/>
      <c r="E112" s="3"/>
      <c r="F112" s="182" t="s">
        <v>1544</v>
      </c>
      <c r="G112" s="3"/>
      <c r="H112" s="3" t="s">
        <v>1578</v>
      </c>
      <c r="I112" s="3" t="s">
        <v>1540</v>
      </c>
      <c r="J112" s="3">
        <v>50</v>
      </c>
      <c r="K112" s="199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" customHeight="1">
      <c r="A113" s="2"/>
      <c r="B113" s="208"/>
      <c r="C113" s="3" t="s">
        <v>54</v>
      </c>
      <c r="D113" s="3"/>
      <c r="E113" s="3"/>
      <c r="F113" s="182" t="s">
        <v>1538</v>
      </c>
      <c r="G113" s="3"/>
      <c r="H113" s="3" t="s">
        <v>1579</v>
      </c>
      <c r="I113" s="3" t="s">
        <v>1540</v>
      </c>
      <c r="J113" s="3">
        <v>20</v>
      </c>
      <c r="K113" s="199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" customHeight="1">
      <c r="A114" s="2"/>
      <c r="B114" s="208"/>
      <c r="C114" s="3" t="s">
        <v>1580</v>
      </c>
      <c r="D114" s="3"/>
      <c r="E114" s="3"/>
      <c r="F114" s="182" t="s">
        <v>1538</v>
      </c>
      <c r="G114" s="3"/>
      <c r="H114" s="3" t="s">
        <v>1581</v>
      </c>
      <c r="I114" s="3" t="s">
        <v>1540</v>
      </c>
      <c r="J114" s="3">
        <v>120</v>
      </c>
      <c r="K114" s="199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" customHeight="1">
      <c r="A115" s="2"/>
      <c r="B115" s="208"/>
      <c r="C115" s="3" t="s">
        <v>39</v>
      </c>
      <c r="D115" s="3"/>
      <c r="E115" s="3"/>
      <c r="F115" s="182" t="s">
        <v>1538</v>
      </c>
      <c r="G115" s="3"/>
      <c r="H115" s="3" t="s">
        <v>1582</v>
      </c>
      <c r="I115" s="3" t="s">
        <v>1573</v>
      </c>
      <c r="J115" s="3"/>
      <c r="K115" s="199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" customHeight="1">
      <c r="A116" s="2"/>
      <c r="B116" s="208"/>
      <c r="C116" s="3" t="s">
        <v>49</v>
      </c>
      <c r="D116" s="3"/>
      <c r="E116" s="3"/>
      <c r="F116" s="182" t="s">
        <v>1538</v>
      </c>
      <c r="G116" s="3"/>
      <c r="H116" s="3" t="s">
        <v>1583</v>
      </c>
      <c r="I116" s="3" t="s">
        <v>1573</v>
      </c>
      <c r="J116" s="3"/>
      <c r="K116" s="199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" customHeight="1">
      <c r="A117" s="2"/>
      <c r="B117" s="208"/>
      <c r="C117" s="3" t="s">
        <v>58</v>
      </c>
      <c r="D117" s="3"/>
      <c r="E117" s="3"/>
      <c r="F117" s="182" t="s">
        <v>1538</v>
      </c>
      <c r="G117" s="3"/>
      <c r="H117" s="3" t="s">
        <v>1584</v>
      </c>
      <c r="I117" s="3" t="s">
        <v>1585</v>
      </c>
      <c r="J117" s="3"/>
      <c r="K117" s="199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" customHeight="1">
      <c r="A118" s="2"/>
      <c r="B118" s="209"/>
      <c r="C118" s="214"/>
      <c r="D118" s="214"/>
      <c r="E118" s="214"/>
      <c r="F118" s="214"/>
      <c r="G118" s="214"/>
      <c r="H118" s="214"/>
      <c r="I118" s="214"/>
      <c r="J118" s="214"/>
      <c r="K118" s="211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8.75" customHeight="1">
      <c r="A119" s="2"/>
      <c r="B119" s="215"/>
      <c r="C119" s="216"/>
      <c r="D119" s="216"/>
      <c r="E119" s="216"/>
      <c r="F119" s="217"/>
      <c r="G119" s="216"/>
      <c r="H119" s="216"/>
      <c r="I119" s="216"/>
      <c r="J119" s="216"/>
      <c r="K119" s="215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8.75" customHeight="1">
      <c r="A120" s="2"/>
      <c r="B120" s="194"/>
      <c r="C120" s="194"/>
      <c r="D120" s="194"/>
      <c r="E120" s="194"/>
      <c r="F120" s="194"/>
      <c r="G120" s="194"/>
      <c r="H120" s="194"/>
      <c r="I120" s="194"/>
      <c r="J120" s="194"/>
      <c r="K120" s="194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7.5" customHeight="1">
      <c r="A121" s="2"/>
      <c r="B121" s="218"/>
      <c r="C121" s="219"/>
      <c r="D121" s="219"/>
      <c r="E121" s="219"/>
      <c r="F121" s="219"/>
      <c r="G121" s="219"/>
      <c r="H121" s="219"/>
      <c r="I121" s="219"/>
      <c r="J121" s="219"/>
      <c r="K121" s="220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45" customHeight="1">
      <c r="A122" s="2"/>
      <c r="B122" s="221"/>
      <c r="C122" s="289" t="s">
        <v>1586</v>
      </c>
      <c r="D122" s="254"/>
      <c r="E122" s="254"/>
      <c r="F122" s="254"/>
      <c r="G122" s="254"/>
      <c r="H122" s="254"/>
      <c r="I122" s="254"/>
      <c r="J122" s="254"/>
      <c r="K122" s="22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7.25" customHeight="1">
      <c r="A123" s="2"/>
      <c r="B123" s="223"/>
      <c r="C123" s="200" t="s">
        <v>1532</v>
      </c>
      <c r="D123" s="200"/>
      <c r="E123" s="200"/>
      <c r="F123" s="200" t="s">
        <v>1533</v>
      </c>
      <c r="G123" s="201"/>
      <c r="H123" s="200" t="s">
        <v>55</v>
      </c>
      <c r="I123" s="200" t="s">
        <v>58</v>
      </c>
      <c r="J123" s="200" t="s">
        <v>1534</v>
      </c>
      <c r="K123" s="224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7.25" customHeight="1">
      <c r="A124" s="2"/>
      <c r="B124" s="223"/>
      <c r="C124" s="202" t="s">
        <v>1535</v>
      </c>
      <c r="D124" s="202"/>
      <c r="E124" s="202"/>
      <c r="F124" s="203" t="s">
        <v>1536</v>
      </c>
      <c r="G124" s="204"/>
      <c r="H124" s="202"/>
      <c r="I124" s="202"/>
      <c r="J124" s="202" t="s">
        <v>1537</v>
      </c>
      <c r="K124" s="224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5.25" customHeight="1">
      <c r="A125" s="2"/>
      <c r="B125" s="225"/>
      <c r="C125" s="205"/>
      <c r="D125" s="205"/>
      <c r="E125" s="205"/>
      <c r="F125" s="205"/>
      <c r="G125" s="206"/>
      <c r="H125" s="205"/>
      <c r="I125" s="205"/>
      <c r="J125" s="205"/>
      <c r="K125" s="226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" customHeight="1">
      <c r="A126" s="2"/>
      <c r="B126" s="225"/>
      <c r="C126" s="3" t="s">
        <v>1541</v>
      </c>
      <c r="D126" s="207"/>
      <c r="E126" s="207"/>
      <c r="F126" s="182" t="s">
        <v>1538</v>
      </c>
      <c r="G126" s="3"/>
      <c r="H126" s="3" t="s">
        <v>1578</v>
      </c>
      <c r="I126" s="3" t="s">
        <v>1540</v>
      </c>
      <c r="J126" s="3">
        <v>120</v>
      </c>
      <c r="K126" s="227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" customHeight="1">
      <c r="A127" s="2"/>
      <c r="B127" s="225"/>
      <c r="C127" s="3" t="s">
        <v>1587</v>
      </c>
      <c r="D127" s="3"/>
      <c r="E127" s="3"/>
      <c r="F127" s="182" t="s">
        <v>1538</v>
      </c>
      <c r="G127" s="3"/>
      <c r="H127" s="3" t="s">
        <v>1588</v>
      </c>
      <c r="I127" s="3" t="s">
        <v>1540</v>
      </c>
      <c r="J127" s="3" t="s">
        <v>1589</v>
      </c>
      <c r="K127" s="227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" customHeight="1">
      <c r="A128" s="2"/>
      <c r="B128" s="225"/>
      <c r="C128" s="3" t="s">
        <v>1486</v>
      </c>
      <c r="D128" s="3"/>
      <c r="E128" s="3"/>
      <c r="F128" s="182" t="s">
        <v>1538</v>
      </c>
      <c r="G128" s="3"/>
      <c r="H128" s="3" t="s">
        <v>1590</v>
      </c>
      <c r="I128" s="3" t="s">
        <v>1540</v>
      </c>
      <c r="J128" s="3" t="s">
        <v>1589</v>
      </c>
      <c r="K128" s="227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" customHeight="1">
      <c r="A129" s="2"/>
      <c r="B129" s="225"/>
      <c r="C129" s="3" t="s">
        <v>1549</v>
      </c>
      <c r="D129" s="3"/>
      <c r="E129" s="3"/>
      <c r="F129" s="182" t="s">
        <v>1544</v>
      </c>
      <c r="G129" s="3"/>
      <c r="H129" s="3" t="s">
        <v>1550</v>
      </c>
      <c r="I129" s="3" t="s">
        <v>1540</v>
      </c>
      <c r="J129" s="3">
        <v>15</v>
      </c>
      <c r="K129" s="227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" customHeight="1">
      <c r="A130" s="2"/>
      <c r="B130" s="225"/>
      <c r="C130" s="3" t="s">
        <v>1551</v>
      </c>
      <c r="D130" s="3"/>
      <c r="E130" s="3"/>
      <c r="F130" s="182" t="s">
        <v>1544</v>
      </c>
      <c r="G130" s="3"/>
      <c r="H130" s="3" t="s">
        <v>1552</v>
      </c>
      <c r="I130" s="3" t="s">
        <v>1540</v>
      </c>
      <c r="J130" s="3">
        <v>15</v>
      </c>
      <c r="K130" s="227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" customHeight="1">
      <c r="A131" s="2"/>
      <c r="B131" s="225"/>
      <c r="C131" s="3" t="s">
        <v>1553</v>
      </c>
      <c r="D131" s="3"/>
      <c r="E131" s="3"/>
      <c r="F131" s="182" t="s">
        <v>1544</v>
      </c>
      <c r="G131" s="3"/>
      <c r="H131" s="3" t="s">
        <v>1554</v>
      </c>
      <c r="I131" s="3" t="s">
        <v>1540</v>
      </c>
      <c r="J131" s="3">
        <v>20</v>
      </c>
      <c r="K131" s="227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" customHeight="1">
      <c r="A132" s="2"/>
      <c r="B132" s="225"/>
      <c r="C132" s="3" t="s">
        <v>1555</v>
      </c>
      <c r="D132" s="3"/>
      <c r="E132" s="3"/>
      <c r="F132" s="182" t="s">
        <v>1544</v>
      </c>
      <c r="G132" s="3"/>
      <c r="H132" s="3" t="s">
        <v>1556</v>
      </c>
      <c r="I132" s="3" t="s">
        <v>1540</v>
      </c>
      <c r="J132" s="3">
        <v>20</v>
      </c>
      <c r="K132" s="227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" customHeight="1">
      <c r="A133" s="2"/>
      <c r="B133" s="225"/>
      <c r="C133" s="3" t="s">
        <v>1543</v>
      </c>
      <c r="D133" s="3"/>
      <c r="E133" s="3"/>
      <c r="F133" s="182" t="s">
        <v>1544</v>
      </c>
      <c r="G133" s="3"/>
      <c r="H133" s="3" t="s">
        <v>1578</v>
      </c>
      <c r="I133" s="3" t="s">
        <v>1540</v>
      </c>
      <c r="J133" s="3">
        <v>50</v>
      </c>
      <c r="K133" s="227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" customHeight="1">
      <c r="A134" s="2"/>
      <c r="B134" s="225"/>
      <c r="C134" s="3" t="s">
        <v>1557</v>
      </c>
      <c r="D134" s="3"/>
      <c r="E134" s="3"/>
      <c r="F134" s="182" t="s">
        <v>1544</v>
      </c>
      <c r="G134" s="3"/>
      <c r="H134" s="3" t="s">
        <v>1578</v>
      </c>
      <c r="I134" s="3" t="s">
        <v>1540</v>
      </c>
      <c r="J134" s="3">
        <v>50</v>
      </c>
      <c r="K134" s="227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" customHeight="1">
      <c r="A135" s="2"/>
      <c r="B135" s="225"/>
      <c r="C135" s="3" t="s">
        <v>1563</v>
      </c>
      <c r="D135" s="3"/>
      <c r="E135" s="3"/>
      <c r="F135" s="182" t="s">
        <v>1544</v>
      </c>
      <c r="G135" s="3"/>
      <c r="H135" s="3" t="s">
        <v>1578</v>
      </c>
      <c r="I135" s="3" t="s">
        <v>1540</v>
      </c>
      <c r="J135" s="3">
        <v>50</v>
      </c>
      <c r="K135" s="227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" customHeight="1">
      <c r="A136" s="2"/>
      <c r="B136" s="225"/>
      <c r="C136" s="3" t="s">
        <v>1565</v>
      </c>
      <c r="D136" s="3"/>
      <c r="E136" s="3"/>
      <c r="F136" s="182" t="s">
        <v>1544</v>
      </c>
      <c r="G136" s="3"/>
      <c r="H136" s="3" t="s">
        <v>1578</v>
      </c>
      <c r="I136" s="3" t="s">
        <v>1540</v>
      </c>
      <c r="J136" s="3">
        <v>50</v>
      </c>
      <c r="K136" s="227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" customHeight="1">
      <c r="A137" s="2"/>
      <c r="B137" s="225"/>
      <c r="C137" s="3" t="s">
        <v>1566</v>
      </c>
      <c r="D137" s="3"/>
      <c r="E137" s="3"/>
      <c r="F137" s="182" t="s">
        <v>1544</v>
      </c>
      <c r="G137" s="3"/>
      <c r="H137" s="3" t="s">
        <v>1591</v>
      </c>
      <c r="I137" s="3" t="s">
        <v>1540</v>
      </c>
      <c r="J137" s="3">
        <v>255</v>
      </c>
      <c r="K137" s="227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" customHeight="1">
      <c r="A138" s="2"/>
      <c r="B138" s="225"/>
      <c r="C138" s="3" t="s">
        <v>1568</v>
      </c>
      <c r="D138" s="3"/>
      <c r="E138" s="3"/>
      <c r="F138" s="182" t="s">
        <v>1538</v>
      </c>
      <c r="G138" s="3"/>
      <c r="H138" s="3" t="s">
        <v>1592</v>
      </c>
      <c r="I138" s="3" t="s">
        <v>1570</v>
      </c>
      <c r="J138" s="3"/>
      <c r="K138" s="227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" customHeight="1">
      <c r="A139" s="2"/>
      <c r="B139" s="225"/>
      <c r="C139" s="3" t="s">
        <v>1571</v>
      </c>
      <c r="D139" s="3"/>
      <c r="E139" s="3"/>
      <c r="F139" s="182" t="s">
        <v>1538</v>
      </c>
      <c r="G139" s="3"/>
      <c r="H139" s="3" t="s">
        <v>1593</v>
      </c>
      <c r="I139" s="3" t="s">
        <v>1573</v>
      </c>
      <c r="J139" s="3"/>
      <c r="K139" s="227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" customHeight="1">
      <c r="A140" s="2"/>
      <c r="B140" s="225"/>
      <c r="C140" s="3" t="s">
        <v>1574</v>
      </c>
      <c r="D140" s="3"/>
      <c r="E140" s="3"/>
      <c r="F140" s="182" t="s">
        <v>1538</v>
      </c>
      <c r="G140" s="3"/>
      <c r="H140" s="3" t="s">
        <v>1574</v>
      </c>
      <c r="I140" s="3" t="s">
        <v>1573</v>
      </c>
      <c r="J140" s="3"/>
      <c r="K140" s="227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" customHeight="1">
      <c r="A141" s="2"/>
      <c r="B141" s="225"/>
      <c r="C141" s="3" t="s">
        <v>39</v>
      </c>
      <c r="D141" s="3"/>
      <c r="E141" s="3"/>
      <c r="F141" s="182" t="s">
        <v>1538</v>
      </c>
      <c r="G141" s="3"/>
      <c r="H141" s="3" t="s">
        <v>1594</v>
      </c>
      <c r="I141" s="3" t="s">
        <v>1573</v>
      </c>
      <c r="J141" s="3"/>
      <c r="K141" s="227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" customHeight="1">
      <c r="A142" s="2"/>
      <c r="B142" s="225"/>
      <c r="C142" s="3" t="s">
        <v>1595</v>
      </c>
      <c r="D142" s="3"/>
      <c r="E142" s="3"/>
      <c r="F142" s="182" t="s">
        <v>1538</v>
      </c>
      <c r="G142" s="3"/>
      <c r="H142" s="3" t="s">
        <v>1596</v>
      </c>
      <c r="I142" s="3" t="s">
        <v>1573</v>
      </c>
      <c r="J142" s="3"/>
      <c r="K142" s="227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" customHeight="1">
      <c r="A143" s="2"/>
      <c r="B143" s="228"/>
      <c r="C143" s="229"/>
      <c r="D143" s="229"/>
      <c r="E143" s="229"/>
      <c r="F143" s="229"/>
      <c r="G143" s="229"/>
      <c r="H143" s="229"/>
      <c r="I143" s="229"/>
      <c r="J143" s="229"/>
      <c r="K143" s="230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8.75" customHeight="1">
      <c r="A144" s="2"/>
      <c r="B144" s="216"/>
      <c r="C144" s="216"/>
      <c r="D144" s="216"/>
      <c r="E144" s="216"/>
      <c r="F144" s="217"/>
      <c r="G144" s="216"/>
      <c r="H144" s="216"/>
      <c r="I144" s="216"/>
      <c r="J144" s="216"/>
      <c r="K144" s="216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8.75" customHeight="1">
      <c r="A145" s="2"/>
      <c r="B145" s="194"/>
      <c r="C145" s="194"/>
      <c r="D145" s="194"/>
      <c r="E145" s="194"/>
      <c r="F145" s="194"/>
      <c r="G145" s="194"/>
      <c r="H145" s="194"/>
      <c r="I145" s="194"/>
      <c r="J145" s="194"/>
      <c r="K145" s="194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7.5" customHeight="1">
      <c r="A146" s="2"/>
      <c r="B146" s="195"/>
      <c r="C146" s="196"/>
      <c r="D146" s="196"/>
      <c r="E146" s="196"/>
      <c r="F146" s="196"/>
      <c r="G146" s="196"/>
      <c r="H146" s="196"/>
      <c r="I146" s="196"/>
      <c r="J146" s="196"/>
      <c r="K146" s="197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45" customHeight="1">
      <c r="A147" s="2"/>
      <c r="B147" s="198"/>
      <c r="C147" s="288" t="s">
        <v>1597</v>
      </c>
      <c r="D147" s="254"/>
      <c r="E147" s="254"/>
      <c r="F147" s="254"/>
      <c r="G147" s="254"/>
      <c r="H147" s="254"/>
      <c r="I147" s="254"/>
      <c r="J147" s="254"/>
      <c r="K147" s="199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7.25" customHeight="1">
      <c r="A148" s="2"/>
      <c r="B148" s="198"/>
      <c r="C148" s="200" t="s">
        <v>1532</v>
      </c>
      <c r="D148" s="200"/>
      <c r="E148" s="200"/>
      <c r="F148" s="200" t="s">
        <v>1533</v>
      </c>
      <c r="G148" s="201"/>
      <c r="H148" s="200" t="s">
        <v>55</v>
      </c>
      <c r="I148" s="200" t="s">
        <v>58</v>
      </c>
      <c r="J148" s="200" t="s">
        <v>1534</v>
      </c>
      <c r="K148" s="199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7.25" customHeight="1">
      <c r="A149" s="2"/>
      <c r="B149" s="198"/>
      <c r="C149" s="202" t="s">
        <v>1535</v>
      </c>
      <c r="D149" s="202"/>
      <c r="E149" s="202"/>
      <c r="F149" s="203" t="s">
        <v>1536</v>
      </c>
      <c r="G149" s="204"/>
      <c r="H149" s="202"/>
      <c r="I149" s="202"/>
      <c r="J149" s="202" t="s">
        <v>1537</v>
      </c>
      <c r="K149" s="199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5.25" customHeight="1">
      <c r="A150" s="2"/>
      <c r="B150" s="208"/>
      <c r="C150" s="205"/>
      <c r="D150" s="205"/>
      <c r="E150" s="205"/>
      <c r="F150" s="205"/>
      <c r="G150" s="206"/>
      <c r="H150" s="205"/>
      <c r="I150" s="205"/>
      <c r="J150" s="205"/>
      <c r="K150" s="227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" customHeight="1">
      <c r="A151" s="2"/>
      <c r="B151" s="208"/>
      <c r="C151" s="231" t="s">
        <v>1541</v>
      </c>
      <c r="D151" s="3"/>
      <c r="E151" s="3"/>
      <c r="F151" s="232" t="s">
        <v>1538</v>
      </c>
      <c r="G151" s="3"/>
      <c r="H151" s="231" t="s">
        <v>1578</v>
      </c>
      <c r="I151" s="231" t="s">
        <v>1540</v>
      </c>
      <c r="J151" s="231">
        <v>120</v>
      </c>
      <c r="K151" s="227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" customHeight="1">
      <c r="A152" s="2"/>
      <c r="B152" s="208"/>
      <c r="C152" s="231" t="s">
        <v>1587</v>
      </c>
      <c r="D152" s="3"/>
      <c r="E152" s="3"/>
      <c r="F152" s="232" t="s">
        <v>1538</v>
      </c>
      <c r="G152" s="3"/>
      <c r="H152" s="231" t="s">
        <v>1598</v>
      </c>
      <c r="I152" s="231" t="s">
        <v>1540</v>
      </c>
      <c r="J152" s="231" t="s">
        <v>1589</v>
      </c>
      <c r="K152" s="227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" customHeight="1">
      <c r="A153" s="2"/>
      <c r="B153" s="208"/>
      <c r="C153" s="231" t="s">
        <v>1486</v>
      </c>
      <c r="D153" s="3"/>
      <c r="E153" s="3"/>
      <c r="F153" s="232" t="s">
        <v>1538</v>
      </c>
      <c r="G153" s="3"/>
      <c r="H153" s="231" t="s">
        <v>1599</v>
      </c>
      <c r="I153" s="231" t="s">
        <v>1540</v>
      </c>
      <c r="J153" s="231" t="s">
        <v>1589</v>
      </c>
      <c r="K153" s="227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" customHeight="1">
      <c r="A154" s="2"/>
      <c r="B154" s="208"/>
      <c r="C154" s="231" t="s">
        <v>1543</v>
      </c>
      <c r="D154" s="3"/>
      <c r="E154" s="3"/>
      <c r="F154" s="232" t="s">
        <v>1544</v>
      </c>
      <c r="G154" s="3"/>
      <c r="H154" s="231" t="s">
        <v>1578</v>
      </c>
      <c r="I154" s="231" t="s">
        <v>1540</v>
      </c>
      <c r="J154" s="231">
        <v>50</v>
      </c>
      <c r="K154" s="227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" customHeight="1">
      <c r="A155" s="2"/>
      <c r="B155" s="208"/>
      <c r="C155" s="231" t="s">
        <v>1546</v>
      </c>
      <c r="D155" s="3"/>
      <c r="E155" s="3"/>
      <c r="F155" s="232" t="s">
        <v>1538</v>
      </c>
      <c r="G155" s="3"/>
      <c r="H155" s="231" t="s">
        <v>1578</v>
      </c>
      <c r="I155" s="231" t="s">
        <v>1548</v>
      </c>
      <c r="J155" s="231"/>
      <c r="K155" s="227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" customHeight="1">
      <c r="A156" s="2"/>
      <c r="B156" s="208"/>
      <c r="C156" s="231" t="s">
        <v>1557</v>
      </c>
      <c r="D156" s="3"/>
      <c r="E156" s="3"/>
      <c r="F156" s="232" t="s">
        <v>1544</v>
      </c>
      <c r="G156" s="3"/>
      <c r="H156" s="231" t="s">
        <v>1578</v>
      </c>
      <c r="I156" s="231" t="s">
        <v>1540</v>
      </c>
      <c r="J156" s="231">
        <v>50</v>
      </c>
      <c r="K156" s="227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" customHeight="1">
      <c r="A157" s="2"/>
      <c r="B157" s="208"/>
      <c r="C157" s="231" t="s">
        <v>1565</v>
      </c>
      <c r="D157" s="3"/>
      <c r="E157" s="3"/>
      <c r="F157" s="232" t="s">
        <v>1544</v>
      </c>
      <c r="G157" s="3"/>
      <c r="H157" s="231" t="s">
        <v>1578</v>
      </c>
      <c r="I157" s="231" t="s">
        <v>1540</v>
      </c>
      <c r="J157" s="231">
        <v>50</v>
      </c>
      <c r="K157" s="227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" customHeight="1">
      <c r="A158" s="2"/>
      <c r="B158" s="208"/>
      <c r="C158" s="231" t="s">
        <v>1563</v>
      </c>
      <c r="D158" s="3"/>
      <c r="E158" s="3"/>
      <c r="F158" s="232" t="s">
        <v>1544</v>
      </c>
      <c r="G158" s="3"/>
      <c r="H158" s="231" t="s">
        <v>1578</v>
      </c>
      <c r="I158" s="231" t="s">
        <v>1540</v>
      </c>
      <c r="J158" s="231">
        <v>50</v>
      </c>
      <c r="K158" s="227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" customHeight="1">
      <c r="A159" s="2"/>
      <c r="B159" s="208"/>
      <c r="C159" s="231" t="s">
        <v>115</v>
      </c>
      <c r="D159" s="3"/>
      <c r="E159" s="3"/>
      <c r="F159" s="232" t="s">
        <v>1538</v>
      </c>
      <c r="G159" s="3"/>
      <c r="H159" s="231" t="s">
        <v>1600</v>
      </c>
      <c r="I159" s="231" t="s">
        <v>1540</v>
      </c>
      <c r="J159" s="231" t="s">
        <v>1601</v>
      </c>
      <c r="K159" s="227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" customHeight="1">
      <c r="A160" s="2"/>
      <c r="B160" s="208"/>
      <c r="C160" s="231" t="s">
        <v>1602</v>
      </c>
      <c r="D160" s="3"/>
      <c r="E160" s="3"/>
      <c r="F160" s="232" t="s">
        <v>1538</v>
      </c>
      <c r="G160" s="3"/>
      <c r="H160" s="231" t="s">
        <v>1603</v>
      </c>
      <c r="I160" s="231" t="s">
        <v>1573</v>
      </c>
      <c r="J160" s="231"/>
      <c r="K160" s="227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" customHeight="1">
      <c r="A161" s="2"/>
      <c r="B161" s="233"/>
      <c r="C161" s="214"/>
      <c r="D161" s="214"/>
      <c r="E161" s="214"/>
      <c r="F161" s="214"/>
      <c r="G161" s="214"/>
      <c r="H161" s="214"/>
      <c r="I161" s="214"/>
      <c r="J161" s="214"/>
      <c r="K161" s="234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8.75" customHeight="1">
      <c r="A162" s="2"/>
      <c r="B162" s="216"/>
      <c r="C162" s="206"/>
      <c r="D162" s="206"/>
      <c r="E162" s="206"/>
      <c r="F162" s="235"/>
      <c r="G162" s="206"/>
      <c r="H162" s="206"/>
      <c r="I162" s="206"/>
      <c r="J162" s="206"/>
      <c r="K162" s="216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8.75" customHeight="1">
      <c r="A163" s="2"/>
      <c r="B163" s="194"/>
      <c r="C163" s="194"/>
      <c r="D163" s="194"/>
      <c r="E163" s="194"/>
      <c r="F163" s="194"/>
      <c r="G163" s="194"/>
      <c r="H163" s="194"/>
      <c r="I163" s="194"/>
      <c r="J163" s="194"/>
      <c r="K163" s="194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7.5" customHeight="1">
      <c r="A164" s="2"/>
      <c r="B164" s="179"/>
      <c r="C164" s="180"/>
      <c r="D164" s="180"/>
      <c r="E164" s="180"/>
      <c r="F164" s="180"/>
      <c r="G164" s="180"/>
      <c r="H164" s="180"/>
      <c r="I164" s="180"/>
      <c r="J164" s="180"/>
      <c r="K164" s="181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45" customHeight="1">
      <c r="A165" s="2"/>
      <c r="B165" s="183"/>
      <c r="C165" s="289" t="s">
        <v>1604</v>
      </c>
      <c r="D165" s="254"/>
      <c r="E165" s="254"/>
      <c r="F165" s="254"/>
      <c r="G165" s="254"/>
      <c r="H165" s="254"/>
      <c r="I165" s="254"/>
      <c r="J165" s="254"/>
      <c r="K165" s="184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7.25" customHeight="1">
      <c r="A166" s="2"/>
      <c r="B166" s="183"/>
      <c r="C166" s="200" t="s">
        <v>1532</v>
      </c>
      <c r="D166" s="200"/>
      <c r="E166" s="200"/>
      <c r="F166" s="200" t="s">
        <v>1533</v>
      </c>
      <c r="G166" s="236"/>
      <c r="H166" s="237" t="s">
        <v>55</v>
      </c>
      <c r="I166" s="237" t="s">
        <v>58</v>
      </c>
      <c r="J166" s="200" t="s">
        <v>1534</v>
      </c>
      <c r="K166" s="184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7.25" customHeight="1">
      <c r="A167" s="2"/>
      <c r="B167" s="185"/>
      <c r="C167" s="202" t="s">
        <v>1535</v>
      </c>
      <c r="D167" s="202"/>
      <c r="E167" s="202"/>
      <c r="F167" s="203" t="s">
        <v>1536</v>
      </c>
      <c r="G167" s="238"/>
      <c r="H167" s="239"/>
      <c r="I167" s="239"/>
      <c r="J167" s="202" t="s">
        <v>1537</v>
      </c>
      <c r="K167" s="186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5.25" customHeight="1">
      <c r="A168" s="2"/>
      <c r="B168" s="208"/>
      <c r="C168" s="205"/>
      <c r="D168" s="205"/>
      <c r="E168" s="205"/>
      <c r="F168" s="205"/>
      <c r="G168" s="206"/>
      <c r="H168" s="205"/>
      <c r="I168" s="205"/>
      <c r="J168" s="205"/>
      <c r="K168" s="227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" customHeight="1">
      <c r="A169" s="2"/>
      <c r="B169" s="208"/>
      <c r="C169" s="3" t="s">
        <v>1541</v>
      </c>
      <c r="D169" s="3"/>
      <c r="E169" s="3"/>
      <c r="F169" s="182" t="s">
        <v>1538</v>
      </c>
      <c r="G169" s="3"/>
      <c r="H169" s="3" t="s">
        <v>1578</v>
      </c>
      <c r="I169" s="3" t="s">
        <v>1540</v>
      </c>
      <c r="J169" s="3">
        <v>120</v>
      </c>
      <c r="K169" s="227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" customHeight="1">
      <c r="A170" s="2"/>
      <c r="B170" s="208"/>
      <c r="C170" s="3" t="s">
        <v>1587</v>
      </c>
      <c r="D170" s="3"/>
      <c r="E170" s="3"/>
      <c r="F170" s="182" t="s">
        <v>1538</v>
      </c>
      <c r="G170" s="3"/>
      <c r="H170" s="3" t="s">
        <v>1588</v>
      </c>
      <c r="I170" s="3" t="s">
        <v>1540</v>
      </c>
      <c r="J170" s="3" t="s">
        <v>1589</v>
      </c>
      <c r="K170" s="227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" customHeight="1">
      <c r="A171" s="2"/>
      <c r="B171" s="208"/>
      <c r="C171" s="3" t="s">
        <v>1486</v>
      </c>
      <c r="D171" s="3"/>
      <c r="E171" s="3"/>
      <c r="F171" s="182" t="s">
        <v>1538</v>
      </c>
      <c r="G171" s="3"/>
      <c r="H171" s="3" t="s">
        <v>1605</v>
      </c>
      <c r="I171" s="3" t="s">
        <v>1540</v>
      </c>
      <c r="J171" s="3" t="s">
        <v>1589</v>
      </c>
      <c r="K171" s="227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" customHeight="1">
      <c r="A172" s="2"/>
      <c r="B172" s="208"/>
      <c r="C172" s="3" t="s">
        <v>1543</v>
      </c>
      <c r="D172" s="3"/>
      <c r="E172" s="3"/>
      <c r="F172" s="182" t="s">
        <v>1544</v>
      </c>
      <c r="G172" s="3"/>
      <c r="H172" s="3" t="s">
        <v>1605</v>
      </c>
      <c r="I172" s="3" t="s">
        <v>1540</v>
      </c>
      <c r="J172" s="3">
        <v>50</v>
      </c>
      <c r="K172" s="227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" customHeight="1">
      <c r="A173" s="2"/>
      <c r="B173" s="208"/>
      <c r="C173" s="3" t="s">
        <v>1546</v>
      </c>
      <c r="D173" s="3"/>
      <c r="E173" s="3"/>
      <c r="F173" s="182" t="s">
        <v>1538</v>
      </c>
      <c r="G173" s="3"/>
      <c r="H173" s="3" t="s">
        <v>1605</v>
      </c>
      <c r="I173" s="3" t="s">
        <v>1548</v>
      </c>
      <c r="J173" s="3"/>
      <c r="K173" s="227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" customHeight="1">
      <c r="A174" s="2"/>
      <c r="B174" s="208"/>
      <c r="C174" s="3" t="s">
        <v>1557</v>
      </c>
      <c r="D174" s="3"/>
      <c r="E174" s="3"/>
      <c r="F174" s="182" t="s">
        <v>1544</v>
      </c>
      <c r="G174" s="3"/>
      <c r="H174" s="3" t="s">
        <v>1605</v>
      </c>
      <c r="I174" s="3" t="s">
        <v>1540</v>
      </c>
      <c r="J174" s="3">
        <v>50</v>
      </c>
      <c r="K174" s="227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" customHeight="1">
      <c r="A175" s="2"/>
      <c r="B175" s="208"/>
      <c r="C175" s="3" t="s">
        <v>1565</v>
      </c>
      <c r="D175" s="3"/>
      <c r="E175" s="3"/>
      <c r="F175" s="182" t="s">
        <v>1544</v>
      </c>
      <c r="G175" s="3"/>
      <c r="H175" s="3" t="s">
        <v>1605</v>
      </c>
      <c r="I175" s="3" t="s">
        <v>1540</v>
      </c>
      <c r="J175" s="3">
        <v>50</v>
      </c>
      <c r="K175" s="227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" customHeight="1">
      <c r="A176" s="2"/>
      <c r="B176" s="208"/>
      <c r="C176" s="3" t="s">
        <v>1563</v>
      </c>
      <c r="D176" s="3"/>
      <c r="E176" s="3"/>
      <c r="F176" s="182" t="s">
        <v>1544</v>
      </c>
      <c r="G176" s="3"/>
      <c r="H176" s="3" t="s">
        <v>1605</v>
      </c>
      <c r="I176" s="3" t="s">
        <v>1540</v>
      </c>
      <c r="J176" s="3">
        <v>50</v>
      </c>
      <c r="K176" s="227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" customHeight="1">
      <c r="A177" s="2"/>
      <c r="B177" s="208"/>
      <c r="C177" s="3" t="s">
        <v>133</v>
      </c>
      <c r="D177" s="3"/>
      <c r="E177" s="3"/>
      <c r="F177" s="182" t="s">
        <v>1538</v>
      </c>
      <c r="G177" s="3"/>
      <c r="H177" s="3" t="s">
        <v>1606</v>
      </c>
      <c r="I177" s="3" t="s">
        <v>1607</v>
      </c>
      <c r="J177" s="3"/>
      <c r="K177" s="227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" customHeight="1">
      <c r="A178" s="2"/>
      <c r="B178" s="208"/>
      <c r="C178" s="3" t="s">
        <v>58</v>
      </c>
      <c r="D178" s="3"/>
      <c r="E178" s="3"/>
      <c r="F178" s="182" t="s">
        <v>1538</v>
      </c>
      <c r="G178" s="3"/>
      <c r="H178" s="3" t="s">
        <v>1608</v>
      </c>
      <c r="I178" s="3" t="s">
        <v>1609</v>
      </c>
      <c r="J178" s="3">
        <v>1</v>
      </c>
      <c r="K178" s="227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" customHeight="1">
      <c r="A179" s="2"/>
      <c r="B179" s="208"/>
      <c r="C179" s="3" t="s">
        <v>54</v>
      </c>
      <c r="D179" s="3"/>
      <c r="E179" s="3"/>
      <c r="F179" s="182" t="s">
        <v>1538</v>
      </c>
      <c r="G179" s="3"/>
      <c r="H179" s="3" t="s">
        <v>1610</v>
      </c>
      <c r="I179" s="3" t="s">
        <v>1540</v>
      </c>
      <c r="J179" s="3">
        <v>20</v>
      </c>
      <c r="K179" s="227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" customHeight="1">
      <c r="A180" s="2"/>
      <c r="B180" s="208"/>
      <c r="C180" s="3" t="s">
        <v>55</v>
      </c>
      <c r="D180" s="3"/>
      <c r="E180" s="3"/>
      <c r="F180" s="182" t="s">
        <v>1538</v>
      </c>
      <c r="G180" s="3"/>
      <c r="H180" s="3" t="s">
        <v>1611</v>
      </c>
      <c r="I180" s="3" t="s">
        <v>1540</v>
      </c>
      <c r="J180" s="3">
        <v>255</v>
      </c>
      <c r="K180" s="227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" customHeight="1">
      <c r="A181" s="2"/>
      <c r="B181" s="208"/>
      <c r="C181" s="3" t="s">
        <v>134</v>
      </c>
      <c r="D181" s="3"/>
      <c r="E181" s="3"/>
      <c r="F181" s="182" t="s">
        <v>1538</v>
      </c>
      <c r="G181" s="3"/>
      <c r="H181" s="3" t="s">
        <v>1502</v>
      </c>
      <c r="I181" s="3" t="s">
        <v>1540</v>
      </c>
      <c r="J181" s="3">
        <v>10</v>
      </c>
      <c r="K181" s="227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" customHeight="1">
      <c r="A182" s="2"/>
      <c r="B182" s="208"/>
      <c r="C182" s="3" t="s">
        <v>135</v>
      </c>
      <c r="D182" s="3"/>
      <c r="E182" s="3"/>
      <c r="F182" s="182" t="s">
        <v>1538</v>
      </c>
      <c r="G182" s="3"/>
      <c r="H182" s="3" t="s">
        <v>1612</v>
      </c>
      <c r="I182" s="3" t="s">
        <v>1573</v>
      </c>
      <c r="J182" s="3"/>
      <c r="K182" s="227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" customHeight="1">
      <c r="A183" s="2"/>
      <c r="B183" s="208"/>
      <c r="C183" s="3" t="s">
        <v>1613</v>
      </c>
      <c r="D183" s="3"/>
      <c r="E183" s="3"/>
      <c r="F183" s="182" t="s">
        <v>1538</v>
      </c>
      <c r="G183" s="3"/>
      <c r="H183" s="3" t="s">
        <v>1614</v>
      </c>
      <c r="I183" s="3" t="s">
        <v>1573</v>
      </c>
      <c r="J183" s="3"/>
      <c r="K183" s="227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" customHeight="1">
      <c r="A184" s="2"/>
      <c r="B184" s="208"/>
      <c r="C184" s="3" t="s">
        <v>1602</v>
      </c>
      <c r="D184" s="3"/>
      <c r="E184" s="3"/>
      <c r="F184" s="182" t="s">
        <v>1538</v>
      </c>
      <c r="G184" s="3"/>
      <c r="H184" s="3" t="s">
        <v>1615</v>
      </c>
      <c r="I184" s="3" t="s">
        <v>1573</v>
      </c>
      <c r="J184" s="3"/>
      <c r="K184" s="227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" customHeight="1">
      <c r="A185" s="2"/>
      <c r="B185" s="208"/>
      <c r="C185" s="3" t="s">
        <v>137</v>
      </c>
      <c r="D185" s="3"/>
      <c r="E185" s="3"/>
      <c r="F185" s="182" t="s">
        <v>1544</v>
      </c>
      <c r="G185" s="3"/>
      <c r="H185" s="3" t="s">
        <v>1616</v>
      </c>
      <c r="I185" s="3" t="s">
        <v>1540</v>
      </c>
      <c r="J185" s="3">
        <v>50</v>
      </c>
      <c r="K185" s="227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" customHeight="1">
      <c r="A186" s="2"/>
      <c r="B186" s="208"/>
      <c r="C186" s="3" t="s">
        <v>1617</v>
      </c>
      <c r="D186" s="3"/>
      <c r="E186" s="3"/>
      <c r="F186" s="182" t="s">
        <v>1544</v>
      </c>
      <c r="G186" s="3"/>
      <c r="H186" s="3" t="s">
        <v>1618</v>
      </c>
      <c r="I186" s="3" t="s">
        <v>1619</v>
      </c>
      <c r="J186" s="3"/>
      <c r="K186" s="227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" customHeight="1">
      <c r="A187" s="2"/>
      <c r="B187" s="208"/>
      <c r="C187" s="3" t="s">
        <v>1620</v>
      </c>
      <c r="D187" s="3"/>
      <c r="E187" s="3"/>
      <c r="F187" s="182" t="s">
        <v>1544</v>
      </c>
      <c r="G187" s="3"/>
      <c r="H187" s="3" t="s">
        <v>1621</v>
      </c>
      <c r="I187" s="3" t="s">
        <v>1619</v>
      </c>
      <c r="J187" s="3"/>
      <c r="K187" s="227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" customHeight="1">
      <c r="A188" s="2"/>
      <c r="B188" s="208"/>
      <c r="C188" s="3" t="s">
        <v>1622</v>
      </c>
      <c r="D188" s="3"/>
      <c r="E188" s="3"/>
      <c r="F188" s="182" t="s">
        <v>1544</v>
      </c>
      <c r="G188" s="3"/>
      <c r="H188" s="3" t="s">
        <v>1623</v>
      </c>
      <c r="I188" s="3" t="s">
        <v>1619</v>
      </c>
      <c r="J188" s="3"/>
      <c r="K188" s="227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" customHeight="1">
      <c r="A189" s="2"/>
      <c r="B189" s="208"/>
      <c r="C189" s="240" t="s">
        <v>1624</v>
      </c>
      <c r="D189" s="3"/>
      <c r="E189" s="3"/>
      <c r="F189" s="182" t="s">
        <v>1544</v>
      </c>
      <c r="G189" s="3"/>
      <c r="H189" s="3" t="s">
        <v>1625</v>
      </c>
      <c r="I189" s="3" t="s">
        <v>1626</v>
      </c>
      <c r="J189" s="241" t="s">
        <v>1627</v>
      </c>
      <c r="K189" s="227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" customHeight="1">
      <c r="A190" s="2"/>
      <c r="B190" s="208"/>
      <c r="C190" s="240" t="s">
        <v>1628</v>
      </c>
      <c r="D190" s="3"/>
      <c r="E190" s="3"/>
      <c r="F190" s="182" t="s">
        <v>1544</v>
      </c>
      <c r="G190" s="3"/>
      <c r="H190" s="3" t="s">
        <v>1629</v>
      </c>
      <c r="I190" s="3" t="s">
        <v>1626</v>
      </c>
      <c r="J190" s="241" t="s">
        <v>1627</v>
      </c>
      <c r="K190" s="227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" customHeight="1">
      <c r="A191" s="2"/>
      <c r="B191" s="208"/>
      <c r="C191" s="240" t="s">
        <v>43</v>
      </c>
      <c r="D191" s="3"/>
      <c r="E191" s="3"/>
      <c r="F191" s="182" t="s">
        <v>1538</v>
      </c>
      <c r="G191" s="3"/>
      <c r="H191" s="188" t="s">
        <v>1630</v>
      </c>
      <c r="I191" s="3" t="s">
        <v>1631</v>
      </c>
      <c r="J191" s="3"/>
      <c r="K191" s="227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" customHeight="1">
      <c r="A192" s="2"/>
      <c r="B192" s="208"/>
      <c r="C192" s="240" t="s">
        <v>1632</v>
      </c>
      <c r="D192" s="3"/>
      <c r="E192" s="3"/>
      <c r="F192" s="182" t="s">
        <v>1538</v>
      </c>
      <c r="G192" s="3"/>
      <c r="H192" s="3" t="s">
        <v>1633</v>
      </c>
      <c r="I192" s="3" t="s">
        <v>1573</v>
      </c>
      <c r="J192" s="3"/>
      <c r="K192" s="227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" customHeight="1">
      <c r="A193" s="2"/>
      <c r="B193" s="208"/>
      <c r="C193" s="240" t="s">
        <v>1634</v>
      </c>
      <c r="D193" s="3"/>
      <c r="E193" s="3"/>
      <c r="F193" s="182" t="s">
        <v>1538</v>
      </c>
      <c r="G193" s="3"/>
      <c r="H193" s="3" t="s">
        <v>1635</v>
      </c>
      <c r="I193" s="3" t="s">
        <v>1573</v>
      </c>
      <c r="J193" s="3"/>
      <c r="K193" s="227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" customHeight="1">
      <c r="A194" s="2"/>
      <c r="B194" s="208"/>
      <c r="C194" s="240" t="s">
        <v>1636</v>
      </c>
      <c r="D194" s="3"/>
      <c r="E194" s="3"/>
      <c r="F194" s="182" t="s">
        <v>1544</v>
      </c>
      <c r="G194" s="3"/>
      <c r="H194" s="3" t="s">
        <v>1637</v>
      </c>
      <c r="I194" s="3" t="s">
        <v>1573</v>
      </c>
      <c r="J194" s="3"/>
      <c r="K194" s="227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" customHeight="1">
      <c r="A195" s="2"/>
      <c r="B195" s="233"/>
      <c r="C195" s="242"/>
      <c r="D195" s="214"/>
      <c r="E195" s="214"/>
      <c r="F195" s="214"/>
      <c r="G195" s="214"/>
      <c r="H195" s="214"/>
      <c r="I195" s="214"/>
      <c r="J195" s="214"/>
      <c r="K195" s="234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8.75" customHeight="1">
      <c r="A196" s="2"/>
      <c r="B196" s="216"/>
      <c r="C196" s="206"/>
      <c r="D196" s="206"/>
      <c r="E196" s="206"/>
      <c r="F196" s="235"/>
      <c r="G196" s="206"/>
      <c r="H196" s="206"/>
      <c r="I196" s="206"/>
      <c r="J196" s="206"/>
      <c r="K196" s="216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8.75" customHeight="1">
      <c r="A197" s="2"/>
      <c r="B197" s="216"/>
      <c r="C197" s="206"/>
      <c r="D197" s="206"/>
      <c r="E197" s="206"/>
      <c r="F197" s="235"/>
      <c r="G197" s="206"/>
      <c r="H197" s="206"/>
      <c r="I197" s="206"/>
      <c r="J197" s="206"/>
      <c r="K197" s="216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8.75" customHeight="1">
      <c r="A198" s="2"/>
      <c r="B198" s="194"/>
      <c r="C198" s="194"/>
      <c r="D198" s="194"/>
      <c r="E198" s="194"/>
      <c r="F198" s="194"/>
      <c r="G198" s="194"/>
      <c r="H198" s="194"/>
      <c r="I198" s="194"/>
      <c r="J198" s="194"/>
      <c r="K198" s="194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>
      <c r="A199" s="2"/>
      <c r="B199" s="179"/>
      <c r="C199" s="180"/>
      <c r="D199" s="180"/>
      <c r="E199" s="180"/>
      <c r="F199" s="180"/>
      <c r="G199" s="180"/>
      <c r="H199" s="180"/>
      <c r="I199" s="180"/>
      <c r="J199" s="180"/>
      <c r="K199" s="181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>
      <c r="A200" s="2"/>
      <c r="B200" s="183"/>
      <c r="C200" s="289" t="s">
        <v>1638</v>
      </c>
      <c r="D200" s="254"/>
      <c r="E200" s="254"/>
      <c r="F200" s="254"/>
      <c r="G200" s="254"/>
      <c r="H200" s="254"/>
      <c r="I200" s="254"/>
      <c r="J200" s="254"/>
      <c r="K200" s="184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25.5" customHeight="1">
      <c r="A201" s="2"/>
      <c r="B201" s="183"/>
      <c r="C201" s="243" t="s">
        <v>1639</v>
      </c>
      <c r="D201" s="243"/>
      <c r="E201" s="243"/>
      <c r="F201" s="243" t="s">
        <v>1640</v>
      </c>
      <c r="G201" s="244"/>
      <c r="H201" s="292" t="s">
        <v>1641</v>
      </c>
      <c r="I201" s="286"/>
      <c r="J201" s="286"/>
      <c r="K201" s="184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5.25" customHeight="1">
      <c r="A202" s="2"/>
      <c r="B202" s="208"/>
      <c r="C202" s="205"/>
      <c r="D202" s="205"/>
      <c r="E202" s="205"/>
      <c r="F202" s="205"/>
      <c r="G202" s="206"/>
      <c r="H202" s="205"/>
      <c r="I202" s="205"/>
      <c r="J202" s="205"/>
      <c r="K202" s="227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" customHeight="1">
      <c r="A203" s="2"/>
      <c r="B203" s="208"/>
      <c r="C203" s="3" t="s">
        <v>1631</v>
      </c>
      <c r="D203" s="3"/>
      <c r="E203" s="3"/>
      <c r="F203" s="182" t="s">
        <v>44</v>
      </c>
      <c r="G203" s="3"/>
      <c r="H203" s="291" t="s">
        <v>1642</v>
      </c>
      <c r="I203" s="254"/>
      <c r="J203" s="254"/>
      <c r="K203" s="227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" customHeight="1">
      <c r="A204" s="2"/>
      <c r="B204" s="208"/>
      <c r="C204" s="3"/>
      <c r="D204" s="3"/>
      <c r="E204" s="3"/>
      <c r="F204" s="182" t="s">
        <v>45</v>
      </c>
      <c r="G204" s="3"/>
      <c r="H204" s="291" t="s">
        <v>1643</v>
      </c>
      <c r="I204" s="254"/>
      <c r="J204" s="254"/>
      <c r="K204" s="227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" customHeight="1">
      <c r="A205" s="2"/>
      <c r="B205" s="208"/>
      <c r="C205" s="3"/>
      <c r="D205" s="3"/>
      <c r="E205" s="3"/>
      <c r="F205" s="182" t="s">
        <v>48</v>
      </c>
      <c r="G205" s="3"/>
      <c r="H205" s="291" t="s">
        <v>1644</v>
      </c>
      <c r="I205" s="254"/>
      <c r="J205" s="254"/>
      <c r="K205" s="227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" customHeight="1">
      <c r="A206" s="2"/>
      <c r="B206" s="208"/>
      <c r="C206" s="3"/>
      <c r="D206" s="3"/>
      <c r="E206" s="3"/>
      <c r="F206" s="182" t="s">
        <v>46</v>
      </c>
      <c r="G206" s="3"/>
      <c r="H206" s="291" t="s">
        <v>1645</v>
      </c>
      <c r="I206" s="254"/>
      <c r="J206" s="254"/>
      <c r="K206" s="227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" customHeight="1">
      <c r="A207" s="2"/>
      <c r="B207" s="208"/>
      <c r="C207" s="3"/>
      <c r="D207" s="3"/>
      <c r="E207" s="3"/>
      <c r="F207" s="182" t="s">
        <v>47</v>
      </c>
      <c r="G207" s="3"/>
      <c r="H207" s="291" t="s">
        <v>1646</v>
      </c>
      <c r="I207" s="254"/>
      <c r="J207" s="254"/>
      <c r="K207" s="227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" customHeight="1">
      <c r="A208" s="2"/>
      <c r="B208" s="208"/>
      <c r="C208" s="3"/>
      <c r="D208" s="3"/>
      <c r="E208" s="3"/>
      <c r="F208" s="182"/>
      <c r="G208" s="3"/>
      <c r="H208" s="3"/>
      <c r="I208" s="3"/>
      <c r="J208" s="3"/>
      <c r="K208" s="227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" customHeight="1">
      <c r="A209" s="2"/>
      <c r="B209" s="208"/>
      <c r="C209" s="3" t="s">
        <v>1585</v>
      </c>
      <c r="D209" s="3"/>
      <c r="E209" s="3"/>
      <c r="F209" s="182" t="s">
        <v>80</v>
      </c>
      <c r="G209" s="3"/>
      <c r="H209" s="291" t="s">
        <v>1647</v>
      </c>
      <c r="I209" s="254"/>
      <c r="J209" s="254"/>
      <c r="K209" s="227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" customHeight="1">
      <c r="A210" s="2"/>
      <c r="B210" s="208"/>
      <c r="C210" s="3"/>
      <c r="D210" s="3"/>
      <c r="E210" s="3"/>
      <c r="F210" s="182" t="s">
        <v>1481</v>
      </c>
      <c r="G210" s="3"/>
      <c r="H210" s="291" t="s">
        <v>1482</v>
      </c>
      <c r="I210" s="254"/>
      <c r="J210" s="254"/>
      <c r="K210" s="227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" customHeight="1">
      <c r="A211" s="2"/>
      <c r="B211" s="208"/>
      <c r="C211" s="3"/>
      <c r="D211" s="3"/>
      <c r="E211" s="3"/>
      <c r="F211" s="182" t="s">
        <v>1479</v>
      </c>
      <c r="G211" s="3"/>
      <c r="H211" s="291" t="s">
        <v>1648</v>
      </c>
      <c r="I211" s="254"/>
      <c r="J211" s="254"/>
      <c r="K211" s="227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" customHeight="1">
      <c r="A212" s="2"/>
      <c r="B212" s="245"/>
      <c r="C212" s="3"/>
      <c r="D212" s="3"/>
      <c r="E212" s="3"/>
      <c r="F212" s="182" t="s">
        <v>1483</v>
      </c>
      <c r="G212" s="240"/>
      <c r="H212" s="290" t="s">
        <v>1484</v>
      </c>
      <c r="I212" s="254"/>
      <c r="J212" s="254"/>
      <c r="K212" s="246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" customHeight="1">
      <c r="A213" s="2"/>
      <c r="B213" s="245"/>
      <c r="C213" s="3"/>
      <c r="D213" s="3"/>
      <c r="E213" s="3"/>
      <c r="F213" s="182" t="s">
        <v>1485</v>
      </c>
      <c r="G213" s="240"/>
      <c r="H213" s="290" t="s">
        <v>1649</v>
      </c>
      <c r="I213" s="254"/>
      <c r="J213" s="254"/>
      <c r="K213" s="246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" customHeight="1">
      <c r="A214" s="2"/>
      <c r="B214" s="245"/>
      <c r="C214" s="3"/>
      <c r="D214" s="3"/>
      <c r="E214" s="3"/>
      <c r="F214" s="182"/>
      <c r="G214" s="240"/>
      <c r="H214" s="231"/>
      <c r="I214" s="231"/>
      <c r="J214" s="231"/>
      <c r="K214" s="246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" customHeight="1">
      <c r="A215" s="2"/>
      <c r="B215" s="245"/>
      <c r="C215" s="3" t="s">
        <v>1609</v>
      </c>
      <c r="D215" s="3"/>
      <c r="E215" s="3"/>
      <c r="F215" s="182">
        <v>1</v>
      </c>
      <c r="G215" s="240"/>
      <c r="H215" s="290" t="s">
        <v>1650</v>
      </c>
      <c r="I215" s="254"/>
      <c r="J215" s="254"/>
      <c r="K215" s="246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" customHeight="1">
      <c r="A216" s="2"/>
      <c r="B216" s="245"/>
      <c r="C216" s="3"/>
      <c r="D216" s="3"/>
      <c r="E216" s="3"/>
      <c r="F216" s="182">
        <v>2</v>
      </c>
      <c r="G216" s="240"/>
      <c r="H216" s="290" t="s">
        <v>1651</v>
      </c>
      <c r="I216" s="254"/>
      <c r="J216" s="254"/>
      <c r="K216" s="246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" customHeight="1">
      <c r="A217" s="2"/>
      <c r="B217" s="245"/>
      <c r="C217" s="3"/>
      <c r="D217" s="3"/>
      <c r="E217" s="3"/>
      <c r="F217" s="182">
        <v>3</v>
      </c>
      <c r="G217" s="240"/>
      <c r="H217" s="290" t="s">
        <v>1652</v>
      </c>
      <c r="I217" s="254"/>
      <c r="J217" s="254"/>
      <c r="K217" s="246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" customHeight="1">
      <c r="A218" s="2"/>
      <c r="B218" s="245"/>
      <c r="C218" s="3"/>
      <c r="D218" s="3"/>
      <c r="E218" s="3"/>
      <c r="F218" s="182">
        <v>4</v>
      </c>
      <c r="G218" s="240"/>
      <c r="H218" s="290" t="s">
        <v>1653</v>
      </c>
      <c r="I218" s="254"/>
      <c r="J218" s="254"/>
      <c r="K218" s="24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"/>
      <c r="B219" s="247"/>
      <c r="C219" s="248"/>
      <c r="D219" s="248"/>
      <c r="E219" s="248"/>
      <c r="F219" s="248"/>
      <c r="G219" s="248"/>
      <c r="H219" s="248"/>
      <c r="I219" s="248"/>
      <c r="J219" s="248"/>
      <c r="K219" s="249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>
      <c r="A220" s="240"/>
      <c r="B220" s="240"/>
      <c r="C220" s="240"/>
      <c r="D220" s="240"/>
      <c r="E220" s="240"/>
      <c r="F220" s="240"/>
      <c r="G220" s="240"/>
      <c r="H220" s="240"/>
      <c r="I220" s="240"/>
      <c r="J220" s="240"/>
      <c r="K220" s="240"/>
    </row>
    <row r="221" spans="1:26" ht="15.75" customHeight="1">
      <c r="A221" s="240"/>
      <c r="B221" s="240"/>
      <c r="C221" s="240"/>
      <c r="D221" s="240"/>
      <c r="E221" s="240"/>
      <c r="F221" s="240"/>
      <c r="G221" s="240"/>
      <c r="H221" s="240"/>
      <c r="I221" s="240"/>
      <c r="J221" s="240"/>
      <c r="K221" s="240"/>
    </row>
    <row r="222" spans="1:26" ht="15.75" customHeight="1">
      <c r="A222" s="240"/>
      <c r="B222" s="240"/>
      <c r="C222" s="240"/>
      <c r="D222" s="240"/>
      <c r="E222" s="240"/>
      <c r="F222" s="240"/>
      <c r="G222" s="240"/>
      <c r="H222" s="240"/>
      <c r="I222" s="240"/>
      <c r="J222" s="240"/>
      <c r="K222" s="240"/>
    </row>
    <row r="223" spans="1:26" ht="15.75" customHeight="1">
      <c r="A223" s="240"/>
      <c r="B223" s="240"/>
      <c r="C223" s="240"/>
      <c r="D223" s="240"/>
      <c r="E223" s="240"/>
      <c r="F223" s="240"/>
      <c r="G223" s="240"/>
      <c r="H223" s="240"/>
      <c r="I223" s="240"/>
      <c r="J223" s="240"/>
      <c r="K223" s="240"/>
    </row>
    <row r="224" spans="1:26" ht="15.75" customHeight="1">
      <c r="A224" s="240"/>
      <c r="B224" s="240"/>
      <c r="C224" s="240"/>
      <c r="D224" s="240"/>
      <c r="E224" s="240"/>
      <c r="F224" s="240"/>
      <c r="G224" s="240"/>
      <c r="H224" s="240"/>
      <c r="I224" s="240"/>
      <c r="J224" s="240"/>
      <c r="K224" s="240"/>
    </row>
    <row r="225" spans="1:11" ht="15.75" customHeight="1">
      <c r="A225" s="240"/>
      <c r="B225" s="240"/>
      <c r="C225" s="240"/>
      <c r="D225" s="240"/>
      <c r="E225" s="240"/>
      <c r="F225" s="240"/>
      <c r="G225" s="240"/>
      <c r="H225" s="240"/>
      <c r="I225" s="240"/>
      <c r="J225" s="240"/>
      <c r="K225" s="240"/>
    </row>
    <row r="226" spans="1:11" ht="15.75" customHeight="1">
      <c r="A226" s="240"/>
      <c r="B226" s="240"/>
      <c r="C226" s="240"/>
      <c r="D226" s="240"/>
      <c r="E226" s="240"/>
      <c r="F226" s="240"/>
      <c r="G226" s="240"/>
      <c r="H226" s="240"/>
      <c r="I226" s="240"/>
      <c r="J226" s="240"/>
      <c r="K226" s="240"/>
    </row>
    <row r="227" spans="1:11" ht="15.75" customHeight="1">
      <c r="A227" s="240"/>
      <c r="B227" s="240"/>
      <c r="C227" s="240"/>
      <c r="D227" s="240"/>
      <c r="E227" s="240"/>
      <c r="F227" s="240"/>
      <c r="G227" s="240"/>
      <c r="H227" s="240"/>
      <c r="I227" s="240"/>
      <c r="J227" s="240"/>
      <c r="K227" s="240"/>
    </row>
    <row r="228" spans="1:11" ht="15.75" customHeight="1">
      <c r="A228" s="240"/>
      <c r="B228" s="240"/>
      <c r="C228" s="240"/>
      <c r="D228" s="240"/>
      <c r="E228" s="240"/>
      <c r="F228" s="240"/>
      <c r="G228" s="240"/>
      <c r="H228" s="240"/>
      <c r="I228" s="240"/>
      <c r="J228" s="240"/>
      <c r="K228" s="240"/>
    </row>
    <row r="229" spans="1:11" ht="15.75" customHeight="1">
      <c r="A229" s="240"/>
      <c r="B229" s="240"/>
      <c r="C229" s="240"/>
      <c r="D229" s="240"/>
      <c r="E229" s="240"/>
      <c r="F229" s="240"/>
      <c r="G229" s="240"/>
      <c r="H229" s="240"/>
      <c r="I229" s="240"/>
      <c r="J229" s="240"/>
      <c r="K229" s="240"/>
    </row>
    <row r="230" spans="1:11" ht="15.75" customHeight="1">
      <c r="A230" s="240"/>
      <c r="B230" s="240"/>
      <c r="C230" s="240"/>
      <c r="D230" s="240"/>
      <c r="E230" s="240"/>
      <c r="F230" s="240"/>
      <c r="G230" s="240"/>
      <c r="H230" s="240"/>
      <c r="I230" s="240"/>
      <c r="J230" s="240"/>
      <c r="K230" s="240"/>
    </row>
    <row r="231" spans="1:11" ht="15.75" customHeight="1">
      <c r="A231" s="240"/>
      <c r="B231" s="240"/>
      <c r="C231" s="240"/>
      <c r="D231" s="240"/>
      <c r="E231" s="240"/>
      <c r="F231" s="240"/>
      <c r="G231" s="240"/>
      <c r="H231" s="240"/>
      <c r="I231" s="240"/>
      <c r="J231" s="240"/>
      <c r="K231" s="240"/>
    </row>
    <row r="232" spans="1:11" ht="15.75" customHeight="1">
      <c r="A232" s="240"/>
      <c r="B232" s="240"/>
      <c r="C232" s="240"/>
      <c r="D232" s="240"/>
      <c r="E232" s="240"/>
      <c r="F232" s="240"/>
      <c r="G232" s="240"/>
      <c r="H232" s="240"/>
      <c r="I232" s="240"/>
      <c r="J232" s="240"/>
      <c r="K232" s="240"/>
    </row>
    <row r="233" spans="1:11" ht="15.75" customHeight="1">
      <c r="A233" s="240"/>
      <c r="B233" s="240"/>
      <c r="C233" s="240"/>
      <c r="D233" s="240"/>
      <c r="E233" s="240"/>
      <c r="F233" s="240"/>
      <c r="G233" s="240"/>
      <c r="H233" s="240"/>
      <c r="I233" s="240"/>
      <c r="J233" s="240"/>
      <c r="K233" s="240"/>
    </row>
    <row r="234" spans="1:11" ht="15.75" customHeight="1">
      <c r="A234" s="240"/>
      <c r="B234" s="240"/>
      <c r="C234" s="240"/>
      <c r="D234" s="240"/>
      <c r="E234" s="240"/>
      <c r="F234" s="240"/>
      <c r="G234" s="240"/>
      <c r="H234" s="240"/>
      <c r="I234" s="240"/>
      <c r="J234" s="240"/>
      <c r="K234" s="240"/>
    </row>
    <row r="235" spans="1:11" ht="15.75" customHeight="1">
      <c r="A235" s="240"/>
      <c r="B235" s="240"/>
      <c r="C235" s="240"/>
      <c r="D235" s="240"/>
      <c r="E235" s="240"/>
      <c r="F235" s="240"/>
      <c r="G235" s="240"/>
      <c r="H235" s="240"/>
      <c r="I235" s="240"/>
      <c r="J235" s="240"/>
      <c r="K235" s="240"/>
    </row>
    <row r="236" spans="1:11" ht="15.75" customHeight="1">
      <c r="A236" s="240"/>
      <c r="B236" s="240"/>
      <c r="C236" s="240"/>
      <c r="D236" s="240"/>
      <c r="E236" s="240"/>
      <c r="F236" s="240"/>
      <c r="G236" s="240"/>
      <c r="H236" s="240"/>
      <c r="I236" s="240"/>
      <c r="J236" s="240"/>
      <c r="K236" s="240"/>
    </row>
    <row r="237" spans="1:11" ht="15.75" customHeight="1">
      <c r="A237" s="240"/>
      <c r="B237" s="240"/>
      <c r="C237" s="240"/>
      <c r="D237" s="240"/>
      <c r="E237" s="240"/>
      <c r="F237" s="240"/>
      <c r="G237" s="240"/>
      <c r="H237" s="240"/>
      <c r="I237" s="240"/>
      <c r="J237" s="240"/>
      <c r="K237" s="240"/>
    </row>
    <row r="238" spans="1:11" ht="15.75" customHeight="1">
      <c r="A238" s="240"/>
      <c r="B238" s="240"/>
      <c r="C238" s="240"/>
      <c r="D238" s="240"/>
      <c r="E238" s="240"/>
      <c r="F238" s="240"/>
      <c r="G238" s="240"/>
      <c r="H238" s="240"/>
      <c r="I238" s="240"/>
      <c r="J238" s="240"/>
      <c r="K238" s="240"/>
    </row>
    <row r="239" spans="1:11" ht="15.75" customHeight="1">
      <c r="A239" s="240"/>
      <c r="B239" s="240"/>
      <c r="C239" s="240"/>
      <c r="D239" s="240"/>
      <c r="E239" s="240"/>
      <c r="F239" s="240"/>
      <c r="G239" s="240"/>
      <c r="H239" s="240"/>
      <c r="I239" s="240"/>
      <c r="J239" s="240"/>
      <c r="K239" s="240"/>
    </row>
    <row r="240" spans="1:11" ht="15.75" customHeight="1">
      <c r="A240" s="240"/>
      <c r="B240" s="240"/>
      <c r="C240" s="240"/>
      <c r="D240" s="240"/>
      <c r="E240" s="240"/>
      <c r="F240" s="240"/>
      <c r="G240" s="240"/>
      <c r="H240" s="240"/>
      <c r="I240" s="240"/>
      <c r="J240" s="240"/>
      <c r="K240" s="240"/>
    </row>
    <row r="241" spans="1:11" ht="15.75" customHeight="1">
      <c r="A241" s="240"/>
      <c r="B241" s="240"/>
      <c r="C241" s="240"/>
      <c r="D241" s="240"/>
      <c r="E241" s="240"/>
      <c r="F241" s="240"/>
      <c r="G241" s="240"/>
      <c r="H241" s="240"/>
      <c r="I241" s="240"/>
      <c r="J241" s="240"/>
      <c r="K241" s="240"/>
    </row>
    <row r="242" spans="1:11" ht="15.75" customHeight="1">
      <c r="A242" s="240"/>
      <c r="B242" s="240"/>
      <c r="C242" s="240"/>
      <c r="D242" s="240"/>
      <c r="E242" s="240"/>
      <c r="F242" s="240"/>
      <c r="G242" s="240"/>
      <c r="H242" s="240"/>
      <c r="I242" s="240"/>
      <c r="J242" s="240"/>
      <c r="K242" s="240"/>
    </row>
    <row r="243" spans="1:11" ht="15.75" customHeight="1">
      <c r="A243" s="240"/>
      <c r="B243" s="240"/>
      <c r="C243" s="240"/>
      <c r="D243" s="240"/>
      <c r="E243" s="240"/>
      <c r="F243" s="240"/>
      <c r="G243" s="240"/>
      <c r="H243" s="240"/>
      <c r="I243" s="240"/>
      <c r="J243" s="240"/>
      <c r="K243" s="240"/>
    </row>
    <row r="244" spans="1:11" ht="15.75" customHeight="1">
      <c r="A244" s="240"/>
      <c r="B244" s="240"/>
      <c r="C244" s="240"/>
      <c r="D244" s="240"/>
      <c r="E244" s="240"/>
      <c r="F244" s="240"/>
      <c r="G244" s="240"/>
      <c r="H244" s="240"/>
      <c r="I244" s="240"/>
      <c r="J244" s="240"/>
      <c r="K244" s="240"/>
    </row>
    <row r="245" spans="1:11" ht="15.75" customHeight="1">
      <c r="A245" s="240"/>
      <c r="B245" s="240"/>
      <c r="C245" s="240"/>
      <c r="D245" s="240"/>
      <c r="E245" s="240"/>
      <c r="F245" s="240"/>
      <c r="G245" s="240"/>
      <c r="H245" s="240"/>
      <c r="I245" s="240"/>
      <c r="J245" s="240"/>
      <c r="K245" s="240"/>
    </row>
    <row r="246" spans="1:11" ht="15.75" customHeight="1">
      <c r="A246" s="240"/>
      <c r="B246" s="240"/>
      <c r="C246" s="240"/>
      <c r="D246" s="240"/>
      <c r="E246" s="240"/>
      <c r="F246" s="240"/>
      <c r="G246" s="240"/>
      <c r="H246" s="240"/>
      <c r="I246" s="240"/>
      <c r="J246" s="240"/>
      <c r="K246" s="240"/>
    </row>
    <row r="247" spans="1:11" ht="15.75" customHeight="1">
      <c r="A247" s="240"/>
      <c r="B247" s="240"/>
      <c r="C247" s="240"/>
      <c r="D247" s="240"/>
      <c r="E247" s="240"/>
      <c r="F247" s="240"/>
      <c r="G247" s="240"/>
      <c r="H247" s="240"/>
      <c r="I247" s="240"/>
      <c r="J247" s="240"/>
      <c r="K247" s="240"/>
    </row>
    <row r="248" spans="1:11" ht="15.75" customHeight="1">
      <c r="A248" s="240"/>
      <c r="B248" s="240"/>
      <c r="C248" s="240"/>
      <c r="D248" s="240"/>
      <c r="E248" s="240"/>
      <c r="F248" s="240"/>
      <c r="G248" s="240"/>
      <c r="H248" s="240"/>
      <c r="I248" s="240"/>
      <c r="J248" s="240"/>
      <c r="K248" s="240"/>
    </row>
    <row r="249" spans="1:11" ht="15.75" customHeight="1">
      <c r="A249" s="240"/>
      <c r="B249" s="240"/>
      <c r="C249" s="240"/>
      <c r="D249" s="240"/>
      <c r="E249" s="240"/>
      <c r="F249" s="240"/>
      <c r="G249" s="240"/>
      <c r="H249" s="240"/>
      <c r="I249" s="240"/>
      <c r="J249" s="240"/>
      <c r="K249" s="240"/>
    </row>
    <row r="250" spans="1:11" ht="15.75" customHeight="1">
      <c r="A250" s="240"/>
      <c r="B250" s="240"/>
      <c r="C250" s="240"/>
      <c r="D250" s="240"/>
      <c r="E250" s="240"/>
      <c r="F250" s="240"/>
      <c r="G250" s="240"/>
      <c r="H250" s="240"/>
      <c r="I250" s="240"/>
      <c r="J250" s="240"/>
      <c r="K250" s="240"/>
    </row>
    <row r="251" spans="1:11" ht="15.75" customHeight="1">
      <c r="A251" s="240"/>
      <c r="B251" s="240"/>
      <c r="C251" s="240"/>
      <c r="D251" s="240"/>
      <c r="E251" s="240"/>
      <c r="F251" s="240"/>
      <c r="G251" s="240"/>
      <c r="H251" s="240"/>
      <c r="I251" s="240"/>
      <c r="J251" s="240"/>
      <c r="K251" s="240"/>
    </row>
    <row r="252" spans="1:11" ht="15.75" customHeight="1">
      <c r="A252" s="240"/>
      <c r="B252" s="240"/>
      <c r="C252" s="240"/>
      <c r="D252" s="240"/>
      <c r="E252" s="240"/>
      <c r="F252" s="240"/>
      <c r="G252" s="240"/>
      <c r="H252" s="240"/>
      <c r="I252" s="240"/>
      <c r="J252" s="240"/>
      <c r="K252" s="240"/>
    </row>
    <row r="253" spans="1:11" ht="15.75" customHeight="1">
      <c r="A253" s="240"/>
      <c r="B253" s="240"/>
      <c r="C253" s="240"/>
      <c r="D253" s="240"/>
      <c r="E253" s="240"/>
      <c r="F253" s="240"/>
      <c r="G253" s="240"/>
      <c r="H253" s="240"/>
      <c r="I253" s="240"/>
      <c r="J253" s="240"/>
      <c r="K253" s="240"/>
    </row>
    <row r="254" spans="1:11" ht="15.75" customHeight="1">
      <c r="A254" s="240"/>
      <c r="B254" s="240"/>
      <c r="C254" s="240"/>
      <c r="D254" s="240"/>
      <c r="E254" s="240"/>
      <c r="F254" s="240"/>
      <c r="G254" s="240"/>
      <c r="H254" s="240"/>
      <c r="I254" s="240"/>
      <c r="J254" s="240"/>
      <c r="K254" s="240"/>
    </row>
    <row r="255" spans="1:11" ht="15.75" customHeight="1">
      <c r="A255" s="240"/>
      <c r="B255" s="240"/>
      <c r="C255" s="240"/>
      <c r="D255" s="240"/>
      <c r="E255" s="240"/>
      <c r="F255" s="240"/>
      <c r="G255" s="240"/>
      <c r="H255" s="240"/>
      <c r="I255" s="240"/>
      <c r="J255" s="240"/>
      <c r="K255" s="240"/>
    </row>
    <row r="256" spans="1:11" ht="15.75" customHeight="1">
      <c r="A256" s="240"/>
      <c r="B256" s="240"/>
      <c r="C256" s="240"/>
      <c r="D256" s="240"/>
      <c r="E256" s="240"/>
      <c r="F256" s="240"/>
      <c r="G256" s="240"/>
      <c r="H256" s="240"/>
      <c r="I256" s="240"/>
      <c r="J256" s="240"/>
      <c r="K256" s="240"/>
    </row>
    <row r="257" spans="1:11" ht="15.75" customHeight="1">
      <c r="A257" s="240"/>
      <c r="B257" s="240"/>
      <c r="C257" s="240"/>
      <c r="D257" s="240"/>
      <c r="E257" s="240"/>
      <c r="F257" s="240"/>
      <c r="G257" s="240"/>
      <c r="H257" s="240"/>
      <c r="I257" s="240"/>
      <c r="J257" s="240"/>
      <c r="K257" s="240"/>
    </row>
    <row r="258" spans="1:11" ht="15.75" customHeight="1">
      <c r="A258" s="240"/>
      <c r="B258" s="240"/>
      <c r="C258" s="240"/>
      <c r="D258" s="240"/>
      <c r="E258" s="240"/>
      <c r="F258" s="240"/>
      <c r="G258" s="240"/>
      <c r="H258" s="240"/>
      <c r="I258" s="240"/>
      <c r="J258" s="240"/>
      <c r="K258" s="240"/>
    </row>
    <row r="259" spans="1:11" ht="15.75" customHeight="1">
      <c r="A259" s="240"/>
      <c r="B259" s="240"/>
      <c r="C259" s="240"/>
      <c r="D259" s="240"/>
      <c r="E259" s="240"/>
      <c r="F259" s="240"/>
      <c r="G259" s="240"/>
      <c r="H259" s="240"/>
      <c r="I259" s="240"/>
      <c r="J259" s="240"/>
      <c r="K259" s="240"/>
    </row>
    <row r="260" spans="1:11" ht="15.75" customHeight="1">
      <c r="A260" s="240"/>
      <c r="B260" s="240"/>
      <c r="C260" s="240"/>
      <c r="D260" s="240"/>
      <c r="E260" s="240"/>
      <c r="F260" s="240"/>
      <c r="G260" s="240"/>
      <c r="H260" s="240"/>
      <c r="I260" s="240"/>
      <c r="J260" s="240"/>
      <c r="K260" s="240"/>
    </row>
    <row r="261" spans="1:11" ht="15.75" customHeight="1">
      <c r="A261" s="240"/>
      <c r="B261" s="240"/>
      <c r="C261" s="240"/>
      <c r="D261" s="240"/>
      <c r="E261" s="240"/>
      <c r="F261" s="240"/>
      <c r="G261" s="240"/>
      <c r="H261" s="240"/>
      <c r="I261" s="240"/>
      <c r="J261" s="240"/>
      <c r="K261" s="240"/>
    </row>
    <row r="262" spans="1:11" ht="15.75" customHeight="1">
      <c r="A262" s="240"/>
      <c r="B262" s="240"/>
      <c r="C262" s="240"/>
      <c r="D262" s="240"/>
      <c r="E262" s="240"/>
      <c r="F262" s="240"/>
      <c r="G262" s="240"/>
      <c r="H262" s="240"/>
      <c r="I262" s="240"/>
      <c r="J262" s="240"/>
      <c r="K262" s="240"/>
    </row>
    <row r="263" spans="1:11" ht="15.75" customHeight="1">
      <c r="A263" s="240"/>
      <c r="B263" s="240"/>
      <c r="C263" s="240"/>
      <c r="D263" s="240"/>
      <c r="E263" s="240"/>
      <c r="F263" s="240"/>
      <c r="G263" s="240"/>
      <c r="H263" s="240"/>
      <c r="I263" s="240"/>
      <c r="J263" s="240"/>
      <c r="K263" s="240"/>
    </row>
    <row r="264" spans="1:11" ht="15.75" customHeight="1">
      <c r="A264" s="240"/>
      <c r="B264" s="240"/>
      <c r="C264" s="240"/>
      <c r="D264" s="240"/>
      <c r="E264" s="240"/>
      <c r="F264" s="240"/>
      <c r="G264" s="240"/>
      <c r="H264" s="240"/>
      <c r="I264" s="240"/>
      <c r="J264" s="240"/>
      <c r="K264" s="240"/>
    </row>
    <row r="265" spans="1:11" ht="15.75" customHeight="1">
      <c r="A265" s="240"/>
      <c r="B265" s="240"/>
      <c r="C265" s="240"/>
      <c r="D265" s="240"/>
      <c r="E265" s="240"/>
      <c r="F265" s="240"/>
      <c r="G265" s="240"/>
      <c r="H265" s="240"/>
      <c r="I265" s="240"/>
      <c r="J265" s="240"/>
      <c r="K265" s="240"/>
    </row>
    <row r="266" spans="1:11" ht="15.75" customHeight="1">
      <c r="A266" s="240"/>
      <c r="B266" s="240"/>
      <c r="C266" s="240"/>
      <c r="D266" s="240"/>
      <c r="E266" s="240"/>
      <c r="F266" s="240"/>
      <c r="G266" s="240"/>
      <c r="H266" s="240"/>
      <c r="I266" s="240"/>
      <c r="J266" s="240"/>
      <c r="K266" s="240"/>
    </row>
    <row r="267" spans="1:11" ht="15.75" customHeight="1">
      <c r="A267" s="240"/>
      <c r="B267" s="240"/>
      <c r="C267" s="240"/>
      <c r="D267" s="240"/>
      <c r="E267" s="240"/>
      <c r="F267" s="240"/>
      <c r="G267" s="240"/>
      <c r="H267" s="240"/>
      <c r="I267" s="240"/>
      <c r="J267" s="240"/>
      <c r="K267" s="240"/>
    </row>
    <row r="268" spans="1:11" ht="15.75" customHeight="1">
      <c r="A268" s="240"/>
      <c r="B268" s="240"/>
      <c r="C268" s="240"/>
      <c r="D268" s="240"/>
      <c r="E268" s="240"/>
      <c r="F268" s="240"/>
      <c r="G268" s="240"/>
      <c r="H268" s="240"/>
      <c r="I268" s="240"/>
      <c r="J268" s="240"/>
      <c r="K268" s="240"/>
    </row>
    <row r="269" spans="1:11" ht="15.75" customHeight="1">
      <c r="A269" s="240"/>
      <c r="B269" s="240"/>
      <c r="C269" s="240"/>
      <c r="D269" s="240"/>
      <c r="E269" s="240"/>
      <c r="F269" s="240"/>
      <c r="G269" s="240"/>
      <c r="H269" s="240"/>
      <c r="I269" s="240"/>
      <c r="J269" s="240"/>
      <c r="K269" s="240"/>
    </row>
    <row r="270" spans="1:11" ht="15.75" customHeight="1">
      <c r="A270" s="240"/>
      <c r="B270" s="240"/>
      <c r="C270" s="240"/>
      <c r="D270" s="240"/>
      <c r="E270" s="240"/>
      <c r="F270" s="240"/>
      <c r="G270" s="240"/>
      <c r="H270" s="240"/>
      <c r="I270" s="240"/>
      <c r="J270" s="240"/>
      <c r="K270" s="240"/>
    </row>
    <row r="271" spans="1:11" ht="15.75" customHeight="1">
      <c r="A271" s="240"/>
      <c r="B271" s="240"/>
      <c r="C271" s="240"/>
      <c r="D271" s="240"/>
      <c r="E271" s="240"/>
      <c r="F271" s="240"/>
      <c r="G271" s="240"/>
      <c r="H271" s="240"/>
      <c r="I271" s="240"/>
      <c r="J271" s="240"/>
      <c r="K271" s="240"/>
    </row>
    <row r="272" spans="1:11" ht="15.75" customHeight="1">
      <c r="A272" s="240"/>
      <c r="B272" s="240"/>
      <c r="C272" s="240"/>
      <c r="D272" s="240"/>
      <c r="E272" s="240"/>
      <c r="F272" s="240"/>
      <c r="G272" s="240"/>
      <c r="H272" s="240"/>
      <c r="I272" s="240"/>
      <c r="J272" s="240"/>
      <c r="K272" s="240"/>
    </row>
    <row r="273" spans="1:11" ht="15.75" customHeight="1">
      <c r="A273" s="240"/>
      <c r="B273" s="240"/>
      <c r="C273" s="240"/>
      <c r="D273" s="240"/>
      <c r="E273" s="240"/>
      <c r="F273" s="240"/>
      <c r="G273" s="240"/>
      <c r="H273" s="240"/>
      <c r="I273" s="240"/>
      <c r="J273" s="240"/>
      <c r="K273" s="240"/>
    </row>
    <row r="274" spans="1:11" ht="15.75" customHeight="1">
      <c r="A274" s="240"/>
      <c r="B274" s="240"/>
      <c r="C274" s="240"/>
      <c r="D274" s="240"/>
      <c r="E274" s="240"/>
      <c r="F274" s="240"/>
      <c r="G274" s="240"/>
      <c r="H274" s="240"/>
      <c r="I274" s="240"/>
      <c r="J274" s="240"/>
      <c r="K274" s="240"/>
    </row>
    <row r="275" spans="1:11" ht="15.75" customHeight="1">
      <c r="A275" s="240"/>
      <c r="B275" s="240"/>
      <c r="C275" s="240"/>
      <c r="D275" s="240"/>
      <c r="E275" s="240"/>
      <c r="F275" s="240"/>
      <c r="G275" s="240"/>
      <c r="H275" s="240"/>
      <c r="I275" s="240"/>
      <c r="J275" s="240"/>
      <c r="K275" s="240"/>
    </row>
    <row r="276" spans="1:11" ht="15.75" customHeight="1">
      <c r="A276" s="240"/>
      <c r="B276" s="240"/>
      <c r="C276" s="240"/>
      <c r="D276" s="240"/>
      <c r="E276" s="240"/>
      <c r="F276" s="240"/>
      <c r="G276" s="240"/>
      <c r="H276" s="240"/>
      <c r="I276" s="240"/>
      <c r="J276" s="240"/>
      <c r="K276" s="240"/>
    </row>
    <row r="277" spans="1:11" ht="15.75" customHeight="1">
      <c r="A277" s="240"/>
      <c r="B277" s="240"/>
      <c r="C277" s="240"/>
      <c r="D277" s="240"/>
      <c r="E277" s="240"/>
      <c r="F277" s="240"/>
      <c r="G277" s="240"/>
      <c r="H277" s="240"/>
      <c r="I277" s="240"/>
      <c r="J277" s="240"/>
      <c r="K277" s="240"/>
    </row>
    <row r="278" spans="1:11" ht="15.75" customHeight="1">
      <c r="A278" s="240"/>
      <c r="B278" s="240"/>
      <c r="C278" s="240"/>
      <c r="D278" s="240"/>
      <c r="E278" s="240"/>
      <c r="F278" s="240"/>
      <c r="G278" s="240"/>
      <c r="H278" s="240"/>
      <c r="I278" s="240"/>
      <c r="J278" s="240"/>
      <c r="K278" s="240"/>
    </row>
    <row r="279" spans="1:11" ht="15.75" customHeight="1">
      <c r="A279" s="240"/>
      <c r="B279" s="240"/>
      <c r="C279" s="240"/>
      <c r="D279" s="240"/>
      <c r="E279" s="240"/>
      <c r="F279" s="240"/>
      <c r="G279" s="240"/>
      <c r="H279" s="240"/>
      <c r="I279" s="240"/>
      <c r="J279" s="240"/>
      <c r="K279" s="240"/>
    </row>
    <row r="280" spans="1:11" ht="15.75" customHeight="1">
      <c r="A280" s="240"/>
      <c r="B280" s="240"/>
      <c r="C280" s="240"/>
      <c r="D280" s="240"/>
      <c r="E280" s="240"/>
      <c r="F280" s="240"/>
      <c r="G280" s="240"/>
      <c r="H280" s="240"/>
      <c r="I280" s="240"/>
      <c r="J280" s="240"/>
      <c r="K280" s="240"/>
    </row>
    <row r="281" spans="1:11" ht="15.75" customHeight="1">
      <c r="A281" s="240"/>
      <c r="B281" s="240"/>
      <c r="C281" s="240"/>
      <c r="D281" s="240"/>
      <c r="E281" s="240"/>
      <c r="F281" s="240"/>
      <c r="G281" s="240"/>
      <c r="H281" s="240"/>
      <c r="I281" s="240"/>
      <c r="J281" s="240"/>
      <c r="K281" s="240"/>
    </row>
    <row r="282" spans="1:11" ht="15.75" customHeight="1">
      <c r="A282" s="240"/>
      <c r="B282" s="240"/>
      <c r="C282" s="240"/>
      <c r="D282" s="240"/>
      <c r="E282" s="240"/>
      <c r="F282" s="240"/>
      <c r="G282" s="240"/>
      <c r="H282" s="240"/>
      <c r="I282" s="240"/>
      <c r="J282" s="240"/>
      <c r="K282" s="240"/>
    </row>
    <row r="283" spans="1:11" ht="15.75" customHeight="1">
      <c r="A283" s="240"/>
      <c r="B283" s="240"/>
      <c r="C283" s="240"/>
      <c r="D283" s="240"/>
      <c r="E283" s="240"/>
      <c r="F283" s="240"/>
      <c r="G283" s="240"/>
      <c r="H283" s="240"/>
      <c r="I283" s="240"/>
      <c r="J283" s="240"/>
      <c r="K283" s="240"/>
    </row>
    <row r="284" spans="1:11" ht="15.75" customHeight="1">
      <c r="A284" s="240"/>
      <c r="B284" s="240"/>
      <c r="C284" s="240"/>
      <c r="D284" s="240"/>
      <c r="E284" s="240"/>
      <c r="F284" s="240"/>
      <c r="G284" s="240"/>
      <c r="H284" s="240"/>
      <c r="I284" s="240"/>
      <c r="J284" s="240"/>
      <c r="K284" s="240"/>
    </row>
    <row r="285" spans="1:11" ht="15.75" customHeight="1">
      <c r="A285" s="240"/>
      <c r="B285" s="240"/>
      <c r="C285" s="240"/>
      <c r="D285" s="240"/>
      <c r="E285" s="240"/>
      <c r="F285" s="240"/>
      <c r="G285" s="240"/>
      <c r="H285" s="240"/>
      <c r="I285" s="240"/>
      <c r="J285" s="240"/>
      <c r="K285" s="240"/>
    </row>
    <row r="286" spans="1:11" ht="15.75" customHeight="1">
      <c r="A286" s="240"/>
      <c r="B286" s="240"/>
      <c r="C286" s="240"/>
      <c r="D286" s="240"/>
      <c r="E286" s="240"/>
      <c r="F286" s="240"/>
      <c r="G286" s="240"/>
      <c r="H286" s="240"/>
      <c r="I286" s="240"/>
      <c r="J286" s="240"/>
      <c r="K286" s="240"/>
    </row>
    <row r="287" spans="1:11" ht="15.75" customHeight="1">
      <c r="A287" s="240"/>
      <c r="B287" s="240"/>
      <c r="C287" s="240"/>
      <c r="D287" s="240"/>
      <c r="E287" s="240"/>
      <c r="F287" s="240"/>
      <c r="G287" s="240"/>
      <c r="H287" s="240"/>
      <c r="I287" s="240"/>
      <c r="J287" s="240"/>
      <c r="K287" s="240"/>
    </row>
    <row r="288" spans="1:11" ht="15.75" customHeight="1">
      <c r="A288" s="240"/>
      <c r="B288" s="240"/>
      <c r="C288" s="240"/>
      <c r="D288" s="240"/>
      <c r="E288" s="240"/>
      <c r="F288" s="240"/>
      <c r="G288" s="240"/>
      <c r="H288" s="240"/>
      <c r="I288" s="240"/>
      <c r="J288" s="240"/>
      <c r="K288" s="240"/>
    </row>
    <row r="289" spans="1:11" ht="15.75" customHeight="1">
      <c r="A289" s="240"/>
      <c r="B289" s="240"/>
      <c r="C289" s="240"/>
      <c r="D289" s="240"/>
      <c r="E289" s="240"/>
      <c r="F289" s="240"/>
      <c r="G289" s="240"/>
      <c r="H289" s="240"/>
      <c r="I289" s="240"/>
      <c r="J289" s="240"/>
      <c r="K289" s="240"/>
    </row>
    <row r="290" spans="1:11" ht="15.75" customHeight="1">
      <c r="A290" s="240"/>
      <c r="B290" s="240"/>
      <c r="C290" s="240"/>
      <c r="D290" s="240"/>
      <c r="E290" s="240"/>
      <c r="F290" s="240"/>
      <c r="G290" s="240"/>
      <c r="H290" s="240"/>
      <c r="I290" s="240"/>
      <c r="J290" s="240"/>
      <c r="K290" s="240"/>
    </row>
    <row r="291" spans="1:11" ht="15.75" customHeight="1">
      <c r="A291" s="240"/>
      <c r="B291" s="240"/>
      <c r="C291" s="240"/>
      <c r="D291" s="240"/>
      <c r="E291" s="240"/>
      <c r="F291" s="240"/>
      <c r="G291" s="240"/>
      <c r="H291" s="240"/>
      <c r="I291" s="240"/>
      <c r="J291" s="240"/>
      <c r="K291" s="240"/>
    </row>
    <row r="292" spans="1:11" ht="15.75" customHeight="1">
      <c r="A292" s="240"/>
      <c r="B292" s="240"/>
      <c r="C292" s="240"/>
      <c r="D292" s="240"/>
      <c r="E292" s="240"/>
      <c r="F292" s="240"/>
      <c r="G292" s="240"/>
      <c r="H292" s="240"/>
      <c r="I292" s="240"/>
      <c r="J292" s="240"/>
      <c r="K292" s="240"/>
    </row>
    <row r="293" spans="1:11" ht="15.75" customHeight="1">
      <c r="A293" s="240"/>
      <c r="B293" s="240"/>
      <c r="C293" s="240"/>
      <c r="D293" s="240"/>
      <c r="E293" s="240"/>
      <c r="F293" s="240"/>
      <c r="G293" s="240"/>
      <c r="H293" s="240"/>
      <c r="I293" s="240"/>
      <c r="J293" s="240"/>
      <c r="K293" s="240"/>
    </row>
    <row r="294" spans="1:11" ht="15.75" customHeight="1">
      <c r="A294" s="240"/>
      <c r="B294" s="240"/>
      <c r="C294" s="240"/>
      <c r="D294" s="240"/>
      <c r="E294" s="240"/>
      <c r="F294" s="240"/>
      <c r="G294" s="240"/>
      <c r="H294" s="240"/>
      <c r="I294" s="240"/>
      <c r="J294" s="240"/>
      <c r="K294" s="240"/>
    </row>
    <row r="295" spans="1:11" ht="15.75" customHeight="1">
      <c r="A295" s="240"/>
      <c r="B295" s="240"/>
      <c r="C295" s="240"/>
      <c r="D295" s="240"/>
      <c r="E295" s="240"/>
      <c r="F295" s="240"/>
      <c r="G295" s="240"/>
      <c r="H295" s="240"/>
      <c r="I295" s="240"/>
      <c r="J295" s="240"/>
      <c r="K295" s="240"/>
    </row>
    <row r="296" spans="1:11" ht="15.75" customHeight="1">
      <c r="A296" s="240"/>
      <c r="B296" s="240"/>
      <c r="C296" s="240"/>
      <c r="D296" s="240"/>
      <c r="E296" s="240"/>
      <c r="F296" s="240"/>
      <c r="G296" s="240"/>
      <c r="H296" s="240"/>
      <c r="I296" s="240"/>
      <c r="J296" s="240"/>
      <c r="K296" s="240"/>
    </row>
    <row r="297" spans="1:11" ht="15.75" customHeight="1">
      <c r="A297" s="240"/>
      <c r="B297" s="240"/>
      <c r="C297" s="240"/>
      <c r="D297" s="240"/>
      <c r="E297" s="240"/>
      <c r="F297" s="240"/>
      <c r="G297" s="240"/>
      <c r="H297" s="240"/>
      <c r="I297" s="240"/>
      <c r="J297" s="240"/>
      <c r="K297" s="240"/>
    </row>
    <row r="298" spans="1:11" ht="15.75" customHeight="1">
      <c r="A298" s="240"/>
      <c r="B298" s="240"/>
      <c r="C298" s="240"/>
      <c r="D298" s="240"/>
      <c r="E298" s="240"/>
      <c r="F298" s="240"/>
      <c r="G298" s="240"/>
      <c r="H298" s="240"/>
      <c r="I298" s="240"/>
      <c r="J298" s="240"/>
      <c r="K298" s="240"/>
    </row>
    <row r="299" spans="1:11" ht="15.75" customHeight="1">
      <c r="A299" s="240"/>
      <c r="B299" s="240"/>
      <c r="C299" s="240"/>
      <c r="D299" s="240"/>
      <c r="E299" s="240"/>
      <c r="F299" s="240"/>
      <c r="G299" s="240"/>
      <c r="H299" s="240"/>
      <c r="I299" s="240"/>
      <c r="J299" s="240"/>
      <c r="K299" s="240"/>
    </row>
    <row r="300" spans="1:11" ht="15.75" customHeight="1">
      <c r="A300" s="240"/>
      <c r="B300" s="240"/>
      <c r="C300" s="240"/>
      <c r="D300" s="240"/>
      <c r="E300" s="240"/>
      <c r="F300" s="240"/>
      <c r="G300" s="240"/>
      <c r="H300" s="240"/>
      <c r="I300" s="240"/>
      <c r="J300" s="240"/>
      <c r="K300" s="240"/>
    </row>
    <row r="301" spans="1:11" ht="15.75" customHeight="1">
      <c r="A301" s="240"/>
      <c r="B301" s="240"/>
      <c r="C301" s="240"/>
      <c r="D301" s="240"/>
      <c r="E301" s="240"/>
      <c r="F301" s="240"/>
      <c r="G301" s="240"/>
      <c r="H301" s="240"/>
      <c r="I301" s="240"/>
      <c r="J301" s="240"/>
      <c r="K301" s="240"/>
    </row>
    <row r="302" spans="1:11" ht="15.75" customHeight="1">
      <c r="A302" s="240"/>
      <c r="B302" s="240"/>
      <c r="C302" s="240"/>
      <c r="D302" s="240"/>
      <c r="E302" s="240"/>
      <c r="F302" s="240"/>
      <c r="G302" s="240"/>
      <c r="H302" s="240"/>
      <c r="I302" s="240"/>
      <c r="J302" s="240"/>
      <c r="K302" s="240"/>
    </row>
    <row r="303" spans="1:11" ht="15.75" customHeight="1">
      <c r="A303" s="240"/>
      <c r="B303" s="240"/>
      <c r="C303" s="240"/>
      <c r="D303" s="240"/>
      <c r="E303" s="240"/>
      <c r="F303" s="240"/>
      <c r="G303" s="240"/>
      <c r="H303" s="240"/>
      <c r="I303" s="240"/>
      <c r="J303" s="240"/>
      <c r="K303" s="240"/>
    </row>
    <row r="304" spans="1:11" ht="15.75" customHeight="1">
      <c r="A304" s="240"/>
      <c r="B304" s="240"/>
      <c r="C304" s="240"/>
      <c r="D304" s="240"/>
      <c r="E304" s="240"/>
      <c r="F304" s="240"/>
      <c r="G304" s="240"/>
      <c r="H304" s="240"/>
      <c r="I304" s="240"/>
      <c r="J304" s="240"/>
      <c r="K304" s="240"/>
    </row>
    <row r="305" spans="1:11" ht="15.75" customHeight="1">
      <c r="A305" s="240"/>
      <c r="B305" s="240"/>
      <c r="C305" s="240"/>
      <c r="D305" s="240"/>
      <c r="E305" s="240"/>
      <c r="F305" s="240"/>
      <c r="G305" s="240"/>
      <c r="H305" s="240"/>
      <c r="I305" s="240"/>
      <c r="J305" s="240"/>
      <c r="K305" s="240"/>
    </row>
    <row r="306" spans="1:11" ht="15.75" customHeight="1">
      <c r="A306" s="240"/>
      <c r="B306" s="240"/>
      <c r="C306" s="240"/>
      <c r="D306" s="240"/>
      <c r="E306" s="240"/>
      <c r="F306" s="240"/>
      <c r="G306" s="240"/>
      <c r="H306" s="240"/>
      <c r="I306" s="240"/>
      <c r="J306" s="240"/>
      <c r="K306" s="240"/>
    </row>
    <row r="307" spans="1:11" ht="15.75" customHeight="1">
      <c r="A307" s="240"/>
      <c r="B307" s="240"/>
      <c r="C307" s="240"/>
      <c r="D307" s="240"/>
      <c r="E307" s="240"/>
      <c r="F307" s="240"/>
      <c r="G307" s="240"/>
      <c r="H307" s="240"/>
      <c r="I307" s="240"/>
      <c r="J307" s="240"/>
      <c r="K307" s="240"/>
    </row>
    <row r="308" spans="1:11" ht="15.75" customHeight="1">
      <c r="A308" s="240"/>
      <c r="B308" s="240"/>
      <c r="C308" s="240"/>
      <c r="D308" s="240"/>
      <c r="E308" s="240"/>
      <c r="F308" s="240"/>
      <c r="G308" s="240"/>
      <c r="H308" s="240"/>
      <c r="I308" s="240"/>
      <c r="J308" s="240"/>
      <c r="K308" s="240"/>
    </row>
    <row r="309" spans="1:11" ht="15.75" customHeight="1">
      <c r="A309" s="240"/>
      <c r="B309" s="240"/>
      <c r="C309" s="240"/>
      <c r="D309" s="240"/>
      <c r="E309" s="240"/>
      <c r="F309" s="240"/>
      <c r="G309" s="240"/>
      <c r="H309" s="240"/>
      <c r="I309" s="240"/>
      <c r="J309" s="240"/>
      <c r="K309" s="240"/>
    </row>
    <row r="310" spans="1:11" ht="15.75" customHeight="1">
      <c r="A310" s="240"/>
      <c r="B310" s="240"/>
      <c r="C310" s="240"/>
      <c r="D310" s="240"/>
      <c r="E310" s="240"/>
      <c r="F310" s="240"/>
      <c r="G310" s="240"/>
      <c r="H310" s="240"/>
      <c r="I310" s="240"/>
      <c r="J310" s="240"/>
      <c r="K310" s="240"/>
    </row>
    <row r="311" spans="1:11" ht="15.75" customHeight="1">
      <c r="A311" s="240"/>
      <c r="B311" s="240"/>
      <c r="C311" s="240"/>
      <c r="D311" s="240"/>
      <c r="E311" s="240"/>
      <c r="F311" s="240"/>
      <c r="G311" s="240"/>
      <c r="H311" s="240"/>
      <c r="I311" s="240"/>
      <c r="J311" s="240"/>
      <c r="K311" s="240"/>
    </row>
    <row r="312" spans="1:11" ht="15.75" customHeight="1">
      <c r="A312" s="240"/>
      <c r="B312" s="240"/>
      <c r="C312" s="240"/>
      <c r="D312" s="240"/>
      <c r="E312" s="240"/>
      <c r="F312" s="240"/>
      <c r="G312" s="240"/>
      <c r="H312" s="240"/>
      <c r="I312" s="240"/>
      <c r="J312" s="240"/>
      <c r="K312" s="240"/>
    </row>
    <row r="313" spans="1:11" ht="15.75" customHeight="1">
      <c r="A313" s="240"/>
      <c r="B313" s="240"/>
      <c r="C313" s="240"/>
      <c r="D313" s="240"/>
      <c r="E313" s="240"/>
      <c r="F313" s="240"/>
      <c r="G313" s="240"/>
      <c r="H313" s="240"/>
      <c r="I313" s="240"/>
      <c r="J313" s="240"/>
      <c r="K313" s="240"/>
    </row>
    <row r="314" spans="1:11" ht="15.75" customHeight="1">
      <c r="A314" s="240"/>
      <c r="B314" s="240"/>
      <c r="C314" s="240"/>
      <c r="D314" s="240"/>
      <c r="E314" s="240"/>
      <c r="F314" s="240"/>
      <c r="G314" s="240"/>
      <c r="H314" s="240"/>
      <c r="I314" s="240"/>
      <c r="J314" s="240"/>
      <c r="K314" s="240"/>
    </row>
    <row r="315" spans="1:11" ht="15.75" customHeight="1">
      <c r="A315" s="240"/>
      <c r="B315" s="240"/>
      <c r="C315" s="240"/>
      <c r="D315" s="240"/>
      <c r="E315" s="240"/>
      <c r="F315" s="240"/>
      <c r="G315" s="240"/>
      <c r="H315" s="240"/>
      <c r="I315" s="240"/>
      <c r="J315" s="240"/>
      <c r="K315" s="240"/>
    </row>
    <row r="316" spans="1:11" ht="15.75" customHeight="1">
      <c r="A316" s="240"/>
      <c r="B316" s="240"/>
      <c r="C316" s="240"/>
      <c r="D316" s="240"/>
      <c r="E316" s="240"/>
      <c r="F316" s="240"/>
      <c r="G316" s="240"/>
      <c r="H316" s="240"/>
      <c r="I316" s="240"/>
      <c r="J316" s="240"/>
      <c r="K316" s="240"/>
    </row>
    <row r="317" spans="1:11" ht="15.75" customHeight="1">
      <c r="A317" s="240"/>
      <c r="B317" s="240"/>
      <c r="C317" s="240"/>
      <c r="D317" s="240"/>
      <c r="E317" s="240"/>
      <c r="F317" s="240"/>
      <c r="G317" s="240"/>
      <c r="H317" s="240"/>
      <c r="I317" s="240"/>
      <c r="J317" s="240"/>
      <c r="K317" s="240"/>
    </row>
    <row r="318" spans="1:11" ht="15.75" customHeight="1">
      <c r="A318" s="240"/>
      <c r="B318" s="240"/>
      <c r="C318" s="240"/>
      <c r="D318" s="240"/>
      <c r="E318" s="240"/>
      <c r="F318" s="240"/>
      <c r="G318" s="240"/>
      <c r="H318" s="240"/>
      <c r="I318" s="240"/>
      <c r="J318" s="240"/>
      <c r="K318" s="240"/>
    </row>
    <row r="319" spans="1:11" ht="15.75" customHeight="1">
      <c r="A319" s="240"/>
      <c r="B319" s="240"/>
      <c r="C319" s="240"/>
      <c r="D319" s="240"/>
      <c r="E319" s="240"/>
      <c r="F319" s="240"/>
      <c r="G319" s="240"/>
      <c r="H319" s="240"/>
      <c r="I319" s="240"/>
      <c r="J319" s="240"/>
      <c r="K319" s="240"/>
    </row>
    <row r="320" spans="1:11" ht="15.75" customHeight="1">
      <c r="A320" s="240"/>
      <c r="B320" s="240"/>
      <c r="C320" s="240"/>
      <c r="D320" s="240"/>
      <c r="E320" s="240"/>
      <c r="F320" s="240"/>
      <c r="G320" s="240"/>
      <c r="H320" s="240"/>
      <c r="I320" s="240"/>
      <c r="J320" s="240"/>
      <c r="K320" s="240"/>
    </row>
    <row r="321" spans="1:11" ht="15.75" customHeight="1">
      <c r="A321" s="240"/>
      <c r="B321" s="240"/>
      <c r="C321" s="240"/>
      <c r="D321" s="240"/>
      <c r="E321" s="240"/>
      <c r="F321" s="240"/>
      <c r="G321" s="240"/>
      <c r="H321" s="240"/>
      <c r="I321" s="240"/>
      <c r="J321" s="240"/>
      <c r="K321" s="240"/>
    </row>
    <row r="322" spans="1:11" ht="15.75" customHeight="1">
      <c r="A322" s="240"/>
      <c r="B322" s="240"/>
      <c r="C322" s="240"/>
      <c r="D322" s="240"/>
      <c r="E322" s="240"/>
      <c r="F322" s="240"/>
      <c r="G322" s="240"/>
      <c r="H322" s="240"/>
      <c r="I322" s="240"/>
      <c r="J322" s="240"/>
      <c r="K322" s="240"/>
    </row>
    <row r="323" spans="1:11" ht="15.75" customHeight="1">
      <c r="A323" s="240"/>
      <c r="B323" s="240"/>
      <c r="C323" s="240"/>
      <c r="D323" s="240"/>
      <c r="E323" s="240"/>
      <c r="F323" s="240"/>
      <c r="G323" s="240"/>
      <c r="H323" s="240"/>
      <c r="I323" s="240"/>
      <c r="J323" s="240"/>
      <c r="K323" s="240"/>
    </row>
    <row r="324" spans="1:11" ht="15.75" customHeight="1">
      <c r="A324" s="240"/>
      <c r="B324" s="240"/>
      <c r="C324" s="240"/>
      <c r="D324" s="240"/>
      <c r="E324" s="240"/>
      <c r="F324" s="240"/>
      <c r="G324" s="240"/>
      <c r="H324" s="240"/>
      <c r="I324" s="240"/>
      <c r="J324" s="240"/>
      <c r="K324" s="240"/>
    </row>
    <row r="325" spans="1:11" ht="15.75" customHeight="1">
      <c r="A325" s="240"/>
      <c r="B325" s="240"/>
      <c r="C325" s="240"/>
      <c r="D325" s="240"/>
      <c r="E325" s="240"/>
      <c r="F325" s="240"/>
      <c r="G325" s="240"/>
      <c r="H325" s="240"/>
      <c r="I325" s="240"/>
      <c r="J325" s="240"/>
      <c r="K325" s="240"/>
    </row>
    <row r="326" spans="1:11" ht="15.75" customHeight="1">
      <c r="A326" s="240"/>
      <c r="B326" s="240"/>
      <c r="C326" s="240"/>
      <c r="D326" s="240"/>
      <c r="E326" s="240"/>
      <c r="F326" s="240"/>
      <c r="G326" s="240"/>
      <c r="H326" s="240"/>
      <c r="I326" s="240"/>
      <c r="J326" s="240"/>
      <c r="K326" s="240"/>
    </row>
    <row r="327" spans="1:11" ht="15.75" customHeight="1">
      <c r="A327" s="240"/>
      <c r="B327" s="240"/>
      <c r="C327" s="240"/>
      <c r="D327" s="240"/>
      <c r="E327" s="240"/>
      <c r="F327" s="240"/>
      <c r="G327" s="240"/>
      <c r="H327" s="240"/>
      <c r="I327" s="240"/>
      <c r="J327" s="240"/>
      <c r="K327" s="240"/>
    </row>
    <row r="328" spans="1:11" ht="15.75" customHeight="1">
      <c r="A328" s="240"/>
      <c r="B328" s="240"/>
      <c r="C328" s="240"/>
      <c r="D328" s="240"/>
      <c r="E328" s="240"/>
      <c r="F328" s="240"/>
      <c r="G328" s="240"/>
      <c r="H328" s="240"/>
      <c r="I328" s="240"/>
      <c r="J328" s="240"/>
      <c r="K328" s="240"/>
    </row>
    <row r="329" spans="1:11" ht="15.75" customHeight="1">
      <c r="A329" s="240"/>
      <c r="B329" s="240"/>
      <c r="C329" s="240"/>
      <c r="D329" s="240"/>
      <c r="E329" s="240"/>
      <c r="F329" s="240"/>
      <c r="G329" s="240"/>
      <c r="H329" s="240"/>
      <c r="I329" s="240"/>
      <c r="J329" s="240"/>
      <c r="K329" s="240"/>
    </row>
    <row r="330" spans="1:11" ht="15.75" customHeight="1">
      <c r="A330" s="240"/>
      <c r="B330" s="240"/>
      <c r="C330" s="240"/>
      <c r="D330" s="240"/>
      <c r="E330" s="240"/>
      <c r="F330" s="240"/>
      <c r="G330" s="240"/>
      <c r="H330" s="240"/>
      <c r="I330" s="240"/>
      <c r="J330" s="240"/>
      <c r="K330" s="240"/>
    </row>
    <row r="331" spans="1:11" ht="15.75" customHeight="1">
      <c r="A331" s="240"/>
      <c r="B331" s="240"/>
      <c r="C331" s="240"/>
      <c r="D331" s="240"/>
      <c r="E331" s="240"/>
      <c r="F331" s="240"/>
      <c r="G331" s="240"/>
      <c r="H331" s="240"/>
      <c r="I331" s="240"/>
      <c r="J331" s="240"/>
      <c r="K331" s="240"/>
    </row>
    <row r="332" spans="1:11" ht="15.75" customHeight="1">
      <c r="A332" s="240"/>
      <c r="B332" s="240"/>
      <c r="C332" s="240"/>
      <c r="D332" s="240"/>
      <c r="E332" s="240"/>
      <c r="F332" s="240"/>
      <c r="G332" s="240"/>
      <c r="H332" s="240"/>
      <c r="I332" s="240"/>
      <c r="J332" s="240"/>
      <c r="K332" s="240"/>
    </row>
    <row r="333" spans="1:11" ht="15.75" customHeight="1">
      <c r="A333" s="240"/>
      <c r="B333" s="240"/>
      <c r="C333" s="240"/>
      <c r="D333" s="240"/>
      <c r="E333" s="240"/>
      <c r="F333" s="240"/>
      <c r="G333" s="240"/>
      <c r="H333" s="240"/>
      <c r="I333" s="240"/>
      <c r="J333" s="240"/>
      <c r="K333" s="240"/>
    </row>
    <row r="334" spans="1:11" ht="15.75" customHeight="1">
      <c r="A334" s="240"/>
      <c r="B334" s="240"/>
      <c r="C334" s="240"/>
      <c r="D334" s="240"/>
      <c r="E334" s="240"/>
      <c r="F334" s="240"/>
      <c r="G334" s="240"/>
      <c r="H334" s="240"/>
      <c r="I334" s="240"/>
      <c r="J334" s="240"/>
      <c r="K334" s="240"/>
    </row>
    <row r="335" spans="1:11" ht="15.75" customHeight="1">
      <c r="A335" s="240"/>
      <c r="B335" s="240"/>
      <c r="C335" s="240"/>
      <c r="D335" s="240"/>
      <c r="E335" s="240"/>
      <c r="F335" s="240"/>
      <c r="G335" s="240"/>
      <c r="H335" s="240"/>
      <c r="I335" s="240"/>
      <c r="J335" s="240"/>
      <c r="K335" s="240"/>
    </row>
    <row r="336" spans="1:11" ht="15.75" customHeight="1">
      <c r="A336" s="240"/>
      <c r="B336" s="240"/>
      <c r="C336" s="240"/>
      <c r="D336" s="240"/>
      <c r="E336" s="240"/>
      <c r="F336" s="240"/>
      <c r="G336" s="240"/>
      <c r="H336" s="240"/>
      <c r="I336" s="240"/>
      <c r="J336" s="240"/>
      <c r="K336" s="240"/>
    </row>
    <row r="337" spans="1:11" ht="15.75" customHeight="1">
      <c r="A337" s="240"/>
      <c r="B337" s="240"/>
      <c r="C337" s="240"/>
      <c r="D337" s="240"/>
      <c r="E337" s="240"/>
      <c r="F337" s="240"/>
      <c r="G337" s="240"/>
      <c r="H337" s="240"/>
      <c r="I337" s="240"/>
      <c r="J337" s="240"/>
      <c r="K337" s="240"/>
    </row>
    <row r="338" spans="1:11" ht="15.75" customHeight="1">
      <c r="A338" s="240"/>
      <c r="B338" s="240"/>
      <c r="C338" s="240"/>
      <c r="D338" s="240"/>
      <c r="E338" s="240"/>
      <c r="F338" s="240"/>
      <c r="G338" s="240"/>
      <c r="H338" s="240"/>
      <c r="I338" s="240"/>
      <c r="J338" s="240"/>
      <c r="K338" s="240"/>
    </row>
    <row r="339" spans="1:11" ht="15.75" customHeight="1">
      <c r="A339" s="240"/>
      <c r="B339" s="240"/>
      <c r="C339" s="240"/>
      <c r="D339" s="240"/>
      <c r="E339" s="240"/>
      <c r="F339" s="240"/>
      <c r="G339" s="240"/>
      <c r="H339" s="240"/>
      <c r="I339" s="240"/>
      <c r="J339" s="240"/>
      <c r="K339" s="240"/>
    </row>
    <row r="340" spans="1:11" ht="15.75" customHeight="1">
      <c r="A340" s="240"/>
      <c r="B340" s="240"/>
      <c r="C340" s="240"/>
      <c r="D340" s="240"/>
      <c r="E340" s="240"/>
      <c r="F340" s="240"/>
      <c r="G340" s="240"/>
      <c r="H340" s="240"/>
      <c r="I340" s="240"/>
      <c r="J340" s="240"/>
      <c r="K340" s="240"/>
    </row>
    <row r="341" spans="1:11" ht="15.75" customHeight="1">
      <c r="A341" s="240"/>
      <c r="B341" s="240"/>
      <c r="C341" s="240"/>
      <c r="D341" s="240"/>
      <c r="E341" s="240"/>
      <c r="F341" s="240"/>
      <c r="G341" s="240"/>
      <c r="H341" s="240"/>
      <c r="I341" s="240"/>
      <c r="J341" s="240"/>
      <c r="K341" s="240"/>
    </row>
    <row r="342" spans="1:11" ht="15.75" customHeight="1">
      <c r="A342" s="240"/>
      <c r="B342" s="240"/>
      <c r="C342" s="240"/>
      <c r="D342" s="240"/>
      <c r="E342" s="240"/>
      <c r="F342" s="240"/>
      <c r="G342" s="240"/>
      <c r="H342" s="240"/>
      <c r="I342" s="240"/>
      <c r="J342" s="240"/>
      <c r="K342" s="240"/>
    </row>
    <row r="343" spans="1:11" ht="15.75" customHeight="1">
      <c r="A343" s="240"/>
      <c r="B343" s="240"/>
      <c r="C343" s="240"/>
      <c r="D343" s="240"/>
      <c r="E343" s="240"/>
      <c r="F343" s="240"/>
      <c r="G343" s="240"/>
      <c r="H343" s="240"/>
      <c r="I343" s="240"/>
      <c r="J343" s="240"/>
      <c r="K343" s="240"/>
    </row>
    <row r="344" spans="1:11" ht="15.75" customHeight="1">
      <c r="A344" s="240"/>
      <c r="B344" s="240"/>
      <c r="C344" s="240"/>
      <c r="D344" s="240"/>
      <c r="E344" s="240"/>
      <c r="F344" s="240"/>
      <c r="G344" s="240"/>
      <c r="H344" s="240"/>
      <c r="I344" s="240"/>
      <c r="J344" s="240"/>
      <c r="K344" s="240"/>
    </row>
    <row r="345" spans="1:11" ht="15.75" customHeight="1">
      <c r="A345" s="240"/>
      <c r="B345" s="240"/>
      <c r="C345" s="240"/>
      <c r="D345" s="240"/>
      <c r="E345" s="240"/>
      <c r="F345" s="240"/>
      <c r="G345" s="240"/>
      <c r="H345" s="240"/>
      <c r="I345" s="240"/>
      <c r="J345" s="240"/>
      <c r="K345" s="240"/>
    </row>
    <row r="346" spans="1:11" ht="15.75" customHeight="1">
      <c r="A346" s="240"/>
      <c r="B346" s="240"/>
      <c r="C346" s="240"/>
      <c r="D346" s="240"/>
      <c r="E346" s="240"/>
      <c r="F346" s="240"/>
      <c r="G346" s="240"/>
      <c r="H346" s="240"/>
      <c r="I346" s="240"/>
      <c r="J346" s="240"/>
      <c r="K346" s="240"/>
    </row>
    <row r="347" spans="1:11" ht="15.75" customHeight="1">
      <c r="A347" s="240"/>
      <c r="B347" s="240"/>
      <c r="C347" s="240"/>
      <c r="D347" s="240"/>
      <c r="E347" s="240"/>
      <c r="F347" s="240"/>
      <c r="G347" s="240"/>
      <c r="H347" s="240"/>
      <c r="I347" s="240"/>
      <c r="J347" s="240"/>
      <c r="K347" s="240"/>
    </row>
    <row r="348" spans="1:11" ht="15.75" customHeight="1">
      <c r="A348" s="240"/>
      <c r="B348" s="240"/>
      <c r="C348" s="240"/>
      <c r="D348" s="240"/>
      <c r="E348" s="240"/>
      <c r="F348" s="240"/>
      <c r="G348" s="240"/>
      <c r="H348" s="240"/>
      <c r="I348" s="240"/>
      <c r="J348" s="240"/>
      <c r="K348" s="240"/>
    </row>
    <row r="349" spans="1:11" ht="15.75" customHeight="1">
      <c r="A349" s="240"/>
      <c r="B349" s="240"/>
      <c r="C349" s="240"/>
      <c r="D349" s="240"/>
      <c r="E349" s="240"/>
      <c r="F349" s="240"/>
      <c r="G349" s="240"/>
      <c r="H349" s="240"/>
      <c r="I349" s="240"/>
      <c r="J349" s="240"/>
      <c r="K349" s="240"/>
    </row>
    <row r="350" spans="1:11" ht="15.75" customHeight="1">
      <c r="A350" s="240"/>
      <c r="B350" s="240"/>
      <c r="C350" s="240"/>
      <c r="D350" s="240"/>
      <c r="E350" s="240"/>
      <c r="F350" s="240"/>
      <c r="G350" s="240"/>
      <c r="H350" s="240"/>
      <c r="I350" s="240"/>
      <c r="J350" s="240"/>
      <c r="K350" s="240"/>
    </row>
    <row r="351" spans="1:11" ht="15.75" customHeight="1">
      <c r="A351" s="240"/>
      <c r="B351" s="240"/>
      <c r="C351" s="240"/>
      <c r="D351" s="240"/>
      <c r="E351" s="240"/>
      <c r="F351" s="240"/>
      <c r="G351" s="240"/>
      <c r="H351" s="240"/>
      <c r="I351" s="240"/>
      <c r="J351" s="240"/>
      <c r="K351" s="240"/>
    </row>
    <row r="352" spans="1:11" ht="15.75" customHeight="1">
      <c r="A352" s="240"/>
      <c r="B352" s="240"/>
      <c r="C352" s="240"/>
      <c r="D352" s="240"/>
      <c r="E352" s="240"/>
      <c r="F352" s="240"/>
      <c r="G352" s="240"/>
      <c r="H352" s="240"/>
      <c r="I352" s="240"/>
      <c r="J352" s="240"/>
      <c r="K352" s="240"/>
    </row>
    <row r="353" spans="1:11" ht="15.75" customHeight="1">
      <c r="A353" s="240"/>
      <c r="B353" s="240"/>
      <c r="C353" s="240"/>
      <c r="D353" s="240"/>
      <c r="E353" s="240"/>
      <c r="F353" s="240"/>
      <c r="G353" s="240"/>
      <c r="H353" s="240"/>
      <c r="I353" s="240"/>
      <c r="J353" s="240"/>
      <c r="K353" s="240"/>
    </row>
    <row r="354" spans="1:11" ht="15.75" customHeight="1">
      <c r="A354" s="240"/>
      <c r="B354" s="240"/>
      <c r="C354" s="240"/>
      <c r="D354" s="240"/>
      <c r="E354" s="240"/>
      <c r="F354" s="240"/>
      <c r="G354" s="240"/>
      <c r="H354" s="240"/>
      <c r="I354" s="240"/>
      <c r="J354" s="240"/>
      <c r="K354" s="240"/>
    </row>
    <row r="355" spans="1:11" ht="15.75" customHeight="1">
      <c r="A355" s="240"/>
      <c r="B355" s="240"/>
      <c r="C355" s="240"/>
      <c r="D355" s="240"/>
      <c r="E355" s="240"/>
      <c r="F355" s="240"/>
      <c r="G355" s="240"/>
      <c r="H355" s="240"/>
      <c r="I355" s="240"/>
      <c r="J355" s="240"/>
      <c r="K355" s="240"/>
    </row>
    <row r="356" spans="1:11" ht="15.75" customHeight="1">
      <c r="A356" s="240"/>
      <c r="B356" s="240"/>
      <c r="C356" s="240"/>
      <c r="D356" s="240"/>
      <c r="E356" s="240"/>
      <c r="F356" s="240"/>
      <c r="G356" s="240"/>
      <c r="H356" s="240"/>
      <c r="I356" s="240"/>
      <c r="J356" s="240"/>
      <c r="K356" s="240"/>
    </row>
    <row r="357" spans="1:11" ht="15.75" customHeight="1">
      <c r="A357" s="240"/>
      <c r="B357" s="240"/>
      <c r="C357" s="240"/>
      <c r="D357" s="240"/>
      <c r="E357" s="240"/>
      <c r="F357" s="240"/>
      <c r="G357" s="240"/>
      <c r="H357" s="240"/>
      <c r="I357" s="240"/>
      <c r="J357" s="240"/>
      <c r="K357" s="240"/>
    </row>
    <row r="358" spans="1:11" ht="15.75" customHeight="1">
      <c r="A358" s="240"/>
      <c r="B358" s="240"/>
      <c r="C358" s="240"/>
      <c r="D358" s="240"/>
      <c r="E358" s="240"/>
      <c r="F358" s="240"/>
      <c r="G358" s="240"/>
      <c r="H358" s="240"/>
      <c r="I358" s="240"/>
      <c r="J358" s="240"/>
      <c r="K358" s="240"/>
    </row>
    <row r="359" spans="1:11" ht="15.75" customHeight="1">
      <c r="A359" s="240"/>
      <c r="B359" s="240"/>
      <c r="C359" s="240"/>
      <c r="D359" s="240"/>
      <c r="E359" s="240"/>
      <c r="F359" s="240"/>
      <c r="G359" s="240"/>
      <c r="H359" s="240"/>
      <c r="I359" s="240"/>
      <c r="J359" s="240"/>
      <c r="K359" s="240"/>
    </row>
    <row r="360" spans="1:11" ht="15.75" customHeight="1">
      <c r="A360" s="240"/>
      <c r="B360" s="240"/>
      <c r="C360" s="240"/>
      <c r="D360" s="240"/>
      <c r="E360" s="240"/>
      <c r="F360" s="240"/>
      <c r="G360" s="240"/>
      <c r="H360" s="240"/>
      <c r="I360" s="240"/>
      <c r="J360" s="240"/>
      <c r="K360" s="240"/>
    </row>
    <row r="361" spans="1:11" ht="15.75" customHeight="1">
      <c r="A361" s="240"/>
      <c r="B361" s="240"/>
      <c r="C361" s="240"/>
      <c r="D361" s="240"/>
      <c r="E361" s="240"/>
      <c r="F361" s="240"/>
      <c r="G361" s="240"/>
      <c r="H361" s="240"/>
      <c r="I361" s="240"/>
      <c r="J361" s="240"/>
      <c r="K361" s="240"/>
    </row>
    <row r="362" spans="1:11" ht="15.75" customHeight="1">
      <c r="A362" s="240"/>
      <c r="B362" s="240"/>
      <c r="C362" s="240"/>
      <c r="D362" s="240"/>
      <c r="E362" s="240"/>
      <c r="F362" s="240"/>
      <c r="G362" s="240"/>
      <c r="H362" s="240"/>
      <c r="I362" s="240"/>
      <c r="J362" s="240"/>
      <c r="K362" s="240"/>
    </row>
    <row r="363" spans="1:11" ht="15.75" customHeight="1">
      <c r="A363" s="240"/>
      <c r="B363" s="240"/>
      <c r="C363" s="240"/>
      <c r="D363" s="240"/>
      <c r="E363" s="240"/>
      <c r="F363" s="240"/>
      <c r="G363" s="240"/>
      <c r="H363" s="240"/>
      <c r="I363" s="240"/>
      <c r="J363" s="240"/>
      <c r="K363" s="240"/>
    </row>
    <row r="364" spans="1:11" ht="15.75" customHeight="1">
      <c r="A364" s="240"/>
      <c r="B364" s="240"/>
      <c r="C364" s="240"/>
      <c r="D364" s="240"/>
      <c r="E364" s="240"/>
      <c r="F364" s="240"/>
      <c r="G364" s="240"/>
      <c r="H364" s="240"/>
      <c r="I364" s="240"/>
      <c r="J364" s="240"/>
      <c r="K364" s="240"/>
    </row>
    <row r="365" spans="1:11" ht="15.75" customHeight="1">
      <c r="A365" s="240"/>
      <c r="B365" s="240"/>
      <c r="C365" s="240"/>
      <c r="D365" s="240"/>
      <c r="E365" s="240"/>
      <c r="F365" s="240"/>
      <c r="G365" s="240"/>
      <c r="H365" s="240"/>
      <c r="I365" s="240"/>
      <c r="J365" s="240"/>
      <c r="K365" s="240"/>
    </row>
    <row r="366" spans="1:11" ht="15.75" customHeight="1">
      <c r="A366" s="240"/>
      <c r="B366" s="240"/>
      <c r="C366" s="240"/>
      <c r="D366" s="240"/>
      <c r="E366" s="240"/>
      <c r="F366" s="240"/>
      <c r="G366" s="240"/>
      <c r="H366" s="240"/>
      <c r="I366" s="240"/>
      <c r="J366" s="240"/>
      <c r="K366" s="240"/>
    </row>
    <row r="367" spans="1:11" ht="15.75" customHeight="1">
      <c r="A367" s="240"/>
      <c r="B367" s="240"/>
      <c r="C367" s="240"/>
      <c r="D367" s="240"/>
      <c r="E367" s="240"/>
      <c r="F367" s="240"/>
      <c r="G367" s="240"/>
      <c r="H367" s="240"/>
      <c r="I367" s="240"/>
      <c r="J367" s="240"/>
      <c r="K367" s="240"/>
    </row>
    <row r="368" spans="1:11" ht="15.75" customHeight="1">
      <c r="A368" s="240"/>
      <c r="B368" s="240"/>
      <c r="C368" s="240"/>
      <c r="D368" s="240"/>
      <c r="E368" s="240"/>
      <c r="F368" s="240"/>
      <c r="G368" s="240"/>
      <c r="H368" s="240"/>
      <c r="I368" s="240"/>
      <c r="J368" s="240"/>
      <c r="K368" s="240"/>
    </row>
    <row r="369" spans="1:11" ht="15.75" customHeight="1">
      <c r="A369" s="240"/>
      <c r="B369" s="240"/>
      <c r="C369" s="240"/>
      <c r="D369" s="240"/>
      <c r="E369" s="240"/>
      <c r="F369" s="240"/>
      <c r="G369" s="240"/>
      <c r="H369" s="240"/>
      <c r="I369" s="240"/>
      <c r="J369" s="240"/>
      <c r="K369" s="240"/>
    </row>
    <row r="370" spans="1:11" ht="15.75" customHeight="1">
      <c r="A370" s="240"/>
      <c r="B370" s="240"/>
      <c r="C370" s="240"/>
      <c r="D370" s="240"/>
      <c r="E370" s="240"/>
      <c r="F370" s="240"/>
      <c r="G370" s="240"/>
      <c r="H370" s="240"/>
      <c r="I370" s="240"/>
      <c r="J370" s="240"/>
      <c r="K370" s="240"/>
    </row>
    <row r="371" spans="1:11" ht="15.75" customHeight="1">
      <c r="A371" s="240"/>
      <c r="B371" s="240"/>
      <c r="C371" s="240"/>
      <c r="D371" s="240"/>
      <c r="E371" s="240"/>
      <c r="F371" s="240"/>
      <c r="G371" s="240"/>
      <c r="H371" s="240"/>
      <c r="I371" s="240"/>
      <c r="J371" s="240"/>
      <c r="K371" s="240"/>
    </row>
    <row r="372" spans="1:11" ht="15.75" customHeight="1">
      <c r="A372" s="240"/>
      <c r="B372" s="240"/>
      <c r="C372" s="240"/>
      <c r="D372" s="240"/>
      <c r="E372" s="240"/>
      <c r="F372" s="240"/>
      <c r="G372" s="240"/>
      <c r="H372" s="240"/>
      <c r="I372" s="240"/>
      <c r="J372" s="240"/>
      <c r="K372" s="240"/>
    </row>
    <row r="373" spans="1:11" ht="15.75" customHeight="1">
      <c r="A373" s="240"/>
      <c r="B373" s="240"/>
      <c r="C373" s="240"/>
      <c r="D373" s="240"/>
      <c r="E373" s="240"/>
      <c r="F373" s="240"/>
      <c r="G373" s="240"/>
      <c r="H373" s="240"/>
      <c r="I373" s="240"/>
      <c r="J373" s="240"/>
      <c r="K373" s="240"/>
    </row>
    <row r="374" spans="1:11" ht="15.75" customHeight="1">
      <c r="A374" s="240"/>
      <c r="B374" s="240"/>
      <c r="C374" s="240"/>
      <c r="D374" s="240"/>
      <c r="E374" s="240"/>
      <c r="F374" s="240"/>
      <c r="G374" s="240"/>
      <c r="H374" s="240"/>
      <c r="I374" s="240"/>
      <c r="J374" s="240"/>
      <c r="K374" s="240"/>
    </row>
    <row r="375" spans="1:11" ht="15.75" customHeight="1">
      <c r="A375" s="240"/>
      <c r="B375" s="240"/>
      <c r="C375" s="240"/>
      <c r="D375" s="240"/>
      <c r="E375" s="240"/>
      <c r="F375" s="240"/>
      <c r="G375" s="240"/>
      <c r="H375" s="240"/>
      <c r="I375" s="240"/>
      <c r="J375" s="240"/>
      <c r="K375" s="240"/>
    </row>
    <row r="376" spans="1:11" ht="15.75" customHeight="1">
      <c r="A376" s="240"/>
      <c r="B376" s="240"/>
      <c r="C376" s="240"/>
      <c r="D376" s="240"/>
      <c r="E376" s="240"/>
      <c r="F376" s="240"/>
      <c r="G376" s="240"/>
      <c r="H376" s="240"/>
      <c r="I376" s="240"/>
      <c r="J376" s="240"/>
      <c r="K376" s="240"/>
    </row>
    <row r="377" spans="1:11" ht="15.75" customHeight="1">
      <c r="A377" s="240"/>
      <c r="B377" s="240"/>
      <c r="C377" s="240"/>
      <c r="D377" s="240"/>
      <c r="E377" s="240"/>
      <c r="F377" s="240"/>
      <c r="G377" s="240"/>
      <c r="H377" s="240"/>
      <c r="I377" s="240"/>
      <c r="J377" s="240"/>
      <c r="K377" s="240"/>
    </row>
    <row r="378" spans="1:11" ht="15.75" customHeight="1">
      <c r="A378" s="240"/>
      <c r="B378" s="240"/>
      <c r="C378" s="240"/>
      <c r="D378" s="240"/>
      <c r="E378" s="240"/>
      <c r="F378" s="240"/>
      <c r="G378" s="240"/>
      <c r="H378" s="240"/>
      <c r="I378" s="240"/>
      <c r="J378" s="240"/>
      <c r="K378" s="240"/>
    </row>
    <row r="379" spans="1:11" ht="15.75" customHeight="1">
      <c r="A379" s="240"/>
      <c r="B379" s="240"/>
      <c r="C379" s="240"/>
      <c r="D379" s="240"/>
      <c r="E379" s="240"/>
      <c r="F379" s="240"/>
      <c r="G379" s="240"/>
      <c r="H379" s="240"/>
      <c r="I379" s="240"/>
      <c r="J379" s="240"/>
      <c r="K379" s="240"/>
    </row>
    <row r="380" spans="1:11" ht="15.75" customHeight="1">
      <c r="A380" s="240"/>
      <c r="B380" s="240"/>
      <c r="C380" s="240"/>
      <c r="D380" s="240"/>
      <c r="E380" s="240"/>
      <c r="F380" s="240"/>
      <c r="G380" s="240"/>
      <c r="H380" s="240"/>
      <c r="I380" s="240"/>
      <c r="J380" s="240"/>
      <c r="K380" s="240"/>
    </row>
    <row r="381" spans="1:11" ht="15.75" customHeight="1">
      <c r="A381" s="240"/>
      <c r="B381" s="240"/>
      <c r="C381" s="240"/>
      <c r="D381" s="240"/>
      <c r="E381" s="240"/>
      <c r="F381" s="240"/>
      <c r="G381" s="240"/>
      <c r="H381" s="240"/>
      <c r="I381" s="240"/>
      <c r="J381" s="240"/>
      <c r="K381" s="240"/>
    </row>
    <row r="382" spans="1:11" ht="15.75" customHeight="1">
      <c r="A382" s="240"/>
      <c r="B382" s="240"/>
      <c r="C382" s="240"/>
      <c r="D382" s="240"/>
      <c r="E382" s="240"/>
      <c r="F382" s="240"/>
      <c r="G382" s="240"/>
      <c r="H382" s="240"/>
      <c r="I382" s="240"/>
      <c r="J382" s="240"/>
      <c r="K382" s="240"/>
    </row>
    <row r="383" spans="1:11" ht="15.75" customHeight="1">
      <c r="A383" s="240"/>
      <c r="B383" s="240"/>
      <c r="C383" s="240"/>
      <c r="D383" s="240"/>
      <c r="E383" s="240"/>
      <c r="F383" s="240"/>
      <c r="G383" s="240"/>
      <c r="H383" s="240"/>
      <c r="I383" s="240"/>
      <c r="J383" s="240"/>
      <c r="K383" s="240"/>
    </row>
    <row r="384" spans="1:11" ht="15.75" customHeight="1">
      <c r="A384" s="240"/>
      <c r="B384" s="240"/>
      <c r="C384" s="240"/>
      <c r="D384" s="240"/>
      <c r="E384" s="240"/>
      <c r="F384" s="240"/>
      <c r="G384" s="240"/>
      <c r="H384" s="240"/>
      <c r="I384" s="240"/>
      <c r="J384" s="240"/>
      <c r="K384" s="240"/>
    </row>
    <row r="385" spans="1:11" ht="15.75" customHeight="1">
      <c r="A385" s="240"/>
      <c r="B385" s="240"/>
      <c r="C385" s="240"/>
      <c r="D385" s="240"/>
      <c r="E385" s="240"/>
      <c r="F385" s="240"/>
      <c r="G385" s="240"/>
      <c r="H385" s="240"/>
      <c r="I385" s="240"/>
      <c r="J385" s="240"/>
      <c r="K385" s="240"/>
    </row>
    <row r="386" spans="1:11" ht="15.75" customHeight="1">
      <c r="A386" s="240"/>
      <c r="B386" s="240"/>
      <c r="C386" s="240"/>
      <c r="D386" s="240"/>
      <c r="E386" s="240"/>
      <c r="F386" s="240"/>
      <c r="G386" s="240"/>
      <c r="H386" s="240"/>
      <c r="I386" s="240"/>
      <c r="J386" s="240"/>
      <c r="K386" s="240"/>
    </row>
    <row r="387" spans="1:11" ht="15.75" customHeight="1">
      <c r="A387" s="240"/>
      <c r="B387" s="240"/>
      <c r="C387" s="240"/>
      <c r="D387" s="240"/>
      <c r="E387" s="240"/>
      <c r="F387" s="240"/>
      <c r="G387" s="240"/>
      <c r="H387" s="240"/>
      <c r="I387" s="240"/>
      <c r="J387" s="240"/>
      <c r="K387" s="240"/>
    </row>
    <row r="388" spans="1:11" ht="15.75" customHeight="1">
      <c r="A388" s="240"/>
      <c r="B388" s="240"/>
      <c r="C388" s="240"/>
      <c r="D388" s="240"/>
      <c r="E388" s="240"/>
      <c r="F388" s="240"/>
      <c r="G388" s="240"/>
      <c r="H388" s="240"/>
      <c r="I388" s="240"/>
      <c r="J388" s="240"/>
      <c r="K388" s="240"/>
    </row>
    <row r="389" spans="1:11" ht="15.75" customHeight="1">
      <c r="A389" s="240"/>
      <c r="B389" s="240"/>
      <c r="C389" s="240"/>
      <c r="D389" s="240"/>
      <c r="E389" s="240"/>
      <c r="F389" s="240"/>
      <c r="G389" s="240"/>
      <c r="H389" s="240"/>
      <c r="I389" s="240"/>
      <c r="J389" s="240"/>
      <c r="K389" s="240"/>
    </row>
    <row r="390" spans="1:11" ht="15.75" customHeight="1">
      <c r="A390" s="240"/>
      <c r="B390" s="240"/>
      <c r="C390" s="240"/>
      <c r="D390" s="240"/>
      <c r="E390" s="240"/>
      <c r="F390" s="240"/>
      <c r="G390" s="240"/>
      <c r="H390" s="240"/>
      <c r="I390" s="240"/>
      <c r="J390" s="240"/>
      <c r="K390" s="240"/>
    </row>
    <row r="391" spans="1:11" ht="15.75" customHeight="1">
      <c r="A391" s="240"/>
      <c r="B391" s="240"/>
      <c r="C391" s="240"/>
      <c r="D391" s="240"/>
      <c r="E391" s="240"/>
      <c r="F391" s="240"/>
      <c r="G391" s="240"/>
      <c r="H391" s="240"/>
      <c r="I391" s="240"/>
      <c r="J391" s="240"/>
      <c r="K391" s="240"/>
    </row>
    <row r="392" spans="1:11" ht="15.75" customHeight="1">
      <c r="A392" s="240"/>
      <c r="B392" s="240"/>
      <c r="C392" s="240"/>
      <c r="D392" s="240"/>
      <c r="E392" s="240"/>
      <c r="F392" s="240"/>
      <c r="G392" s="240"/>
      <c r="H392" s="240"/>
      <c r="I392" s="240"/>
      <c r="J392" s="240"/>
      <c r="K392" s="240"/>
    </row>
    <row r="393" spans="1:11" ht="15.75" customHeight="1">
      <c r="A393" s="240"/>
      <c r="B393" s="240"/>
      <c r="C393" s="240"/>
      <c r="D393" s="240"/>
      <c r="E393" s="240"/>
      <c r="F393" s="240"/>
      <c r="G393" s="240"/>
      <c r="H393" s="240"/>
      <c r="I393" s="240"/>
      <c r="J393" s="240"/>
      <c r="K393" s="240"/>
    </row>
    <row r="394" spans="1:11" ht="15.75" customHeight="1">
      <c r="A394" s="240"/>
      <c r="B394" s="240"/>
      <c r="C394" s="240"/>
      <c r="D394" s="240"/>
      <c r="E394" s="240"/>
      <c r="F394" s="240"/>
      <c r="G394" s="240"/>
      <c r="H394" s="240"/>
      <c r="I394" s="240"/>
      <c r="J394" s="240"/>
      <c r="K394" s="240"/>
    </row>
    <row r="395" spans="1:11" ht="15.75" customHeight="1">
      <c r="A395" s="240"/>
      <c r="B395" s="240"/>
      <c r="C395" s="240"/>
      <c r="D395" s="240"/>
      <c r="E395" s="240"/>
      <c r="F395" s="240"/>
      <c r="G395" s="240"/>
      <c r="H395" s="240"/>
      <c r="I395" s="240"/>
      <c r="J395" s="240"/>
      <c r="K395" s="240"/>
    </row>
    <row r="396" spans="1:11" ht="15.75" customHeight="1">
      <c r="A396" s="240"/>
      <c r="B396" s="240"/>
      <c r="C396" s="240"/>
      <c r="D396" s="240"/>
      <c r="E396" s="240"/>
      <c r="F396" s="240"/>
      <c r="G396" s="240"/>
      <c r="H396" s="240"/>
      <c r="I396" s="240"/>
      <c r="J396" s="240"/>
      <c r="K396" s="240"/>
    </row>
    <row r="397" spans="1:11" ht="15.75" customHeight="1">
      <c r="A397" s="240"/>
      <c r="B397" s="240"/>
      <c r="C397" s="240"/>
      <c r="D397" s="240"/>
      <c r="E397" s="240"/>
      <c r="F397" s="240"/>
      <c r="G397" s="240"/>
      <c r="H397" s="240"/>
      <c r="I397" s="240"/>
      <c r="J397" s="240"/>
      <c r="K397" s="240"/>
    </row>
    <row r="398" spans="1:11" ht="15.75" customHeight="1">
      <c r="A398" s="240"/>
      <c r="B398" s="240"/>
      <c r="C398" s="240"/>
      <c r="D398" s="240"/>
      <c r="E398" s="240"/>
      <c r="F398" s="240"/>
      <c r="G398" s="240"/>
      <c r="H398" s="240"/>
      <c r="I398" s="240"/>
      <c r="J398" s="240"/>
      <c r="K398" s="240"/>
    </row>
    <row r="399" spans="1:11" ht="15.75" customHeight="1">
      <c r="A399" s="240"/>
      <c r="B399" s="240"/>
      <c r="C399" s="240"/>
      <c r="D399" s="240"/>
      <c r="E399" s="240"/>
      <c r="F399" s="240"/>
      <c r="G399" s="240"/>
      <c r="H399" s="240"/>
      <c r="I399" s="240"/>
      <c r="J399" s="240"/>
      <c r="K399" s="240"/>
    </row>
    <row r="400" spans="1:11" ht="15.75" customHeight="1">
      <c r="A400" s="240"/>
      <c r="B400" s="240"/>
      <c r="C400" s="240"/>
      <c r="D400" s="240"/>
      <c r="E400" s="240"/>
      <c r="F400" s="240"/>
      <c r="G400" s="240"/>
      <c r="H400" s="240"/>
      <c r="I400" s="240"/>
      <c r="J400" s="240"/>
      <c r="K400" s="240"/>
    </row>
    <row r="401" spans="1:11" ht="15.75" customHeight="1">
      <c r="A401" s="240"/>
      <c r="B401" s="240"/>
      <c r="C401" s="240"/>
      <c r="D401" s="240"/>
      <c r="E401" s="240"/>
      <c r="F401" s="240"/>
      <c r="G401" s="240"/>
      <c r="H401" s="240"/>
      <c r="I401" s="240"/>
      <c r="J401" s="240"/>
      <c r="K401" s="240"/>
    </row>
    <row r="402" spans="1:11" ht="15.75" customHeight="1">
      <c r="A402" s="240"/>
      <c r="B402" s="240"/>
      <c r="C402" s="240"/>
      <c r="D402" s="240"/>
      <c r="E402" s="240"/>
      <c r="F402" s="240"/>
      <c r="G402" s="240"/>
      <c r="H402" s="240"/>
      <c r="I402" s="240"/>
      <c r="J402" s="240"/>
      <c r="K402" s="240"/>
    </row>
    <row r="403" spans="1:11" ht="15.75" customHeight="1">
      <c r="A403" s="240"/>
      <c r="B403" s="240"/>
      <c r="C403" s="240"/>
      <c r="D403" s="240"/>
      <c r="E403" s="240"/>
      <c r="F403" s="240"/>
      <c r="G403" s="240"/>
      <c r="H403" s="240"/>
      <c r="I403" s="240"/>
      <c r="J403" s="240"/>
      <c r="K403" s="240"/>
    </row>
    <row r="404" spans="1:11" ht="15.75" customHeight="1">
      <c r="A404" s="240"/>
      <c r="B404" s="240"/>
      <c r="C404" s="240"/>
      <c r="D404" s="240"/>
      <c r="E404" s="240"/>
      <c r="F404" s="240"/>
      <c r="G404" s="240"/>
      <c r="H404" s="240"/>
      <c r="I404" s="240"/>
      <c r="J404" s="240"/>
      <c r="K404" s="240"/>
    </row>
    <row r="405" spans="1:11" ht="15.75" customHeight="1">
      <c r="A405" s="240"/>
      <c r="B405" s="240"/>
      <c r="C405" s="240"/>
      <c r="D405" s="240"/>
      <c r="E405" s="240"/>
      <c r="F405" s="240"/>
      <c r="G405" s="240"/>
      <c r="H405" s="240"/>
      <c r="I405" s="240"/>
      <c r="J405" s="240"/>
      <c r="K405" s="240"/>
    </row>
    <row r="406" spans="1:11" ht="15.75" customHeight="1">
      <c r="A406" s="240"/>
      <c r="B406" s="240"/>
      <c r="C406" s="240"/>
      <c r="D406" s="240"/>
      <c r="E406" s="240"/>
      <c r="F406" s="240"/>
      <c r="G406" s="240"/>
      <c r="H406" s="240"/>
      <c r="I406" s="240"/>
      <c r="J406" s="240"/>
      <c r="K406" s="240"/>
    </row>
    <row r="407" spans="1:11" ht="15.75" customHeight="1">
      <c r="A407" s="240"/>
      <c r="B407" s="240"/>
      <c r="C407" s="240"/>
      <c r="D407" s="240"/>
      <c r="E407" s="240"/>
      <c r="F407" s="240"/>
      <c r="G407" s="240"/>
      <c r="H407" s="240"/>
      <c r="I407" s="240"/>
      <c r="J407" s="240"/>
      <c r="K407" s="240"/>
    </row>
    <row r="408" spans="1:11" ht="15.75" customHeight="1">
      <c r="A408" s="240"/>
      <c r="B408" s="240"/>
      <c r="C408" s="240"/>
      <c r="D408" s="240"/>
      <c r="E408" s="240"/>
      <c r="F408" s="240"/>
      <c r="G408" s="240"/>
      <c r="H408" s="240"/>
      <c r="I408" s="240"/>
      <c r="J408" s="240"/>
      <c r="K408" s="240"/>
    </row>
    <row r="409" spans="1:11" ht="15.75" customHeight="1">
      <c r="A409" s="240"/>
      <c r="B409" s="240"/>
      <c r="C409" s="240"/>
      <c r="D409" s="240"/>
      <c r="E409" s="240"/>
      <c r="F409" s="240"/>
      <c r="G409" s="240"/>
      <c r="H409" s="240"/>
      <c r="I409" s="240"/>
      <c r="J409" s="240"/>
      <c r="K409" s="240"/>
    </row>
    <row r="410" spans="1:11" ht="15.75" customHeight="1">
      <c r="A410" s="240"/>
      <c r="B410" s="240"/>
      <c r="C410" s="240"/>
      <c r="D410" s="240"/>
      <c r="E410" s="240"/>
      <c r="F410" s="240"/>
      <c r="G410" s="240"/>
      <c r="H410" s="240"/>
      <c r="I410" s="240"/>
      <c r="J410" s="240"/>
      <c r="K410" s="240"/>
    </row>
    <row r="411" spans="1:11" ht="15.75" customHeight="1">
      <c r="A411" s="240"/>
      <c r="B411" s="240"/>
      <c r="C411" s="240"/>
      <c r="D411" s="240"/>
      <c r="E411" s="240"/>
      <c r="F411" s="240"/>
      <c r="G411" s="240"/>
      <c r="H411" s="240"/>
      <c r="I411" s="240"/>
      <c r="J411" s="240"/>
      <c r="K411" s="240"/>
    </row>
    <row r="412" spans="1:11" ht="15.75" customHeight="1">
      <c r="A412" s="240"/>
      <c r="B412" s="240"/>
      <c r="C412" s="240"/>
      <c r="D412" s="240"/>
      <c r="E412" s="240"/>
      <c r="F412" s="240"/>
      <c r="G412" s="240"/>
      <c r="H412" s="240"/>
      <c r="I412" s="240"/>
      <c r="J412" s="240"/>
      <c r="K412" s="240"/>
    </row>
    <row r="413" spans="1:11" ht="15.75" customHeight="1">
      <c r="A413" s="240"/>
      <c r="B413" s="240"/>
      <c r="C413" s="240"/>
      <c r="D413" s="240"/>
      <c r="E413" s="240"/>
      <c r="F413" s="240"/>
      <c r="G413" s="240"/>
      <c r="H413" s="240"/>
      <c r="I413" s="240"/>
      <c r="J413" s="240"/>
      <c r="K413" s="240"/>
    </row>
    <row r="414" spans="1:11" ht="15.75" customHeight="1">
      <c r="A414" s="240"/>
      <c r="B414" s="240"/>
      <c r="C414" s="240"/>
      <c r="D414" s="240"/>
      <c r="E414" s="240"/>
      <c r="F414" s="240"/>
      <c r="G414" s="240"/>
      <c r="H414" s="240"/>
      <c r="I414" s="240"/>
      <c r="J414" s="240"/>
      <c r="K414" s="240"/>
    </row>
    <row r="415" spans="1:11" ht="15.75" customHeight="1">
      <c r="A415" s="240"/>
      <c r="B415" s="240"/>
      <c r="C415" s="240"/>
      <c r="D415" s="240"/>
      <c r="E415" s="240"/>
      <c r="F415" s="240"/>
      <c r="G415" s="240"/>
      <c r="H415" s="240"/>
      <c r="I415" s="240"/>
      <c r="J415" s="240"/>
      <c r="K415" s="240"/>
    </row>
    <row r="416" spans="1:11" ht="15.75" customHeight="1">
      <c r="A416" s="240"/>
      <c r="B416" s="240"/>
      <c r="C416" s="240"/>
      <c r="D416" s="240"/>
      <c r="E416" s="240"/>
      <c r="F416" s="240"/>
      <c r="G416" s="240"/>
      <c r="H416" s="240"/>
      <c r="I416" s="240"/>
      <c r="J416" s="240"/>
      <c r="K416" s="240"/>
    </row>
    <row r="417" spans="1:11" ht="15.75" customHeight="1">
      <c r="A417" s="240"/>
      <c r="B417" s="240"/>
      <c r="C417" s="240"/>
      <c r="D417" s="240"/>
      <c r="E417" s="240"/>
      <c r="F417" s="240"/>
      <c r="G417" s="240"/>
      <c r="H417" s="240"/>
      <c r="I417" s="240"/>
      <c r="J417" s="240"/>
      <c r="K417" s="240"/>
    </row>
    <row r="418" spans="1:11" ht="15.75" customHeight="1">
      <c r="A418" s="240"/>
      <c r="B418" s="240"/>
      <c r="C418" s="240"/>
      <c r="D418" s="240"/>
      <c r="E418" s="240"/>
      <c r="F418" s="240"/>
      <c r="G418" s="240"/>
      <c r="H418" s="240"/>
      <c r="I418" s="240"/>
      <c r="J418" s="240"/>
      <c r="K418" s="240"/>
    </row>
    <row r="419" spans="1:11" ht="15.75" customHeight="1">
      <c r="A419" s="240"/>
      <c r="B419" s="240"/>
      <c r="C419" s="240"/>
      <c r="D419" s="240"/>
      <c r="E419" s="240"/>
      <c r="F419" s="240"/>
      <c r="G419" s="240"/>
      <c r="H419" s="240"/>
      <c r="I419" s="240"/>
      <c r="J419" s="240"/>
      <c r="K419" s="240"/>
    </row>
    <row r="420" spans="1:11" ht="15.75" customHeight="1">
      <c r="A420" s="240"/>
      <c r="B420" s="240"/>
      <c r="C420" s="240"/>
      <c r="D420" s="240"/>
      <c r="E420" s="240"/>
      <c r="F420" s="240"/>
      <c r="G420" s="240"/>
      <c r="H420" s="240"/>
      <c r="I420" s="240"/>
      <c r="J420" s="240"/>
      <c r="K420" s="240"/>
    </row>
    <row r="421" spans="1:11" ht="15.75" customHeight="1">
      <c r="A421" s="240"/>
      <c r="B421" s="240"/>
      <c r="C421" s="240"/>
      <c r="D421" s="240"/>
      <c r="E421" s="240"/>
      <c r="F421" s="240"/>
      <c r="G421" s="240"/>
      <c r="H421" s="240"/>
      <c r="I421" s="240"/>
      <c r="J421" s="240"/>
      <c r="K421" s="240"/>
    </row>
    <row r="422" spans="1:11" ht="15.75" customHeight="1">
      <c r="A422" s="240"/>
      <c r="B422" s="240"/>
      <c r="C422" s="240"/>
      <c r="D422" s="240"/>
      <c r="E422" s="240"/>
      <c r="F422" s="240"/>
      <c r="G422" s="240"/>
      <c r="H422" s="240"/>
      <c r="I422" s="240"/>
      <c r="J422" s="240"/>
      <c r="K422" s="240"/>
    </row>
    <row r="423" spans="1:11" ht="15.75" customHeight="1">
      <c r="A423" s="240"/>
      <c r="B423" s="240"/>
      <c r="C423" s="240"/>
      <c r="D423" s="240"/>
      <c r="E423" s="240"/>
      <c r="F423" s="240"/>
      <c r="G423" s="240"/>
      <c r="H423" s="240"/>
      <c r="I423" s="240"/>
      <c r="J423" s="240"/>
      <c r="K423" s="240"/>
    </row>
    <row r="424" spans="1:11" ht="15.75" customHeight="1">
      <c r="A424" s="240"/>
      <c r="B424" s="240"/>
      <c r="C424" s="240"/>
      <c r="D424" s="240"/>
      <c r="E424" s="240"/>
      <c r="F424" s="240"/>
      <c r="G424" s="240"/>
      <c r="H424" s="240"/>
      <c r="I424" s="240"/>
      <c r="J424" s="240"/>
      <c r="K424" s="240"/>
    </row>
    <row r="425" spans="1:11" ht="15.75" customHeight="1">
      <c r="A425" s="240"/>
      <c r="B425" s="240"/>
      <c r="C425" s="240"/>
      <c r="D425" s="240"/>
      <c r="E425" s="240"/>
      <c r="F425" s="240"/>
      <c r="G425" s="240"/>
      <c r="H425" s="240"/>
      <c r="I425" s="240"/>
      <c r="J425" s="240"/>
      <c r="K425" s="240"/>
    </row>
    <row r="426" spans="1:11" ht="15.75" customHeight="1">
      <c r="A426" s="240"/>
      <c r="B426" s="240"/>
      <c r="C426" s="240"/>
      <c r="D426" s="240"/>
      <c r="E426" s="240"/>
      <c r="F426" s="240"/>
      <c r="G426" s="240"/>
      <c r="H426" s="240"/>
      <c r="I426" s="240"/>
      <c r="J426" s="240"/>
      <c r="K426" s="240"/>
    </row>
    <row r="427" spans="1:11" ht="15.75" customHeight="1">
      <c r="A427" s="240"/>
      <c r="B427" s="240"/>
      <c r="C427" s="240"/>
      <c r="D427" s="240"/>
      <c r="E427" s="240"/>
      <c r="F427" s="240"/>
      <c r="G427" s="240"/>
      <c r="H427" s="240"/>
      <c r="I427" s="240"/>
      <c r="J427" s="240"/>
      <c r="K427" s="240"/>
    </row>
    <row r="428" spans="1:11" ht="15.75" customHeight="1">
      <c r="A428" s="240"/>
      <c r="B428" s="240"/>
      <c r="C428" s="240"/>
      <c r="D428" s="240"/>
      <c r="E428" s="240"/>
      <c r="F428" s="240"/>
      <c r="G428" s="240"/>
      <c r="H428" s="240"/>
      <c r="I428" s="240"/>
      <c r="J428" s="240"/>
      <c r="K428" s="240"/>
    </row>
    <row r="429" spans="1:11" ht="15.75" customHeight="1">
      <c r="A429" s="240"/>
      <c r="B429" s="240"/>
      <c r="C429" s="240"/>
      <c r="D429" s="240"/>
      <c r="E429" s="240"/>
      <c r="F429" s="240"/>
      <c r="G429" s="240"/>
      <c r="H429" s="240"/>
      <c r="I429" s="240"/>
      <c r="J429" s="240"/>
      <c r="K429" s="240"/>
    </row>
    <row r="430" spans="1:11" ht="15.75" customHeight="1">
      <c r="A430" s="240"/>
      <c r="B430" s="240"/>
      <c r="C430" s="240"/>
      <c r="D430" s="240"/>
      <c r="E430" s="240"/>
      <c r="F430" s="240"/>
      <c r="G430" s="240"/>
      <c r="H430" s="240"/>
      <c r="I430" s="240"/>
      <c r="J430" s="240"/>
      <c r="K430" s="240"/>
    </row>
    <row r="431" spans="1:11" ht="15.75" customHeight="1">
      <c r="A431" s="240"/>
      <c r="B431" s="240"/>
      <c r="C431" s="240"/>
      <c r="D431" s="240"/>
      <c r="E431" s="240"/>
      <c r="F431" s="240"/>
      <c r="G431" s="240"/>
      <c r="H431" s="240"/>
      <c r="I431" s="240"/>
      <c r="J431" s="240"/>
      <c r="K431" s="240"/>
    </row>
    <row r="432" spans="1:11" ht="15.75" customHeight="1">
      <c r="A432" s="240"/>
      <c r="B432" s="240"/>
      <c r="C432" s="240"/>
      <c r="D432" s="240"/>
      <c r="E432" s="240"/>
      <c r="F432" s="240"/>
      <c r="G432" s="240"/>
      <c r="H432" s="240"/>
      <c r="I432" s="240"/>
      <c r="J432" s="240"/>
      <c r="K432" s="240"/>
    </row>
    <row r="433" spans="1:11" ht="15.75" customHeight="1">
      <c r="A433" s="240"/>
      <c r="B433" s="240"/>
      <c r="C433" s="240"/>
      <c r="D433" s="240"/>
      <c r="E433" s="240"/>
      <c r="F433" s="240"/>
      <c r="G433" s="240"/>
      <c r="H433" s="240"/>
      <c r="I433" s="240"/>
      <c r="J433" s="240"/>
      <c r="K433" s="240"/>
    </row>
    <row r="434" spans="1:11" ht="15.75" customHeight="1">
      <c r="A434" s="240"/>
      <c r="B434" s="240"/>
      <c r="C434" s="240"/>
      <c r="D434" s="240"/>
      <c r="E434" s="240"/>
      <c r="F434" s="240"/>
      <c r="G434" s="240"/>
      <c r="H434" s="240"/>
      <c r="I434" s="240"/>
      <c r="J434" s="240"/>
      <c r="K434" s="240"/>
    </row>
    <row r="435" spans="1:11" ht="15.75" customHeight="1">
      <c r="A435" s="240"/>
      <c r="B435" s="240"/>
      <c r="C435" s="240"/>
      <c r="D435" s="240"/>
      <c r="E435" s="240"/>
      <c r="F435" s="240"/>
      <c r="G435" s="240"/>
      <c r="H435" s="240"/>
      <c r="I435" s="240"/>
      <c r="J435" s="240"/>
      <c r="K435" s="240"/>
    </row>
    <row r="436" spans="1:11" ht="15.75" customHeight="1">
      <c r="A436" s="240"/>
      <c r="B436" s="240"/>
      <c r="C436" s="240"/>
      <c r="D436" s="240"/>
      <c r="E436" s="240"/>
      <c r="F436" s="240"/>
      <c r="G436" s="240"/>
      <c r="H436" s="240"/>
      <c r="I436" s="240"/>
      <c r="J436" s="240"/>
      <c r="K436" s="240"/>
    </row>
    <row r="437" spans="1:11" ht="15.75" customHeight="1">
      <c r="A437" s="240"/>
      <c r="B437" s="240"/>
      <c r="C437" s="240"/>
      <c r="D437" s="240"/>
      <c r="E437" s="240"/>
      <c r="F437" s="240"/>
      <c r="G437" s="240"/>
      <c r="H437" s="240"/>
      <c r="I437" s="240"/>
      <c r="J437" s="240"/>
      <c r="K437" s="240"/>
    </row>
    <row r="438" spans="1:11" ht="15.75" customHeight="1">
      <c r="A438" s="240"/>
      <c r="B438" s="240"/>
      <c r="C438" s="240"/>
      <c r="D438" s="240"/>
      <c r="E438" s="240"/>
      <c r="F438" s="240"/>
      <c r="G438" s="240"/>
      <c r="H438" s="240"/>
      <c r="I438" s="240"/>
      <c r="J438" s="240"/>
      <c r="K438" s="240"/>
    </row>
    <row r="439" spans="1:11" ht="15.75" customHeight="1">
      <c r="A439" s="240"/>
      <c r="B439" s="240"/>
      <c r="C439" s="240"/>
      <c r="D439" s="240"/>
      <c r="E439" s="240"/>
      <c r="F439" s="240"/>
      <c r="G439" s="240"/>
      <c r="H439" s="240"/>
      <c r="I439" s="240"/>
      <c r="J439" s="240"/>
      <c r="K439" s="240"/>
    </row>
    <row r="440" spans="1:11" ht="15.75" customHeight="1">
      <c r="A440" s="240"/>
      <c r="B440" s="240"/>
      <c r="C440" s="240"/>
      <c r="D440" s="240"/>
      <c r="E440" s="240"/>
      <c r="F440" s="240"/>
      <c r="G440" s="240"/>
      <c r="H440" s="240"/>
      <c r="I440" s="240"/>
      <c r="J440" s="240"/>
      <c r="K440" s="240"/>
    </row>
    <row r="441" spans="1:11" ht="15.75" customHeight="1">
      <c r="A441" s="240"/>
      <c r="B441" s="240"/>
      <c r="C441" s="240"/>
      <c r="D441" s="240"/>
      <c r="E441" s="240"/>
      <c r="F441" s="240"/>
      <c r="G441" s="240"/>
      <c r="H441" s="240"/>
      <c r="I441" s="240"/>
      <c r="J441" s="240"/>
      <c r="K441" s="240"/>
    </row>
    <row r="442" spans="1:11" ht="15.75" customHeight="1">
      <c r="A442" s="240"/>
      <c r="B442" s="240"/>
      <c r="C442" s="240"/>
      <c r="D442" s="240"/>
      <c r="E442" s="240"/>
      <c r="F442" s="240"/>
      <c r="G442" s="240"/>
      <c r="H442" s="240"/>
      <c r="I442" s="240"/>
      <c r="J442" s="240"/>
      <c r="K442" s="240"/>
    </row>
    <row r="443" spans="1:11" ht="15.75" customHeight="1">
      <c r="A443" s="240"/>
      <c r="B443" s="240"/>
      <c r="C443" s="240"/>
      <c r="D443" s="240"/>
      <c r="E443" s="240"/>
      <c r="F443" s="240"/>
      <c r="G443" s="240"/>
      <c r="H443" s="240"/>
      <c r="I443" s="240"/>
      <c r="J443" s="240"/>
      <c r="K443" s="240"/>
    </row>
    <row r="444" spans="1:11" ht="15.75" customHeight="1">
      <c r="A444" s="240"/>
      <c r="B444" s="240"/>
      <c r="C444" s="240"/>
      <c r="D444" s="240"/>
      <c r="E444" s="240"/>
      <c r="F444" s="240"/>
      <c r="G444" s="240"/>
      <c r="H444" s="240"/>
      <c r="I444" s="240"/>
      <c r="J444" s="240"/>
      <c r="K444" s="240"/>
    </row>
    <row r="445" spans="1:11" ht="15.75" customHeight="1">
      <c r="A445" s="240"/>
      <c r="B445" s="240"/>
      <c r="C445" s="240"/>
      <c r="D445" s="240"/>
      <c r="E445" s="240"/>
      <c r="F445" s="240"/>
      <c r="G445" s="240"/>
      <c r="H445" s="240"/>
      <c r="I445" s="240"/>
      <c r="J445" s="240"/>
      <c r="K445" s="240"/>
    </row>
    <row r="446" spans="1:11" ht="15.75" customHeight="1">
      <c r="A446" s="240"/>
      <c r="B446" s="240"/>
      <c r="C446" s="240"/>
      <c r="D446" s="240"/>
      <c r="E446" s="240"/>
      <c r="F446" s="240"/>
      <c r="G446" s="240"/>
      <c r="H446" s="240"/>
      <c r="I446" s="240"/>
      <c r="J446" s="240"/>
      <c r="K446" s="240"/>
    </row>
    <row r="447" spans="1:11" ht="15.75" customHeight="1">
      <c r="A447" s="240"/>
      <c r="B447" s="240"/>
      <c r="C447" s="240"/>
      <c r="D447" s="240"/>
      <c r="E447" s="240"/>
      <c r="F447" s="240"/>
      <c r="G447" s="240"/>
      <c r="H447" s="240"/>
      <c r="I447" s="240"/>
      <c r="J447" s="240"/>
      <c r="K447" s="240"/>
    </row>
    <row r="448" spans="1:11" ht="15.75" customHeight="1">
      <c r="A448" s="240"/>
      <c r="B448" s="240"/>
      <c r="C448" s="240"/>
      <c r="D448" s="240"/>
      <c r="E448" s="240"/>
      <c r="F448" s="240"/>
      <c r="G448" s="240"/>
      <c r="H448" s="240"/>
      <c r="I448" s="240"/>
      <c r="J448" s="240"/>
      <c r="K448" s="240"/>
    </row>
    <row r="449" spans="1:11" ht="15.75" customHeight="1">
      <c r="A449" s="240"/>
      <c r="B449" s="240"/>
      <c r="C449" s="240"/>
      <c r="D449" s="240"/>
      <c r="E449" s="240"/>
      <c r="F449" s="240"/>
      <c r="G449" s="240"/>
      <c r="H449" s="240"/>
      <c r="I449" s="240"/>
      <c r="J449" s="240"/>
      <c r="K449" s="240"/>
    </row>
    <row r="450" spans="1:11" ht="15.75" customHeight="1">
      <c r="A450" s="240"/>
      <c r="B450" s="240"/>
      <c r="C450" s="240"/>
      <c r="D450" s="240"/>
      <c r="E450" s="240"/>
      <c r="F450" s="240"/>
      <c r="G450" s="240"/>
      <c r="H450" s="240"/>
      <c r="I450" s="240"/>
      <c r="J450" s="240"/>
      <c r="K450" s="240"/>
    </row>
    <row r="451" spans="1:11" ht="15.75" customHeight="1">
      <c r="A451" s="240"/>
      <c r="B451" s="240"/>
      <c r="C451" s="240"/>
      <c r="D451" s="240"/>
      <c r="E451" s="240"/>
      <c r="F451" s="240"/>
      <c r="G451" s="240"/>
      <c r="H451" s="240"/>
      <c r="I451" s="240"/>
      <c r="J451" s="240"/>
      <c r="K451" s="240"/>
    </row>
    <row r="452" spans="1:11" ht="15.75" customHeight="1">
      <c r="A452" s="240"/>
      <c r="B452" s="240"/>
      <c r="C452" s="240"/>
      <c r="D452" s="240"/>
      <c r="E452" s="240"/>
      <c r="F452" s="240"/>
      <c r="G452" s="240"/>
      <c r="H452" s="240"/>
      <c r="I452" s="240"/>
      <c r="J452" s="240"/>
      <c r="K452" s="240"/>
    </row>
    <row r="453" spans="1:11" ht="15.75" customHeight="1">
      <c r="A453" s="240"/>
      <c r="B453" s="240"/>
      <c r="C453" s="240"/>
      <c r="D453" s="240"/>
      <c r="E453" s="240"/>
      <c r="F453" s="240"/>
      <c r="G453" s="240"/>
      <c r="H453" s="240"/>
      <c r="I453" s="240"/>
      <c r="J453" s="240"/>
      <c r="K453" s="240"/>
    </row>
    <row r="454" spans="1:11" ht="15.75" customHeight="1">
      <c r="A454" s="240"/>
      <c r="B454" s="240"/>
      <c r="C454" s="240"/>
      <c r="D454" s="240"/>
      <c r="E454" s="240"/>
      <c r="F454" s="240"/>
      <c r="G454" s="240"/>
      <c r="H454" s="240"/>
      <c r="I454" s="240"/>
      <c r="J454" s="240"/>
      <c r="K454" s="240"/>
    </row>
    <row r="455" spans="1:11" ht="15.75" customHeight="1">
      <c r="A455" s="240"/>
      <c r="B455" s="240"/>
      <c r="C455" s="240"/>
      <c r="D455" s="240"/>
      <c r="E455" s="240"/>
      <c r="F455" s="240"/>
      <c r="G455" s="240"/>
      <c r="H455" s="240"/>
      <c r="I455" s="240"/>
      <c r="J455" s="240"/>
      <c r="K455" s="240"/>
    </row>
    <row r="456" spans="1:11" ht="15.75" customHeight="1">
      <c r="A456" s="240"/>
      <c r="B456" s="240"/>
      <c r="C456" s="240"/>
      <c r="D456" s="240"/>
      <c r="E456" s="240"/>
      <c r="F456" s="240"/>
      <c r="G456" s="240"/>
      <c r="H456" s="240"/>
      <c r="I456" s="240"/>
      <c r="J456" s="240"/>
      <c r="K456" s="240"/>
    </row>
    <row r="457" spans="1:11" ht="15.75" customHeight="1">
      <c r="A457" s="240"/>
      <c r="B457" s="240"/>
      <c r="C457" s="240"/>
      <c r="D457" s="240"/>
      <c r="E457" s="240"/>
      <c r="F457" s="240"/>
      <c r="G457" s="240"/>
      <c r="H457" s="240"/>
      <c r="I457" s="240"/>
      <c r="J457" s="240"/>
      <c r="K457" s="240"/>
    </row>
    <row r="458" spans="1:11" ht="15.75" customHeight="1">
      <c r="A458" s="240"/>
      <c r="B458" s="240"/>
      <c r="C458" s="240"/>
      <c r="D458" s="240"/>
      <c r="E458" s="240"/>
      <c r="F458" s="240"/>
      <c r="G458" s="240"/>
      <c r="H458" s="240"/>
      <c r="I458" s="240"/>
      <c r="J458" s="240"/>
      <c r="K458" s="240"/>
    </row>
    <row r="459" spans="1:11" ht="15.75" customHeight="1">
      <c r="A459" s="240"/>
      <c r="B459" s="240"/>
      <c r="C459" s="240"/>
      <c r="D459" s="240"/>
      <c r="E459" s="240"/>
      <c r="F459" s="240"/>
      <c r="G459" s="240"/>
      <c r="H459" s="240"/>
      <c r="I459" s="240"/>
      <c r="J459" s="240"/>
      <c r="K459" s="240"/>
    </row>
    <row r="460" spans="1:11" ht="15.75" customHeight="1">
      <c r="A460" s="240"/>
      <c r="B460" s="240"/>
      <c r="C460" s="240"/>
      <c r="D460" s="240"/>
      <c r="E460" s="240"/>
      <c r="F460" s="240"/>
      <c r="G460" s="240"/>
      <c r="H460" s="240"/>
      <c r="I460" s="240"/>
      <c r="J460" s="240"/>
      <c r="K460" s="240"/>
    </row>
    <row r="461" spans="1:11" ht="15.75" customHeight="1">
      <c r="A461" s="240"/>
      <c r="B461" s="240"/>
      <c r="C461" s="240"/>
      <c r="D461" s="240"/>
      <c r="E461" s="240"/>
      <c r="F461" s="240"/>
      <c r="G461" s="240"/>
      <c r="H461" s="240"/>
      <c r="I461" s="240"/>
      <c r="J461" s="240"/>
      <c r="K461" s="240"/>
    </row>
    <row r="462" spans="1:11" ht="15.75" customHeight="1">
      <c r="A462" s="240"/>
      <c r="B462" s="240"/>
      <c r="C462" s="240"/>
      <c r="D462" s="240"/>
      <c r="E462" s="240"/>
      <c r="F462" s="240"/>
      <c r="G462" s="240"/>
      <c r="H462" s="240"/>
      <c r="I462" s="240"/>
      <c r="J462" s="240"/>
      <c r="K462" s="240"/>
    </row>
    <row r="463" spans="1:11" ht="15.75" customHeight="1">
      <c r="A463" s="240"/>
      <c r="B463" s="240"/>
      <c r="C463" s="240"/>
      <c r="D463" s="240"/>
      <c r="E463" s="240"/>
      <c r="F463" s="240"/>
      <c r="G463" s="240"/>
      <c r="H463" s="240"/>
      <c r="I463" s="240"/>
      <c r="J463" s="240"/>
      <c r="K463" s="240"/>
    </row>
    <row r="464" spans="1:11" ht="15.75" customHeight="1">
      <c r="A464" s="240"/>
      <c r="B464" s="240"/>
      <c r="C464" s="240"/>
      <c r="D464" s="240"/>
      <c r="E464" s="240"/>
      <c r="F464" s="240"/>
      <c r="G464" s="240"/>
      <c r="H464" s="240"/>
      <c r="I464" s="240"/>
      <c r="J464" s="240"/>
      <c r="K464" s="240"/>
    </row>
    <row r="465" spans="1:11" ht="15.75" customHeight="1">
      <c r="A465" s="240"/>
      <c r="B465" s="240"/>
      <c r="C465" s="240"/>
      <c r="D465" s="240"/>
      <c r="E465" s="240"/>
      <c r="F465" s="240"/>
      <c r="G465" s="240"/>
      <c r="H465" s="240"/>
      <c r="I465" s="240"/>
      <c r="J465" s="240"/>
      <c r="K465" s="240"/>
    </row>
    <row r="466" spans="1:11" ht="15.75" customHeight="1">
      <c r="A466" s="240"/>
      <c r="B466" s="240"/>
      <c r="C466" s="240"/>
      <c r="D466" s="240"/>
      <c r="E466" s="240"/>
      <c r="F466" s="240"/>
      <c r="G466" s="240"/>
      <c r="H466" s="240"/>
      <c r="I466" s="240"/>
      <c r="J466" s="240"/>
      <c r="K466" s="240"/>
    </row>
    <row r="467" spans="1:11" ht="15.75" customHeight="1">
      <c r="A467" s="240"/>
      <c r="B467" s="240"/>
      <c r="C467" s="240"/>
      <c r="D467" s="240"/>
      <c r="E467" s="240"/>
      <c r="F467" s="240"/>
      <c r="G467" s="240"/>
      <c r="H467" s="240"/>
      <c r="I467" s="240"/>
      <c r="J467" s="240"/>
      <c r="K467" s="240"/>
    </row>
    <row r="468" spans="1:11" ht="15.75" customHeight="1">
      <c r="A468" s="240"/>
      <c r="B468" s="240"/>
      <c r="C468" s="240"/>
      <c r="D468" s="240"/>
      <c r="E468" s="240"/>
      <c r="F468" s="240"/>
      <c r="G468" s="240"/>
      <c r="H468" s="240"/>
      <c r="I468" s="240"/>
      <c r="J468" s="240"/>
      <c r="K468" s="240"/>
    </row>
    <row r="469" spans="1:11" ht="15.75" customHeight="1">
      <c r="A469" s="240"/>
      <c r="B469" s="240"/>
      <c r="C469" s="240"/>
      <c r="D469" s="240"/>
      <c r="E469" s="240"/>
      <c r="F469" s="240"/>
      <c r="G469" s="240"/>
      <c r="H469" s="240"/>
      <c r="I469" s="240"/>
      <c r="J469" s="240"/>
      <c r="K469" s="240"/>
    </row>
    <row r="470" spans="1:11" ht="15.75" customHeight="1">
      <c r="A470" s="240"/>
      <c r="B470" s="240"/>
      <c r="C470" s="240"/>
      <c r="D470" s="240"/>
      <c r="E470" s="240"/>
      <c r="F470" s="240"/>
      <c r="G470" s="240"/>
      <c r="H470" s="240"/>
      <c r="I470" s="240"/>
      <c r="J470" s="240"/>
      <c r="K470" s="240"/>
    </row>
    <row r="471" spans="1:11" ht="15.75" customHeight="1">
      <c r="A471" s="240"/>
      <c r="B471" s="240"/>
      <c r="C471" s="240"/>
      <c r="D471" s="240"/>
      <c r="E471" s="240"/>
      <c r="F471" s="240"/>
      <c r="G471" s="240"/>
      <c r="H471" s="240"/>
      <c r="I471" s="240"/>
      <c r="J471" s="240"/>
      <c r="K471" s="240"/>
    </row>
    <row r="472" spans="1:11" ht="15.75" customHeight="1">
      <c r="A472" s="240"/>
      <c r="B472" s="240"/>
      <c r="C472" s="240"/>
      <c r="D472" s="240"/>
      <c r="E472" s="240"/>
      <c r="F472" s="240"/>
      <c r="G472" s="240"/>
      <c r="H472" s="240"/>
      <c r="I472" s="240"/>
      <c r="J472" s="240"/>
      <c r="K472" s="240"/>
    </row>
    <row r="473" spans="1:11" ht="15.75" customHeight="1">
      <c r="A473" s="240"/>
      <c r="B473" s="240"/>
      <c r="C473" s="240"/>
      <c r="D473" s="240"/>
      <c r="E473" s="240"/>
      <c r="F473" s="240"/>
      <c r="G473" s="240"/>
      <c r="H473" s="240"/>
      <c r="I473" s="240"/>
      <c r="J473" s="240"/>
      <c r="K473" s="240"/>
    </row>
    <row r="474" spans="1:11" ht="15.75" customHeight="1">
      <c r="A474" s="240"/>
      <c r="B474" s="240"/>
      <c r="C474" s="240"/>
      <c r="D474" s="240"/>
      <c r="E474" s="240"/>
      <c r="F474" s="240"/>
      <c r="G474" s="240"/>
      <c r="H474" s="240"/>
      <c r="I474" s="240"/>
      <c r="J474" s="240"/>
      <c r="K474" s="240"/>
    </row>
    <row r="475" spans="1:11" ht="15.75" customHeight="1">
      <c r="A475" s="240"/>
      <c r="B475" s="240"/>
      <c r="C475" s="240"/>
      <c r="D475" s="240"/>
      <c r="E475" s="240"/>
      <c r="F475" s="240"/>
      <c r="G475" s="240"/>
      <c r="H475" s="240"/>
      <c r="I475" s="240"/>
      <c r="J475" s="240"/>
      <c r="K475" s="240"/>
    </row>
    <row r="476" spans="1:11" ht="15.75" customHeight="1">
      <c r="A476" s="240"/>
      <c r="B476" s="240"/>
      <c r="C476" s="240"/>
      <c r="D476" s="240"/>
      <c r="E476" s="240"/>
      <c r="F476" s="240"/>
      <c r="G476" s="240"/>
      <c r="H476" s="240"/>
      <c r="I476" s="240"/>
      <c r="J476" s="240"/>
      <c r="K476" s="240"/>
    </row>
    <row r="477" spans="1:11" ht="15.75" customHeight="1">
      <c r="A477" s="240"/>
      <c r="B477" s="240"/>
      <c r="C477" s="240"/>
      <c r="D477" s="240"/>
      <c r="E477" s="240"/>
      <c r="F477" s="240"/>
      <c r="G477" s="240"/>
      <c r="H477" s="240"/>
      <c r="I477" s="240"/>
      <c r="J477" s="240"/>
      <c r="K477" s="240"/>
    </row>
    <row r="478" spans="1:11" ht="15.75" customHeight="1">
      <c r="A478" s="240"/>
      <c r="B478" s="240"/>
      <c r="C478" s="240"/>
      <c r="D478" s="240"/>
      <c r="E478" s="240"/>
      <c r="F478" s="240"/>
      <c r="G478" s="240"/>
      <c r="H478" s="240"/>
      <c r="I478" s="240"/>
      <c r="J478" s="240"/>
      <c r="K478" s="240"/>
    </row>
    <row r="479" spans="1:11" ht="15.75" customHeight="1">
      <c r="A479" s="240"/>
      <c r="B479" s="240"/>
      <c r="C479" s="240"/>
      <c r="D479" s="240"/>
      <c r="E479" s="240"/>
      <c r="F479" s="240"/>
      <c r="G479" s="240"/>
      <c r="H479" s="240"/>
      <c r="I479" s="240"/>
      <c r="J479" s="240"/>
      <c r="K479" s="240"/>
    </row>
    <row r="480" spans="1:11" ht="15.75" customHeight="1">
      <c r="A480" s="240"/>
      <c r="B480" s="240"/>
      <c r="C480" s="240"/>
      <c r="D480" s="240"/>
      <c r="E480" s="240"/>
      <c r="F480" s="240"/>
      <c r="G480" s="240"/>
      <c r="H480" s="240"/>
      <c r="I480" s="240"/>
      <c r="J480" s="240"/>
      <c r="K480" s="240"/>
    </row>
    <row r="481" spans="1:11" ht="15.75" customHeight="1">
      <c r="A481" s="240"/>
      <c r="B481" s="240"/>
      <c r="C481" s="240"/>
      <c r="D481" s="240"/>
      <c r="E481" s="240"/>
      <c r="F481" s="240"/>
      <c r="G481" s="240"/>
      <c r="H481" s="240"/>
      <c r="I481" s="240"/>
      <c r="J481" s="240"/>
      <c r="K481" s="240"/>
    </row>
    <row r="482" spans="1:11" ht="15.75" customHeight="1">
      <c r="A482" s="240"/>
      <c r="B482" s="240"/>
      <c r="C482" s="240"/>
      <c r="D482" s="240"/>
      <c r="E482" s="240"/>
      <c r="F482" s="240"/>
      <c r="G482" s="240"/>
      <c r="H482" s="240"/>
      <c r="I482" s="240"/>
      <c r="J482" s="240"/>
      <c r="K482" s="240"/>
    </row>
    <row r="483" spans="1:11" ht="15.75" customHeight="1">
      <c r="A483" s="240"/>
      <c r="B483" s="240"/>
      <c r="C483" s="240"/>
      <c r="D483" s="240"/>
      <c r="E483" s="240"/>
      <c r="F483" s="240"/>
      <c r="G483" s="240"/>
      <c r="H483" s="240"/>
      <c r="I483" s="240"/>
      <c r="J483" s="240"/>
      <c r="K483" s="240"/>
    </row>
    <row r="484" spans="1:11" ht="15.75" customHeight="1">
      <c r="A484" s="240"/>
      <c r="B484" s="240"/>
      <c r="C484" s="240"/>
      <c r="D484" s="240"/>
      <c r="E484" s="240"/>
      <c r="F484" s="240"/>
      <c r="G484" s="240"/>
      <c r="H484" s="240"/>
      <c r="I484" s="240"/>
      <c r="J484" s="240"/>
      <c r="K484" s="240"/>
    </row>
    <row r="485" spans="1:11" ht="15.75" customHeight="1">
      <c r="A485" s="240"/>
      <c r="B485" s="240"/>
      <c r="C485" s="240"/>
      <c r="D485" s="240"/>
      <c r="E485" s="240"/>
      <c r="F485" s="240"/>
      <c r="G485" s="240"/>
      <c r="H485" s="240"/>
      <c r="I485" s="240"/>
      <c r="J485" s="240"/>
      <c r="K485" s="240"/>
    </row>
    <row r="486" spans="1:11" ht="15.75" customHeight="1">
      <c r="A486" s="240"/>
      <c r="B486" s="240"/>
      <c r="C486" s="240"/>
      <c r="D486" s="240"/>
      <c r="E486" s="240"/>
      <c r="F486" s="240"/>
      <c r="G486" s="240"/>
      <c r="H486" s="240"/>
      <c r="I486" s="240"/>
      <c r="J486" s="240"/>
      <c r="K486" s="240"/>
    </row>
    <row r="487" spans="1:11" ht="15.75" customHeight="1">
      <c r="A487" s="240"/>
      <c r="B487" s="240"/>
      <c r="C487" s="240"/>
      <c r="D487" s="240"/>
      <c r="E487" s="240"/>
      <c r="F487" s="240"/>
      <c r="G487" s="240"/>
      <c r="H487" s="240"/>
      <c r="I487" s="240"/>
      <c r="J487" s="240"/>
      <c r="K487" s="240"/>
    </row>
    <row r="488" spans="1:11" ht="15.75" customHeight="1">
      <c r="A488" s="240"/>
      <c r="B488" s="240"/>
      <c r="C488" s="240"/>
      <c r="D488" s="240"/>
      <c r="E488" s="240"/>
      <c r="F488" s="240"/>
      <c r="G488" s="240"/>
      <c r="H488" s="240"/>
      <c r="I488" s="240"/>
      <c r="J488" s="240"/>
      <c r="K488" s="240"/>
    </row>
    <row r="489" spans="1:11" ht="15.75" customHeight="1">
      <c r="A489" s="240"/>
      <c r="B489" s="240"/>
      <c r="C489" s="240"/>
      <c r="D489" s="240"/>
      <c r="E489" s="240"/>
      <c r="F489" s="240"/>
      <c r="G489" s="240"/>
      <c r="H489" s="240"/>
      <c r="I489" s="240"/>
      <c r="J489" s="240"/>
      <c r="K489" s="240"/>
    </row>
    <row r="490" spans="1:11" ht="15.75" customHeight="1">
      <c r="A490" s="240"/>
      <c r="B490" s="240"/>
      <c r="C490" s="240"/>
      <c r="D490" s="240"/>
      <c r="E490" s="240"/>
      <c r="F490" s="240"/>
      <c r="G490" s="240"/>
      <c r="H490" s="240"/>
      <c r="I490" s="240"/>
      <c r="J490" s="240"/>
      <c r="K490" s="240"/>
    </row>
    <row r="491" spans="1:11" ht="15.75" customHeight="1">
      <c r="A491" s="240"/>
      <c r="B491" s="240"/>
      <c r="C491" s="240"/>
      <c r="D491" s="240"/>
      <c r="E491" s="240"/>
      <c r="F491" s="240"/>
      <c r="G491" s="240"/>
      <c r="H491" s="240"/>
      <c r="I491" s="240"/>
      <c r="J491" s="240"/>
      <c r="K491" s="240"/>
    </row>
    <row r="492" spans="1:11" ht="15.75" customHeight="1">
      <c r="A492" s="240"/>
      <c r="B492" s="240"/>
      <c r="C492" s="240"/>
      <c r="D492" s="240"/>
      <c r="E492" s="240"/>
      <c r="F492" s="240"/>
      <c r="G492" s="240"/>
      <c r="H492" s="240"/>
      <c r="I492" s="240"/>
      <c r="J492" s="240"/>
      <c r="K492" s="240"/>
    </row>
    <row r="493" spans="1:11" ht="15.75" customHeight="1">
      <c r="A493" s="240"/>
      <c r="B493" s="240"/>
      <c r="C493" s="240"/>
      <c r="D493" s="240"/>
      <c r="E493" s="240"/>
      <c r="F493" s="240"/>
      <c r="G493" s="240"/>
      <c r="H493" s="240"/>
      <c r="I493" s="240"/>
      <c r="J493" s="240"/>
      <c r="K493" s="240"/>
    </row>
    <row r="494" spans="1:11" ht="15.75" customHeight="1">
      <c r="A494" s="240"/>
      <c r="B494" s="240"/>
      <c r="C494" s="240"/>
      <c r="D494" s="240"/>
      <c r="E494" s="240"/>
      <c r="F494" s="240"/>
      <c r="G494" s="240"/>
      <c r="H494" s="240"/>
      <c r="I494" s="240"/>
      <c r="J494" s="240"/>
      <c r="K494" s="240"/>
    </row>
    <row r="495" spans="1:11" ht="15.75" customHeight="1">
      <c r="A495" s="240"/>
      <c r="B495" s="240"/>
      <c r="C495" s="240"/>
      <c r="D495" s="240"/>
      <c r="E495" s="240"/>
      <c r="F495" s="240"/>
      <c r="G495" s="240"/>
      <c r="H495" s="240"/>
      <c r="I495" s="240"/>
      <c r="J495" s="240"/>
      <c r="K495" s="240"/>
    </row>
    <row r="496" spans="1:11" ht="15.75" customHeight="1">
      <c r="A496" s="240"/>
      <c r="B496" s="240"/>
      <c r="C496" s="240"/>
      <c r="D496" s="240"/>
      <c r="E496" s="240"/>
      <c r="F496" s="240"/>
      <c r="G496" s="240"/>
      <c r="H496" s="240"/>
      <c r="I496" s="240"/>
      <c r="J496" s="240"/>
      <c r="K496" s="240"/>
    </row>
    <row r="497" spans="1:11" ht="15.75" customHeight="1">
      <c r="A497" s="240"/>
      <c r="B497" s="240"/>
      <c r="C497" s="240"/>
      <c r="D497" s="240"/>
      <c r="E497" s="240"/>
      <c r="F497" s="240"/>
      <c r="G497" s="240"/>
      <c r="H497" s="240"/>
      <c r="I497" s="240"/>
      <c r="J497" s="240"/>
      <c r="K497" s="240"/>
    </row>
    <row r="498" spans="1:11" ht="15.75" customHeight="1">
      <c r="A498" s="240"/>
      <c r="B498" s="240"/>
      <c r="C498" s="240"/>
      <c r="D498" s="240"/>
      <c r="E498" s="240"/>
      <c r="F498" s="240"/>
      <c r="G498" s="240"/>
      <c r="H498" s="240"/>
      <c r="I498" s="240"/>
      <c r="J498" s="240"/>
      <c r="K498" s="240"/>
    </row>
    <row r="499" spans="1:11" ht="15.75" customHeight="1">
      <c r="A499" s="240"/>
      <c r="B499" s="240"/>
      <c r="C499" s="240"/>
      <c r="D499" s="240"/>
      <c r="E499" s="240"/>
      <c r="F499" s="240"/>
      <c r="G499" s="240"/>
      <c r="H499" s="240"/>
      <c r="I499" s="240"/>
      <c r="J499" s="240"/>
      <c r="K499" s="240"/>
    </row>
    <row r="500" spans="1:11" ht="15.75" customHeight="1">
      <c r="A500" s="240"/>
      <c r="B500" s="240"/>
      <c r="C500" s="240"/>
      <c r="D500" s="240"/>
      <c r="E500" s="240"/>
      <c r="F500" s="240"/>
      <c r="G500" s="240"/>
      <c r="H500" s="240"/>
      <c r="I500" s="240"/>
      <c r="J500" s="240"/>
      <c r="K500" s="240"/>
    </row>
    <row r="501" spans="1:11" ht="15.75" customHeight="1">
      <c r="A501" s="240"/>
      <c r="B501" s="240"/>
      <c r="C501" s="240"/>
      <c r="D501" s="240"/>
      <c r="E501" s="240"/>
      <c r="F501" s="240"/>
      <c r="G501" s="240"/>
      <c r="H501" s="240"/>
      <c r="I501" s="240"/>
      <c r="J501" s="240"/>
      <c r="K501" s="240"/>
    </row>
    <row r="502" spans="1:11" ht="15.75" customHeight="1">
      <c r="A502" s="240"/>
      <c r="B502" s="240"/>
      <c r="C502" s="240"/>
      <c r="D502" s="240"/>
      <c r="E502" s="240"/>
      <c r="F502" s="240"/>
      <c r="G502" s="240"/>
      <c r="H502" s="240"/>
      <c r="I502" s="240"/>
      <c r="J502" s="240"/>
      <c r="K502" s="240"/>
    </row>
    <row r="503" spans="1:11" ht="15.75" customHeight="1">
      <c r="A503" s="240"/>
      <c r="B503" s="240"/>
      <c r="C503" s="240"/>
      <c r="D503" s="240"/>
      <c r="E503" s="240"/>
      <c r="F503" s="240"/>
      <c r="G503" s="240"/>
      <c r="H503" s="240"/>
      <c r="I503" s="240"/>
      <c r="J503" s="240"/>
      <c r="K503" s="240"/>
    </row>
    <row r="504" spans="1:11" ht="15.75" customHeight="1">
      <c r="A504" s="240"/>
      <c r="B504" s="240"/>
      <c r="C504" s="240"/>
      <c r="D504" s="240"/>
      <c r="E504" s="240"/>
      <c r="F504" s="240"/>
      <c r="G504" s="240"/>
      <c r="H504" s="240"/>
      <c r="I504" s="240"/>
      <c r="J504" s="240"/>
      <c r="K504" s="240"/>
    </row>
    <row r="505" spans="1:11" ht="15.75" customHeight="1">
      <c r="A505" s="240"/>
      <c r="B505" s="240"/>
      <c r="C505" s="240"/>
      <c r="D505" s="240"/>
      <c r="E505" s="240"/>
      <c r="F505" s="240"/>
      <c r="G505" s="240"/>
      <c r="H505" s="240"/>
      <c r="I505" s="240"/>
      <c r="J505" s="240"/>
      <c r="K505" s="240"/>
    </row>
    <row r="506" spans="1:11" ht="15.75" customHeight="1">
      <c r="A506" s="240"/>
      <c r="B506" s="240"/>
      <c r="C506" s="240"/>
      <c r="D506" s="240"/>
      <c r="E506" s="240"/>
      <c r="F506" s="240"/>
      <c r="G506" s="240"/>
      <c r="H506" s="240"/>
      <c r="I506" s="240"/>
      <c r="J506" s="240"/>
      <c r="K506" s="240"/>
    </row>
    <row r="507" spans="1:11" ht="15.75" customHeight="1">
      <c r="A507" s="240"/>
      <c r="B507" s="240"/>
      <c r="C507" s="240"/>
      <c r="D507" s="240"/>
      <c r="E507" s="240"/>
      <c r="F507" s="240"/>
      <c r="G507" s="240"/>
      <c r="H507" s="240"/>
      <c r="I507" s="240"/>
      <c r="J507" s="240"/>
      <c r="K507" s="240"/>
    </row>
    <row r="508" spans="1:11" ht="15.75" customHeight="1">
      <c r="A508" s="240"/>
      <c r="B508" s="240"/>
      <c r="C508" s="240"/>
      <c r="D508" s="240"/>
      <c r="E508" s="240"/>
      <c r="F508" s="240"/>
      <c r="G508" s="240"/>
      <c r="H508" s="240"/>
      <c r="I508" s="240"/>
      <c r="J508" s="240"/>
      <c r="K508" s="240"/>
    </row>
    <row r="509" spans="1:11" ht="15.75" customHeight="1">
      <c r="A509" s="240"/>
      <c r="B509" s="240"/>
      <c r="C509" s="240"/>
      <c r="D509" s="240"/>
      <c r="E509" s="240"/>
      <c r="F509" s="240"/>
      <c r="G509" s="240"/>
      <c r="H509" s="240"/>
      <c r="I509" s="240"/>
      <c r="J509" s="240"/>
      <c r="K509" s="240"/>
    </row>
    <row r="510" spans="1:11" ht="15.75" customHeight="1">
      <c r="A510" s="240"/>
      <c r="B510" s="240"/>
      <c r="C510" s="240"/>
      <c r="D510" s="240"/>
      <c r="E510" s="240"/>
      <c r="F510" s="240"/>
      <c r="G510" s="240"/>
      <c r="H510" s="240"/>
      <c r="I510" s="240"/>
      <c r="J510" s="240"/>
      <c r="K510" s="240"/>
    </row>
    <row r="511" spans="1:11" ht="15.75" customHeight="1">
      <c r="A511" s="240"/>
      <c r="B511" s="240"/>
      <c r="C511" s="240"/>
      <c r="D511" s="240"/>
      <c r="E511" s="240"/>
      <c r="F511" s="240"/>
      <c r="G511" s="240"/>
      <c r="H511" s="240"/>
      <c r="I511" s="240"/>
      <c r="J511" s="240"/>
      <c r="K511" s="240"/>
    </row>
    <row r="512" spans="1:11" ht="15.75" customHeight="1">
      <c r="A512" s="240"/>
      <c r="B512" s="240"/>
      <c r="C512" s="240"/>
      <c r="D512" s="240"/>
      <c r="E512" s="240"/>
      <c r="F512" s="240"/>
      <c r="G512" s="240"/>
      <c r="H512" s="240"/>
      <c r="I512" s="240"/>
      <c r="J512" s="240"/>
      <c r="K512" s="240"/>
    </row>
    <row r="513" spans="1:11" ht="15.75" customHeight="1">
      <c r="A513" s="240"/>
      <c r="B513" s="240"/>
      <c r="C513" s="240"/>
      <c r="D513" s="240"/>
      <c r="E513" s="240"/>
      <c r="F513" s="240"/>
      <c r="G513" s="240"/>
      <c r="H513" s="240"/>
      <c r="I513" s="240"/>
      <c r="J513" s="240"/>
      <c r="K513" s="240"/>
    </row>
    <row r="514" spans="1:11" ht="15.75" customHeight="1">
      <c r="A514" s="240"/>
      <c r="B514" s="240"/>
      <c r="C514" s="240"/>
      <c r="D514" s="240"/>
      <c r="E514" s="240"/>
      <c r="F514" s="240"/>
      <c r="G514" s="240"/>
      <c r="H514" s="240"/>
      <c r="I514" s="240"/>
      <c r="J514" s="240"/>
      <c r="K514" s="240"/>
    </row>
    <row r="515" spans="1:11" ht="15.75" customHeight="1">
      <c r="A515" s="240"/>
      <c r="B515" s="240"/>
      <c r="C515" s="240"/>
      <c r="D515" s="240"/>
      <c r="E515" s="240"/>
      <c r="F515" s="240"/>
      <c r="G515" s="240"/>
      <c r="H515" s="240"/>
      <c r="I515" s="240"/>
      <c r="J515" s="240"/>
      <c r="K515" s="240"/>
    </row>
    <row r="516" spans="1:11" ht="15.75" customHeight="1">
      <c r="A516" s="240"/>
      <c r="B516" s="240"/>
      <c r="C516" s="240"/>
      <c r="D516" s="240"/>
      <c r="E516" s="240"/>
      <c r="F516" s="240"/>
      <c r="G516" s="240"/>
      <c r="H516" s="240"/>
      <c r="I516" s="240"/>
      <c r="J516" s="240"/>
      <c r="K516" s="240"/>
    </row>
    <row r="517" spans="1:11" ht="15.75" customHeight="1">
      <c r="A517" s="240"/>
      <c r="B517" s="240"/>
      <c r="C517" s="240"/>
      <c r="D517" s="240"/>
      <c r="E517" s="240"/>
      <c r="F517" s="240"/>
      <c r="G517" s="240"/>
      <c r="H517" s="240"/>
      <c r="I517" s="240"/>
      <c r="J517" s="240"/>
      <c r="K517" s="240"/>
    </row>
    <row r="518" spans="1:11" ht="15.75" customHeight="1">
      <c r="A518" s="240"/>
      <c r="B518" s="240"/>
      <c r="C518" s="240"/>
      <c r="D518" s="240"/>
      <c r="E518" s="240"/>
      <c r="F518" s="240"/>
      <c r="G518" s="240"/>
      <c r="H518" s="240"/>
      <c r="I518" s="240"/>
      <c r="J518" s="240"/>
      <c r="K518" s="240"/>
    </row>
    <row r="519" spans="1:11" ht="15.75" customHeight="1">
      <c r="A519" s="240"/>
      <c r="B519" s="240"/>
      <c r="C519" s="240"/>
      <c r="D519" s="240"/>
      <c r="E519" s="240"/>
      <c r="F519" s="240"/>
      <c r="G519" s="240"/>
      <c r="H519" s="240"/>
      <c r="I519" s="240"/>
      <c r="J519" s="240"/>
      <c r="K519" s="240"/>
    </row>
    <row r="520" spans="1:11" ht="15.75" customHeight="1">
      <c r="A520" s="240"/>
      <c r="B520" s="240"/>
      <c r="C520" s="240"/>
      <c r="D520" s="240"/>
      <c r="E520" s="240"/>
      <c r="F520" s="240"/>
      <c r="G520" s="240"/>
      <c r="H520" s="240"/>
      <c r="I520" s="240"/>
      <c r="J520" s="240"/>
      <c r="K520" s="240"/>
    </row>
    <row r="521" spans="1:11" ht="15.75" customHeight="1">
      <c r="A521" s="240"/>
      <c r="B521" s="240"/>
      <c r="C521" s="240"/>
      <c r="D521" s="240"/>
      <c r="E521" s="240"/>
      <c r="F521" s="240"/>
      <c r="G521" s="240"/>
      <c r="H521" s="240"/>
      <c r="I521" s="240"/>
      <c r="J521" s="240"/>
      <c r="K521" s="240"/>
    </row>
    <row r="522" spans="1:11" ht="15.75" customHeight="1">
      <c r="A522" s="240"/>
      <c r="B522" s="240"/>
      <c r="C522" s="240"/>
      <c r="D522" s="240"/>
      <c r="E522" s="240"/>
      <c r="F522" s="240"/>
      <c r="G522" s="240"/>
      <c r="H522" s="240"/>
      <c r="I522" s="240"/>
      <c r="J522" s="240"/>
      <c r="K522" s="240"/>
    </row>
    <row r="523" spans="1:11" ht="15.75" customHeight="1">
      <c r="A523" s="240"/>
      <c r="B523" s="240"/>
      <c r="C523" s="240"/>
      <c r="D523" s="240"/>
      <c r="E523" s="240"/>
      <c r="F523" s="240"/>
      <c r="G523" s="240"/>
      <c r="H523" s="240"/>
      <c r="I523" s="240"/>
      <c r="J523" s="240"/>
      <c r="K523" s="240"/>
    </row>
    <row r="524" spans="1:11" ht="15.75" customHeight="1">
      <c r="A524" s="240"/>
      <c r="B524" s="240"/>
      <c r="C524" s="240"/>
      <c r="D524" s="240"/>
      <c r="E524" s="240"/>
      <c r="F524" s="240"/>
      <c r="G524" s="240"/>
      <c r="H524" s="240"/>
      <c r="I524" s="240"/>
      <c r="J524" s="240"/>
      <c r="K524" s="240"/>
    </row>
    <row r="525" spans="1:11" ht="15.75" customHeight="1">
      <c r="A525" s="240"/>
      <c r="B525" s="240"/>
      <c r="C525" s="240"/>
      <c r="D525" s="240"/>
      <c r="E525" s="240"/>
      <c r="F525" s="240"/>
      <c r="G525" s="240"/>
      <c r="H525" s="240"/>
      <c r="I525" s="240"/>
      <c r="J525" s="240"/>
      <c r="K525" s="240"/>
    </row>
    <row r="526" spans="1:11" ht="15.75" customHeight="1">
      <c r="A526" s="240"/>
      <c r="B526" s="240"/>
      <c r="C526" s="240"/>
      <c r="D526" s="240"/>
      <c r="E526" s="240"/>
      <c r="F526" s="240"/>
      <c r="G526" s="240"/>
      <c r="H526" s="240"/>
      <c r="I526" s="240"/>
      <c r="J526" s="240"/>
      <c r="K526" s="240"/>
    </row>
    <row r="527" spans="1:11" ht="15.75" customHeight="1">
      <c r="A527" s="240"/>
      <c r="B527" s="240"/>
      <c r="C527" s="240"/>
      <c r="D527" s="240"/>
      <c r="E527" s="240"/>
      <c r="F527" s="240"/>
      <c r="G527" s="240"/>
      <c r="H527" s="240"/>
      <c r="I527" s="240"/>
      <c r="J527" s="240"/>
      <c r="K527" s="240"/>
    </row>
    <row r="528" spans="1:11" ht="15.75" customHeight="1">
      <c r="A528" s="240"/>
      <c r="B528" s="240"/>
      <c r="C528" s="240"/>
      <c r="D528" s="240"/>
      <c r="E528" s="240"/>
      <c r="F528" s="240"/>
      <c r="G528" s="240"/>
      <c r="H528" s="240"/>
      <c r="I528" s="240"/>
      <c r="J528" s="240"/>
      <c r="K528" s="240"/>
    </row>
    <row r="529" spans="1:11" ht="15.75" customHeight="1">
      <c r="A529" s="240"/>
      <c r="B529" s="240"/>
      <c r="C529" s="240"/>
      <c r="D529" s="240"/>
      <c r="E529" s="240"/>
      <c r="F529" s="240"/>
      <c r="G529" s="240"/>
      <c r="H529" s="240"/>
      <c r="I529" s="240"/>
      <c r="J529" s="240"/>
      <c r="K529" s="240"/>
    </row>
    <row r="530" spans="1:11" ht="15.75" customHeight="1">
      <c r="A530" s="240"/>
      <c r="B530" s="240"/>
      <c r="C530" s="240"/>
      <c r="D530" s="240"/>
      <c r="E530" s="240"/>
      <c r="F530" s="240"/>
      <c r="G530" s="240"/>
      <c r="H530" s="240"/>
      <c r="I530" s="240"/>
      <c r="J530" s="240"/>
      <c r="K530" s="240"/>
    </row>
    <row r="531" spans="1:11" ht="15.75" customHeight="1">
      <c r="A531" s="240"/>
      <c r="B531" s="240"/>
      <c r="C531" s="240"/>
      <c r="D531" s="240"/>
      <c r="E531" s="240"/>
      <c r="F531" s="240"/>
      <c r="G531" s="240"/>
      <c r="H531" s="240"/>
      <c r="I531" s="240"/>
      <c r="J531" s="240"/>
      <c r="K531" s="240"/>
    </row>
    <row r="532" spans="1:11" ht="15.75" customHeight="1">
      <c r="A532" s="240"/>
      <c r="B532" s="240"/>
      <c r="C532" s="240"/>
      <c r="D532" s="240"/>
      <c r="E532" s="240"/>
      <c r="F532" s="240"/>
      <c r="G532" s="240"/>
      <c r="H532" s="240"/>
      <c r="I532" s="240"/>
      <c r="J532" s="240"/>
      <c r="K532" s="240"/>
    </row>
    <row r="533" spans="1:11" ht="15.75" customHeight="1">
      <c r="A533" s="240"/>
      <c r="B533" s="240"/>
      <c r="C533" s="240"/>
      <c r="D533" s="240"/>
      <c r="E533" s="240"/>
      <c r="F533" s="240"/>
      <c r="G533" s="240"/>
      <c r="H533" s="240"/>
      <c r="I533" s="240"/>
      <c r="J533" s="240"/>
      <c r="K533" s="240"/>
    </row>
    <row r="534" spans="1:11" ht="15.75" customHeight="1">
      <c r="A534" s="240"/>
      <c r="B534" s="240"/>
      <c r="C534" s="240"/>
      <c r="D534" s="240"/>
      <c r="E534" s="240"/>
      <c r="F534" s="240"/>
      <c r="G534" s="240"/>
      <c r="H534" s="240"/>
      <c r="I534" s="240"/>
      <c r="J534" s="240"/>
      <c r="K534" s="240"/>
    </row>
    <row r="535" spans="1:11" ht="15.75" customHeight="1">
      <c r="A535" s="240"/>
      <c r="B535" s="240"/>
      <c r="C535" s="240"/>
      <c r="D535" s="240"/>
      <c r="E535" s="240"/>
      <c r="F535" s="240"/>
      <c r="G535" s="240"/>
      <c r="H535" s="240"/>
      <c r="I535" s="240"/>
      <c r="J535" s="240"/>
      <c r="K535" s="240"/>
    </row>
    <row r="536" spans="1:11" ht="15.75" customHeight="1">
      <c r="A536" s="240"/>
      <c r="B536" s="240"/>
      <c r="C536" s="240"/>
      <c r="D536" s="240"/>
      <c r="E536" s="240"/>
      <c r="F536" s="240"/>
      <c r="G536" s="240"/>
      <c r="H536" s="240"/>
      <c r="I536" s="240"/>
      <c r="J536" s="240"/>
      <c r="K536" s="240"/>
    </row>
    <row r="537" spans="1:11" ht="15.75" customHeight="1">
      <c r="A537" s="240"/>
      <c r="B537" s="240"/>
      <c r="C537" s="240"/>
      <c r="D537" s="240"/>
      <c r="E537" s="240"/>
      <c r="F537" s="240"/>
      <c r="G537" s="240"/>
      <c r="H537" s="240"/>
      <c r="I537" s="240"/>
      <c r="J537" s="240"/>
      <c r="K537" s="240"/>
    </row>
    <row r="538" spans="1:11" ht="15.75" customHeight="1">
      <c r="A538" s="240"/>
      <c r="B538" s="240"/>
      <c r="C538" s="240"/>
      <c r="D538" s="240"/>
      <c r="E538" s="240"/>
      <c r="F538" s="240"/>
      <c r="G538" s="240"/>
      <c r="H538" s="240"/>
      <c r="I538" s="240"/>
      <c r="J538" s="240"/>
      <c r="K538" s="240"/>
    </row>
    <row r="539" spans="1:11" ht="15.75" customHeight="1">
      <c r="A539" s="240"/>
      <c r="B539" s="240"/>
      <c r="C539" s="240"/>
      <c r="D539" s="240"/>
      <c r="E539" s="240"/>
      <c r="F539" s="240"/>
      <c r="G539" s="240"/>
      <c r="H539" s="240"/>
      <c r="I539" s="240"/>
      <c r="J539" s="240"/>
      <c r="K539" s="240"/>
    </row>
    <row r="540" spans="1:11" ht="15.75" customHeight="1">
      <c r="A540" s="240"/>
      <c r="B540" s="240"/>
      <c r="C540" s="240"/>
      <c r="D540" s="240"/>
      <c r="E540" s="240"/>
      <c r="F540" s="240"/>
      <c r="G540" s="240"/>
      <c r="H540" s="240"/>
      <c r="I540" s="240"/>
      <c r="J540" s="240"/>
      <c r="K540" s="240"/>
    </row>
    <row r="541" spans="1:11" ht="15.75" customHeight="1">
      <c r="A541" s="240"/>
      <c r="B541" s="240"/>
      <c r="C541" s="240"/>
      <c r="D541" s="240"/>
      <c r="E541" s="240"/>
      <c r="F541" s="240"/>
      <c r="G541" s="240"/>
      <c r="H541" s="240"/>
      <c r="I541" s="240"/>
      <c r="J541" s="240"/>
      <c r="K541" s="240"/>
    </row>
    <row r="542" spans="1:11" ht="15.75" customHeight="1">
      <c r="A542" s="240"/>
      <c r="B542" s="240"/>
      <c r="C542" s="240"/>
      <c r="D542" s="240"/>
      <c r="E542" s="240"/>
      <c r="F542" s="240"/>
      <c r="G542" s="240"/>
      <c r="H542" s="240"/>
      <c r="I542" s="240"/>
      <c r="J542" s="240"/>
      <c r="K542" s="240"/>
    </row>
    <row r="543" spans="1:11" ht="15.75" customHeight="1">
      <c r="A543" s="240"/>
      <c r="B543" s="240"/>
      <c r="C543" s="240"/>
      <c r="D543" s="240"/>
      <c r="E543" s="240"/>
      <c r="F543" s="240"/>
      <c r="G543" s="240"/>
      <c r="H543" s="240"/>
      <c r="I543" s="240"/>
      <c r="J543" s="240"/>
      <c r="K543" s="240"/>
    </row>
    <row r="544" spans="1:11" ht="15.75" customHeight="1">
      <c r="A544" s="240"/>
      <c r="B544" s="240"/>
      <c r="C544" s="240"/>
      <c r="D544" s="240"/>
      <c r="E544" s="240"/>
      <c r="F544" s="240"/>
      <c r="G544" s="240"/>
      <c r="H544" s="240"/>
      <c r="I544" s="240"/>
      <c r="J544" s="240"/>
      <c r="K544" s="240"/>
    </row>
    <row r="545" spans="1:11" ht="15.75" customHeight="1">
      <c r="A545" s="240"/>
      <c r="B545" s="240"/>
      <c r="C545" s="240"/>
      <c r="D545" s="240"/>
      <c r="E545" s="240"/>
      <c r="F545" s="240"/>
      <c r="G545" s="240"/>
      <c r="H545" s="240"/>
      <c r="I545" s="240"/>
      <c r="J545" s="240"/>
      <c r="K545" s="240"/>
    </row>
    <row r="546" spans="1:11" ht="15.75" customHeight="1">
      <c r="A546" s="240"/>
      <c r="B546" s="240"/>
      <c r="C546" s="240"/>
      <c r="D546" s="240"/>
      <c r="E546" s="240"/>
      <c r="F546" s="240"/>
      <c r="G546" s="240"/>
      <c r="H546" s="240"/>
      <c r="I546" s="240"/>
      <c r="J546" s="240"/>
      <c r="K546" s="240"/>
    </row>
    <row r="547" spans="1:11" ht="15.75" customHeight="1">
      <c r="A547" s="240"/>
      <c r="B547" s="240"/>
      <c r="C547" s="240"/>
      <c r="D547" s="240"/>
      <c r="E547" s="240"/>
      <c r="F547" s="240"/>
      <c r="G547" s="240"/>
      <c r="H547" s="240"/>
      <c r="I547" s="240"/>
      <c r="J547" s="240"/>
      <c r="K547" s="240"/>
    </row>
    <row r="548" spans="1:11" ht="15.75" customHeight="1">
      <c r="A548" s="240"/>
      <c r="B548" s="240"/>
      <c r="C548" s="240"/>
      <c r="D548" s="240"/>
      <c r="E548" s="240"/>
      <c r="F548" s="240"/>
      <c r="G548" s="240"/>
      <c r="H548" s="240"/>
      <c r="I548" s="240"/>
      <c r="J548" s="240"/>
      <c r="K548" s="240"/>
    </row>
    <row r="549" spans="1:11" ht="15.75" customHeight="1">
      <c r="A549" s="240"/>
      <c r="B549" s="240"/>
      <c r="C549" s="240"/>
      <c r="D549" s="240"/>
      <c r="E549" s="240"/>
      <c r="F549" s="240"/>
      <c r="G549" s="240"/>
      <c r="H549" s="240"/>
      <c r="I549" s="240"/>
      <c r="J549" s="240"/>
      <c r="K549" s="240"/>
    </row>
    <row r="550" spans="1:11" ht="15.75" customHeight="1">
      <c r="A550" s="240"/>
      <c r="B550" s="240"/>
      <c r="C550" s="240"/>
      <c r="D550" s="240"/>
      <c r="E550" s="240"/>
      <c r="F550" s="240"/>
      <c r="G550" s="240"/>
      <c r="H550" s="240"/>
      <c r="I550" s="240"/>
      <c r="J550" s="240"/>
      <c r="K550" s="240"/>
    </row>
    <row r="551" spans="1:11" ht="15.75" customHeight="1">
      <c r="A551" s="240"/>
      <c r="B551" s="240"/>
      <c r="C551" s="240"/>
      <c r="D551" s="240"/>
      <c r="E551" s="240"/>
      <c r="F551" s="240"/>
      <c r="G551" s="240"/>
      <c r="H551" s="240"/>
      <c r="I551" s="240"/>
      <c r="J551" s="240"/>
      <c r="K551" s="240"/>
    </row>
    <row r="552" spans="1:11" ht="15.75" customHeight="1">
      <c r="A552" s="240"/>
      <c r="B552" s="240"/>
      <c r="C552" s="240"/>
      <c r="D552" s="240"/>
      <c r="E552" s="240"/>
      <c r="F552" s="240"/>
      <c r="G552" s="240"/>
      <c r="H552" s="240"/>
      <c r="I552" s="240"/>
      <c r="J552" s="240"/>
      <c r="K552" s="240"/>
    </row>
    <row r="553" spans="1:11" ht="15.75" customHeight="1">
      <c r="A553" s="240"/>
      <c r="B553" s="240"/>
      <c r="C553" s="240"/>
      <c r="D553" s="240"/>
      <c r="E553" s="240"/>
      <c r="F553" s="240"/>
      <c r="G553" s="240"/>
      <c r="H553" s="240"/>
      <c r="I553" s="240"/>
      <c r="J553" s="240"/>
      <c r="K553" s="240"/>
    </row>
    <row r="554" spans="1:11" ht="15.75" customHeight="1">
      <c r="A554" s="240"/>
      <c r="B554" s="240"/>
      <c r="C554" s="240"/>
      <c r="D554" s="240"/>
      <c r="E554" s="240"/>
      <c r="F554" s="240"/>
      <c r="G554" s="240"/>
      <c r="H554" s="240"/>
      <c r="I554" s="240"/>
      <c r="J554" s="240"/>
      <c r="K554" s="240"/>
    </row>
    <row r="555" spans="1:11" ht="15.75" customHeight="1">
      <c r="A555" s="240"/>
      <c r="B555" s="240"/>
      <c r="C555" s="240"/>
      <c r="D555" s="240"/>
      <c r="E555" s="240"/>
      <c r="F555" s="240"/>
      <c r="G555" s="240"/>
      <c r="H555" s="240"/>
      <c r="I555" s="240"/>
      <c r="J555" s="240"/>
      <c r="K555" s="240"/>
    </row>
    <row r="556" spans="1:11" ht="15.75" customHeight="1">
      <c r="A556" s="240"/>
      <c r="B556" s="240"/>
      <c r="C556" s="240"/>
      <c r="D556" s="240"/>
      <c r="E556" s="240"/>
      <c r="F556" s="240"/>
      <c r="G556" s="240"/>
      <c r="H556" s="240"/>
      <c r="I556" s="240"/>
      <c r="J556" s="240"/>
      <c r="K556" s="240"/>
    </row>
    <row r="557" spans="1:11" ht="15.75" customHeight="1">
      <c r="A557" s="240"/>
      <c r="B557" s="240"/>
      <c r="C557" s="240"/>
      <c r="D557" s="240"/>
      <c r="E557" s="240"/>
      <c r="F557" s="240"/>
      <c r="G557" s="240"/>
      <c r="H557" s="240"/>
      <c r="I557" s="240"/>
      <c r="J557" s="240"/>
      <c r="K557" s="240"/>
    </row>
    <row r="558" spans="1:11" ht="15.75" customHeight="1">
      <c r="A558" s="240"/>
      <c r="B558" s="240"/>
      <c r="C558" s="240"/>
      <c r="D558" s="240"/>
      <c r="E558" s="240"/>
      <c r="F558" s="240"/>
      <c r="G558" s="240"/>
      <c r="H558" s="240"/>
      <c r="I558" s="240"/>
      <c r="J558" s="240"/>
      <c r="K558" s="240"/>
    </row>
    <row r="559" spans="1:11" ht="15.75" customHeight="1">
      <c r="A559" s="240"/>
      <c r="B559" s="240"/>
      <c r="C559" s="240"/>
      <c r="D559" s="240"/>
      <c r="E559" s="240"/>
      <c r="F559" s="240"/>
      <c r="G559" s="240"/>
      <c r="H559" s="240"/>
      <c r="I559" s="240"/>
      <c r="J559" s="240"/>
      <c r="K559" s="240"/>
    </row>
    <row r="560" spans="1:11" ht="15.75" customHeight="1">
      <c r="A560" s="240"/>
      <c r="B560" s="240"/>
      <c r="C560" s="240"/>
      <c r="D560" s="240"/>
      <c r="E560" s="240"/>
      <c r="F560" s="240"/>
      <c r="G560" s="240"/>
      <c r="H560" s="240"/>
      <c r="I560" s="240"/>
      <c r="J560" s="240"/>
      <c r="K560" s="240"/>
    </row>
    <row r="561" spans="1:11" ht="15.75" customHeight="1">
      <c r="A561" s="240"/>
      <c r="B561" s="240"/>
      <c r="C561" s="240"/>
      <c r="D561" s="240"/>
      <c r="E561" s="240"/>
      <c r="F561" s="240"/>
      <c r="G561" s="240"/>
      <c r="H561" s="240"/>
      <c r="I561" s="240"/>
      <c r="J561" s="240"/>
      <c r="K561" s="240"/>
    </row>
    <row r="562" spans="1:11" ht="15.75" customHeight="1">
      <c r="A562" s="240"/>
      <c r="B562" s="240"/>
      <c r="C562" s="240"/>
      <c r="D562" s="240"/>
      <c r="E562" s="240"/>
      <c r="F562" s="240"/>
      <c r="G562" s="240"/>
      <c r="H562" s="240"/>
      <c r="I562" s="240"/>
      <c r="J562" s="240"/>
      <c r="K562" s="240"/>
    </row>
    <row r="563" spans="1:11" ht="15.75" customHeight="1">
      <c r="A563" s="240"/>
      <c r="B563" s="240"/>
      <c r="C563" s="240"/>
      <c r="D563" s="240"/>
      <c r="E563" s="240"/>
      <c r="F563" s="240"/>
      <c r="G563" s="240"/>
      <c r="H563" s="240"/>
      <c r="I563" s="240"/>
      <c r="J563" s="240"/>
      <c r="K563" s="240"/>
    </row>
    <row r="564" spans="1:11" ht="15.75" customHeight="1">
      <c r="A564" s="240"/>
      <c r="B564" s="240"/>
      <c r="C564" s="240"/>
      <c r="D564" s="240"/>
      <c r="E564" s="240"/>
      <c r="F564" s="240"/>
      <c r="G564" s="240"/>
      <c r="H564" s="240"/>
      <c r="I564" s="240"/>
      <c r="J564" s="240"/>
      <c r="K564" s="240"/>
    </row>
    <row r="565" spans="1:11" ht="15.75" customHeight="1">
      <c r="A565" s="240"/>
      <c r="B565" s="240"/>
      <c r="C565" s="240"/>
      <c r="D565" s="240"/>
      <c r="E565" s="240"/>
      <c r="F565" s="240"/>
      <c r="G565" s="240"/>
      <c r="H565" s="240"/>
      <c r="I565" s="240"/>
      <c r="J565" s="240"/>
      <c r="K565" s="240"/>
    </row>
    <row r="566" spans="1:11" ht="15.75" customHeight="1">
      <c r="A566" s="240"/>
      <c r="B566" s="240"/>
      <c r="C566" s="240"/>
      <c r="D566" s="240"/>
      <c r="E566" s="240"/>
      <c r="F566" s="240"/>
      <c r="G566" s="240"/>
      <c r="H566" s="240"/>
      <c r="I566" s="240"/>
      <c r="J566" s="240"/>
      <c r="K566" s="240"/>
    </row>
    <row r="567" spans="1:11" ht="15.75" customHeight="1">
      <c r="A567" s="240"/>
      <c r="B567" s="240"/>
      <c r="C567" s="240"/>
      <c r="D567" s="240"/>
      <c r="E567" s="240"/>
      <c r="F567" s="240"/>
      <c r="G567" s="240"/>
      <c r="H567" s="240"/>
      <c r="I567" s="240"/>
      <c r="J567" s="240"/>
      <c r="K567" s="240"/>
    </row>
    <row r="568" spans="1:11" ht="15.75" customHeight="1">
      <c r="A568" s="240"/>
      <c r="B568" s="240"/>
      <c r="C568" s="240"/>
      <c r="D568" s="240"/>
      <c r="E568" s="240"/>
      <c r="F568" s="240"/>
      <c r="G568" s="240"/>
      <c r="H568" s="240"/>
      <c r="I568" s="240"/>
      <c r="J568" s="240"/>
      <c r="K568" s="240"/>
    </row>
    <row r="569" spans="1:11" ht="15.75" customHeight="1">
      <c r="A569" s="240"/>
      <c r="B569" s="240"/>
      <c r="C569" s="240"/>
      <c r="D569" s="240"/>
      <c r="E569" s="240"/>
      <c r="F569" s="240"/>
      <c r="G569" s="240"/>
      <c r="H569" s="240"/>
      <c r="I569" s="240"/>
      <c r="J569" s="240"/>
      <c r="K569" s="240"/>
    </row>
    <row r="570" spans="1:11" ht="15.75" customHeight="1">
      <c r="A570" s="240"/>
      <c r="B570" s="240"/>
      <c r="C570" s="240"/>
      <c r="D570" s="240"/>
      <c r="E570" s="240"/>
      <c r="F570" s="240"/>
      <c r="G570" s="240"/>
      <c r="H570" s="240"/>
      <c r="I570" s="240"/>
      <c r="J570" s="240"/>
      <c r="K570" s="240"/>
    </row>
    <row r="571" spans="1:11" ht="15.75" customHeight="1">
      <c r="A571" s="240"/>
      <c r="B571" s="240"/>
      <c r="C571" s="240"/>
      <c r="D571" s="240"/>
      <c r="E571" s="240"/>
      <c r="F571" s="240"/>
      <c r="G571" s="240"/>
      <c r="H571" s="240"/>
      <c r="I571" s="240"/>
      <c r="J571" s="240"/>
      <c r="K571" s="240"/>
    </row>
    <row r="572" spans="1:11" ht="15.75" customHeight="1">
      <c r="A572" s="240"/>
      <c r="B572" s="240"/>
      <c r="C572" s="240"/>
      <c r="D572" s="240"/>
      <c r="E572" s="240"/>
      <c r="F572" s="240"/>
      <c r="G572" s="240"/>
      <c r="H572" s="240"/>
      <c r="I572" s="240"/>
      <c r="J572" s="240"/>
      <c r="K572" s="240"/>
    </row>
    <row r="573" spans="1:11" ht="15.75" customHeight="1">
      <c r="A573" s="240"/>
      <c r="B573" s="240"/>
      <c r="C573" s="240"/>
      <c r="D573" s="240"/>
      <c r="E573" s="240"/>
      <c r="F573" s="240"/>
      <c r="G573" s="240"/>
      <c r="H573" s="240"/>
      <c r="I573" s="240"/>
      <c r="J573" s="240"/>
      <c r="K573" s="240"/>
    </row>
    <row r="574" spans="1:11" ht="15.75" customHeight="1">
      <c r="A574" s="240"/>
      <c r="B574" s="240"/>
      <c r="C574" s="240"/>
      <c r="D574" s="240"/>
      <c r="E574" s="240"/>
      <c r="F574" s="240"/>
      <c r="G574" s="240"/>
      <c r="H574" s="240"/>
      <c r="I574" s="240"/>
      <c r="J574" s="240"/>
      <c r="K574" s="240"/>
    </row>
    <row r="575" spans="1:11" ht="15.75" customHeight="1">
      <c r="A575" s="240"/>
      <c r="B575" s="240"/>
      <c r="C575" s="240"/>
      <c r="D575" s="240"/>
      <c r="E575" s="240"/>
      <c r="F575" s="240"/>
      <c r="G575" s="240"/>
      <c r="H575" s="240"/>
      <c r="I575" s="240"/>
      <c r="J575" s="240"/>
      <c r="K575" s="240"/>
    </row>
    <row r="576" spans="1:11" ht="15.75" customHeight="1">
      <c r="A576" s="240"/>
      <c r="B576" s="240"/>
      <c r="C576" s="240"/>
      <c r="D576" s="240"/>
      <c r="E576" s="240"/>
      <c r="F576" s="240"/>
      <c r="G576" s="240"/>
      <c r="H576" s="240"/>
      <c r="I576" s="240"/>
      <c r="J576" s="240"/>
      <c r="K576" s="240"/>
    </row>
    <row r="577" spans="1:11" ht="15.75" customHeight="1">
      <c r="A577" s="240"/>
      <c r="B577" s="240"/>
      <c r="C577" s="240"/>
      <c r="D577" s="240"/>
      <c r="E577" s="240"/>
      <c r="F577" s="240"/>
      <c r="G577" s="240"/>
      <c r="H577" s="240"/>
      <c r="I577" s="240"/>
      <c r="J577" s="240"/>
      <c r="K577" s="240"/>
    </row>
    <row r="578" spans="1:11" ht="15.75" customHeight="1">
      <c r="A578" s="240"/>
      <c r="B578" s="240"/>
      <c r="C578" s="240"/>
      <c r="D578" s="240"/>
      <c r="E578" s="240"/>
      <c r="F578" s="240"/>
      <c r="G578" s="240"/>
      <c r="H578" s="240"/>
      <c r="I578" s="240"/>
      <c r="J578" s="240"/>
      <c r="K578" s="240"/>
    </row>
    <row r="579" spans="1:11" ht="15.75" customHeight="1">
      <c r="A579" s="240"/>
      <c r="B579" s="240"/>
      <c r="C579" s="240"/>
      <c r="D579" s="240"/>
      <c r="E579" s="240"/>
      <c r="F579" s="240"/>
      <c r="G579" s="240"/>
      <c r="H579" s="240"/>
      <c r="I579" s="240"/>
      <c r="J579" s="240"/>
      <c r="K579" s="240"/>
    </row>
    <row r="580" spans="1:11" ht="15.75" customHeight="1">
      <c r="A580" s="240"/>
      <c r="B580" s="240"/>
      <c r="C580" s="240"/>
      <c r="D580" s="240"/>
      <c r="E580" s="240"/>
      <c r="F580" s="240"/>
      <c r="G580" s="240"/>
      <c r="H580" s="240"/>
      <c r="I580" s="240"/>
      <c r="J580" s="240"/>
      <c r="K580" s="240"/>
    </row>
    <row r="581" spans="1:11" ht="15.75" customHeight="1">
      <c r="A581" s="240"/>
      <c r="B581" s="240"/>
      <c r="C581" s="240"/>
      <c r="D581" s="240"/>
      <c r="E581" s="240"/>
      <c r="F581" s="240"/>
      <c r="G581" s="240"/>
      <c r="H581" s="240"/>
      <c r="I581" s="240"/>
      <c r="J581" s="240"/>
      <c r="K581" s="240"/>
    </row>
    <row r="582" spans="1:11" ht="15.75" customHeight="1">
      <c r="A582" s="240"/>
      <c r="B582" s="240"/>
      <c r="C582" s="240"/>
      <c r="D582" s="240"/>
      <c r="E582" s="240"/>
      <c r="F582" s="240"/>
      <c r="G582" s="240"/>
      <c r="H582" s="240"/>
      <c r="I582" s="240"/>
      <c r="J582" s="240"/>
      <c r="K582" s="240"/>
    </row>
    <row r="583" spans="1:11" ht="15.75" customHeight="1">
      <c r="A583" s="240"/>
      <c r="B583" s="240"/>
      <c r="C583" s="240"/>
      <c r="D583" s="240"/>
      <c r="E583" s="240"/>
      <c r="F583" s="240"/>
      <c r="G583" s="240"/>
      <c r="H583" s="240"/>
      <c r="I583" s="240"/>
      <c r="J583" s="240"/>
      <c r="K583" s="240"/>
    </row>
    <row r="584" spans="1:11" ht="15.75" customHeight="1">
      <c r="A584" s="240"/>
      <c r="B584" s="240"/>
      <c r="C584" s="240"/>
      <c r="D584" s="240"/>
      <c r="E584" s="240"/>
      <c r="F584" s="240"/>
      <c r="G584" s="240"/>
      <c r="H584" s="240"/>
      <c r="I584" s="240"/>
      <c r="J584" s="240"/>
      <c r="K584" s="240"/>
    </row>
    <row r="585" spans="1:11" ht="15.75" customHeight="1">
      <c r="A585" s="240"/>
      <c r="B585" s="240"/>
      <c r="C585" s="240"/>
      <c r="D585" s="240"/>
      <c r="E585" s="240"/>
      <c r="F585" s="240"/>
      <c r="G585" s="240"/>
      <c r="H585" s="240"/>
      <c r="I585" s="240"/>
      <c r="J585" s="240"/>
      <c r="K585" s="240"/>
    </row>
    <row r="586" spans="1:11" ht="15.75" customHeight="1">
      <c r="A586" s="240"/>
      <c r="B586" s="240"/>
      <c r="C586" s="240"/>
      <c r="D586" s="240"/>
      <c r="E586" s="240"/>
      <c r="F586" s="240"/>
      <c r="G586" s="240"/>
      <c r="H586" s="240"/>
      <c r="I586" s="240"/>
      <c r="J586" s="240"/>
      <c r="K586" s="240"/>
    </row>
    <row r="587" spans="1:11" ht="15.75" customHeight="1">
      <c r="A587" s="240"/>
      <c r="B587" s="240"/>
      <c r="C587" s="240"/>
      <c r="D587" s="240"/>
      <c r="E587" s="240"/>
      <c r="F587" s="240"/>
      <c r="G587" s="240"/>
      <c r="H587" s="240"/>
      <c r="I587" s="240"/>
      <c r="J587" s="240"/>
      <c r="K587" s="240"/>
    </row>
    <row r="588" spans="1:11" ht="15.75" customHeight="1">
      <c r="A588" s="240"/>
      <c r="B588" s="240"/>
      <c r="C588" s="240"/>
      <c r="D588" s="240"/>
      <c r="E588" s="240"/>
      <c r="F588" s="240"/>
      <c r="G588" s="240"/>
      <c r="H588" s="240"/>
      <c r="I588" s="240"/>
      <c r="J588" s="240"/>
      <c r="K588" s="240"/>
    </row>
    <row r="589" spans="1:11" ht="15.75" customHeight="1">
      <c r="A589" s="240"/>
      <c r="B589" s="240"/>
      <c r="C589" s="240"/>
      <c r="D589" s="240"/>
      <c r="E589" s="240"/>
      <c r="F589" s="240"/>
      <c r="G589" s="240"/>
      <c r="H589" s="240"/>
      <c r="I589" s="240"/>
      <c r="J589" s="240"/>
      <c r="K589" s="240"/>
    </row>
    <row r="590" spans="1:11" ht="15.75" customHeight="1">
      <c r="A590" s="240"/>
      <c r="B590" s="240"/>
      <c r="C590" s="240"/>
      <c r="D590" s="240"/>
      <c r="E590" s="240"/>
      <c r="F590" s="240"/>
      <c r="G590" s="240"/>
      <c r="H590" s="240"/>
      <c r="I590" s="240"/>
      <c r="J590" s="240"/>
      <c r="K590" s="240"/>
    </row>
    <row r="591" spans="1:11" ht="15.75" customHeight="1">
      <c r="A591" s="240"/>
      <c r="B591" s="240"/>
      <c r="C591" s="240"/>
      <c r="D591" s="240"/>
      <c r="E591" s="240"/>
      <c r="F591" s="240"/>
      <c r="G591" s="240"/>
      <c r="H591" s="240"/>
      <c r="I591" s="240"/>
      <c r="J591" s="240"/>
      <c r="K591" s="240"/>
    </row>
    <row r="592" spans="1:11" ht="15.75" customHeight="1">
      <c r="A592" s="240"/>
      <c r="B592" s="240"/>
      <c r="C592" s="240"/>
      <c r="D592" s="240"/>
      <c r="E592" s="240"/>
      <c r="F592" s="240"/>
      <c r="G592" s="240"/>
      <c r="H592" s="240"/>
      <c r="I592" s="240"/>
      <c r="J592" s="240"/>
      <c r="K592" s="240"/>
    </row>
    <row r="593" spans="1:11" ht="15.75" customHeight="1">
      <c r="A593" s="240"/>
      <c r="B593" s="240"/>
      <c r="C593" s="240"/>
      <c r="D593" s="240"/>
      <c r="E593" s="240"/>
      <c r="F593" s="240"/>
      <c r="G593" s="240"/>
      <c r="H593" s="240"/>
      <c r="I593" s="240"/>
      <c r="J593" s="240"/>
      <c r="K593" s="240"/>
    </row>
    <row r="594" spans="1:11" ht="15.75" customHeight="1">
      <c r="A594" s="240"/>
      <c r="B594" s="240"/>
      <c r="C594" s="240"/>
      <c r="D594" s="240"/>
      <c r="E594" s="240"/>
      <c r="F594" s="240"/>
      <c r="G594" s="240"/>
      <c r="H594" s="240"/>
      <c r="I594" s="240"/>
      <c r="J594" s="240"/>
      <c r="K594" s="240"/>
    </row>
    <row r="595" spans="1:11" ht="15.75" customHeight="1">
      <c r="A595" s="240"/>
      <c r="B595" s="240"/>
      <c r="C595" s="240"/>
      <c r="D595" s="240"/>
      <c r="E595" s="240"/>
      <c r="F595" s="240"/>
      <c r="G595" s="240"/>
      <c r="H595" s="240"/>
      <c r="I595" s="240"/>
      <c r="J595" s="240"/>
      <c r="K595" s="240"/>
    </row>
    <row r="596" spans="1:11" ht="15.75" customHeight="1">
      <c r="A596" s="240"/>
      <c r="B596" s="240"/>
      <c r="C596" s="240"/>
      <c r="D596" s="240"/>
      <c r="E596" s="240"/>
      <c r="F596" s="240"/>
      <c r="G596" s="240"/>
      <c r="H596" s="240"/>
      <c r="I596" s="240"/>
      <c r="J596" s="240"/>
      <c r="K596" s="240"/>
    </row>
    <row r="597" spans="1:11" ht="15.75" customHeight="1">
      <c r="A597" s="240"/>
      <c r="B597" s="240"/>
      <c r="C597" s="240"/>
      <c r="D597" s="240"/>
      <c r="E597" s="240"/>
      <c r="F597" s="240"/>
      <c r="G597" s="240"/>
      <c r="H597" s="240"/>
      <c r="I597" s="240"/>
      <c r="J597" s="240"/>
      <c r="K597" s="240"/>
    </row>
    <row r="598" spans="1:11" ht="15.75" customHeight="1">
      <c r="A598" s="240"/>
      <c r="B598" s="240"/>
      <c r="C598" s="240"/>
      <c r="D598" s="240"/>
      <c r="E598" s="240"/>
      <c r="F598" s="240"/>
      <c r="G598" s="240"/>
      <c r="H598" s="240"/>
      <c r="I598" s="240"/>
      <c r="J598" s="240"/>
      <c r="K598" s="240"/>
    </row>
    <row r="599" spans="1:11" ht="15.75" customHeight="1">
      <c r="A599" s="240"/>
      <c r="B599" s="240"/>
      <c r="C599" s="240"/>
      <c r="D599" s="240"/>
      <c r="E599" s="240"/>
      <c r="F599" s="240"/>
      <c r="G599" s="240"/>
      <c r="H599" s="240"/>
      <c r="I599" s="240"/>
      <c r="J599" s="240"/>
      <c r="K599" s="240"/>
    </row>
    <row r="600" spans="1:11" ht="15.75" customHeight="1">
      <c r="A600" s="240"/>
      <c r="B600" s="240"/>
      <c r="C600" s="240"/>
      <c r="D600" s="240"/>
      <c r="E600" s="240"/>
      <c r="F600" s="240"/>
      <c r="G600" s="240"/>
      <c r="H600" s="240"/>
      <c r="I600" s="240"/>
      <c r="J600" s="240"/>
      <c r="K600" s="240"/>
    </row>
    <row r="601" spans="1:11" ht="15.75" customHeight="1">
      <c r="A601" s="240"/>
      <c r="B601" s="240"/>
      <c r="C601" s="240"/>
      <c r="D601" s="240"/>
      <c r="E601" s="240"/>
      <c r="F601" s="240"/>
      <c r="G601" s="240"/>
      <c r="H601" s="240"/>
      <c r="I601" s="240"/>
      <c r="J601" s="240"/>
      <c r="K601" s="240"/>
    </row>
    <row r="602" spans="1:11" ht="15.75" customHeight="1">
      <c r="A602" s="240"/>
      <c r="B602" s="240"/>
      <c r="C602" s="240"/>
      <c r="D602" s="240"/>
      <c r="E602" s="240"/>
      <c r="F602" s="240"/>
      <c r="G602" s="240"/>
      <c r="H602" s="240"/>
      <c r="I602" s="240"/>
      <c r="J602" s="240"/>
      <c r="K602" s="240"/>
    </row>
    <row r="603" spans="1:11" ht="15.75" customHeight="1">
      <c r="A603" s="240"/>
      <c r="B603" s="240"/>
      <c r="C603" s="240"/>
      <c r="D603" s="240"/>
      <c r="E603" s="240"/>
      <c r="F603" s="240"/>
      <c r="G603" s="240"/>
      <c r="H603" s="240"/>
      <c r="I603" s="240"/>
      <c r="J603" s="240"/>
      <c r="K603" s="240"/>
    </row>
    <row r="604" spans="1:11" ht="15.75" customHeight="1">
      <c r="A604" s="240"/>
      <c r="B604" s="240"/>
      <c r="C604" s="240"/>
      <c r="D604" s="240"/>
      <c r="E604" s="240"/>
      <c r="F604" s="240"/>
      <c r="G604" s="240"/>
      <c r="H604" s="240"/>
      <c r="I604" s="240"/>
      <c r="J604" s="240"/>
      <c r="K604" s="240"/>
    </row>
    <row r="605" spans="1:11" ht="15.75" customHeight="1">
      <c r="A605" s="240"/>
      <c r="B605" s="240"/>
      <c r="C605" s="240"/>
      <c r="D605" s="240"/>
      <c r="E605" s="240"/>
      <c r="F605" s="240"/>
      <c r="G605" s="240"/>
      <c r="H605" s="240"/>
      <c r="I605" s="240"/>
      <c r="J605" s="240"/>
      <c r="K605" s="240"/>
    </row>
    <row r="606" spans="1:11" ht="15.75" customHeight="1">
      <c r="A606" s="240"/>
      <c r="B606" s="240"/>
      <c r="C606" s="240"/>
      <c r="D606" s="240"/>
      <c r="E606" s="240"/>
      <c r="F606" s="240"/>
      <c r="G606" s="240"/>
      <c r="H606" s="240"/>
      <c r="I606" s="240"/>
      <c r="J606" s="240"/>
      <c r="K606" s="240"/>
    </row>
    <row r="607" spans="1:11" ht="15.75" customHeight="1">
      <c r="A607" s="240"/>
      <c r="B607" s="240"/>
      <c r="C607" s="240"/>
      <c r="D607" s="240"/>
      <c r="E607" s="240"/>
      <c r="F607" s="240"/>
      <c r="G607" s="240"/>
      <c r="H607" s="240"/>
      <c r="I607" s="240"/>
      <c r="J607" s="240"/>
      <c r="K607" s="240"/>
    </row>
    <row r="608" spans="1:11" ht="15.75" customHeight="1">
      <c r="A608" s="240"/>
      <c r="B608" s="240"/>
      <c r="C608" s="240"/>
      <c r="D608" s="240"/>
      <c r="E608" s="240"/>
      <c r="F608" s="240"/>
      <c r="G608" s="240"/>
      <c r="H608" s="240"/>
      <c r="I608" s="240"/>
      <c r="J608" s="240"/>
      <c r="K608" s="240"/>
    </row>
    <row r="609" spans="1:11" ht="15.75" customHeight="1">
      <c r="A609" s="240"/>
      <c r="B609" s="240"/>
      <c r="C609" s="240"/>
      <c r="D609" s="240"/>
      <c r="E609" s="240"/>
      <c r="F609" s="240"/>
      <c r="G609" s="240"/>
      <c r="H609" s="240"/>
      <c r="I609" s="240"/>
      <c r="J609" s="240"/>
      <c r="K609" s="240"/>
    </row>
    <row r="610" spans="1:11" ht="15.75" customHeight="1">
      <c r="A610" s="240"/>
      <c r="B610" s="240"/>
      <c r="C610" s="240"/>
      <c r="D610" s="240"/>
      <c r="E610" s="240"/>
      <c r="F610" s="240"/>
      <c r="G610" s="240"/>
      <c r="H610" s="240"/>
      <c r="I610" s="240"/>
      <c r="J610" s="240"/>
      <c r="K610" s="240"/>
    </row>
    <row r="611" spans="1:11" ht="15.75" customHeight="1">
      <c r="A611" s="240"/>
      <c r="B611" s="240"/>
      <c r="C611" s="240"/>
      <c r="D611" s="240"/>
      <c r="E611" s="240"/>
      <c r="F611" s="240"/>
      <c r="G611" s="240"/>
      <c r="H611" s="240"/>
      <c r="I611" s="240"/>
      <c r="J611" s="240"/>
      <c r="K611" s="240"/>
    </row>
    <row r="612" spans="1:11" ht="15.75" customHeight="1">
      <c r="A612" s="240"/>
      <c r="B612" s="240"/>
      <c r="C612" s="240"/>
      <c r="D612" s="240"/>
      <c r="E612" s="240"/>
      <c r="F612" s="240"/>
      <c r="G612" s="240"/>
      <c r="H612" s="240"/>
      <c r="I612" s="240"/>
      <c r="J612" s="240"/>
      <c r="K612" s="240"/>
    </row>
    <row r="613" spans="1:11" ht="15.75" customHeight="1">
      <c r="A613" s="240"/>
      <c r="B613" s="240"/>
      <c r="C613" s="240"/>
      <c r="D613" s="240"/>
      <c r="E613" s="240"/>
      <c r="F613" s="240"/>
      <c r="G613" s="240"/>
      <c r="H613" s="240"/>
      <c r="I613" s="240"/>
      <c r="J613" s="240"/>
      <c r="K613" s="240"/>
    </row>
    <row r="614" spans="1:11" ht="15.75" customHeight="1">
      <c r="A614" s="240"/>
      <c r="B614" s="240"/>
      <c r="C614" s="240"/>
      <c r="D614" s="240"/>
      <c r="E614" s="240"/>
      <c r="F614" s="240"/>
      <c r="G614" s="240"/>
      <c r="H614" s="240"/>
      <c r="I614" s="240"/>
      <c r="J614" s="240"/>
      <c r="K614" s="240"/>
    </row>
    <row r="615" spans="1:11" ht="15.75" customHeight="1">
      <c r="A615" s="240"/>
      <c r="B615" s="240"/>
      <c r="C615" s="240"/>
      <c r="D615" s="240"/>
      <c r="E615" s="240"/>
      <c r="F615" s="240"/>
      <c r="G615" s="240"/>
      <c r="H615" s="240"/>
      <c r="I615" s="240"/>
      <c r="J615" s="240"/>
      <c r="K615" s="240"/>
    </row>
    <row r="616" spans="1:11" ht="15.75" customHeight="1">
      <c r="A616" s="240"/>
      <c r="B616" s="240"/>
      <c r="C616" s="240"/>
      <c r="D616" s="240"/>
      <c r="E616" s="240"/>
      <c r="F616" s="240"/>
      <c r="G616" s="240"/>
      <c r="H616" s="240"/>
      <c r="I616" s="240"/>
      <c r="J616" s="240"/>
      <c r="K616" s="240"/>
    </row>
    <row r="617" spans="1:11" ht="15.75" customHeight="1">
      <c r="A617" s="240"/>
      <c r="B617" s="240"/>
      <c r="C617" s="240"/>
      <c r="D617" s="240"/>
      <c r="E617" s="240"/>
      <c r="F617" s="240"/>
      <c r="G617" s="240"/>
      <c r="H617" s="240"/>
      <c r="I617" s="240"/>
      <c r="J617" s="240"/>
      <c r="K617" s="240"/>
    </row>
    <row r="618" spans="1:11" ht="15.75" customHeight="1">
      <c r="A618" s="240"/>
      <c r="B618" s="240"/>
      <c r="C618" s="240"/>
      <c r="D618" s="240"/>
      <c r="E618" s="240"/>
      <c r="F618" s="240"/>
      <c r="G618" s="240"/>
      <c r="H618" s="240"/>
      <c r="I618" s="240"/>
      <c r="J618" s="240"/>
      <c r="K618" s="240"/>
    </row>
    <row r="619" spans="1:11" ht="15.75" customHeight="1">
      <c r="A619" s="240"/>
      <c r="B619" s="240"/>
      <c r="C619" s="240"/>
      <c r="D619" s="240"/>
      <c r="E619" s="240"/>
      <c r="F619" s="240"/>
      <c r="G619" s="240"/>
      <c r="H619" s="240"/>
      <c r="I619" s="240"/>
      <c r="J619" s="240"/>
      <c r="K619" s="240"/>
    </row>
    <row r="620" spans="1:11" ht="15.75" customHeight="1">
      <c r="A620" s="240"/>
      <c r="B620" s="240"/>
      <c r="C620" s="240"/>
      <c r="D620" s="240"/>
      <c r="E620" s="240"/>
      <c r="F620" s="240"/>
      <c r="G620" s="240"/>
      <c r="H620" s="240"/>
      <c r="I620" s="240"/>
      <c r="J620" s="240"/>
      <c r="K620" s="240"/>
    </row>
    <row r="621" spans="1:11" ht="15.75" customHeight="1">
      <c r="A621" s="240"/>
      <c r="B621" s="240"/>
      <c r="C621" s="240"/>
      <c r="D621" s="240"/>
      <c r="E621" s="240"/>
      <c r="F621" s="240"/>
      <c r="G621" s="240"/>
      <c r="H621" s="240"/>
      <c r="I621" s="240"/>
      <c r="J621" s="240"/>
      <c r="K621" s="240"/>
    </row>
    <row r="622" spans="1:11" ht="15.75" customHeight="1">
      <c r="A622" s="240"/>
      <c r="B622" s="240"/>
      <c r="C622" s="240"/>
      <c r="D622" s="240"/>
      <c r="E622" s="240"/>
      <c r="F622" s="240"/>
      <c r="G622" s="240"/>
      <c r="H622" s="240"/>
      <c r="I622" s="240"/>
      <c r="J622" s="240"/>
      <c r="K622" s="240"/>
    </row>
    <row r="623" spans="1:11" ht="15.75" customHeight="1">
      <c r="A623" s="240"/>
      <c r="B623" s="240"/>
      <c r="C623" s="240"/>
      <c r="D623" s="240"/>
      <c r="E623" s="240"/>
      <c r="F623" s="240"/>
      <c r="G623" s="240"/>
      <c r="H623" s="240"/>
      <c r="I623" s="240"/>
      <c r="J623" s="240"/>
      <c r="K623" s="240"/>
    </row>
    <row r="624" spans="1:11" ht="15.75" customHeight="1">
      <c r="A624" s="240"/>
      <c r="B624" s="240"/>
      <c r="C624" s="240"/>
      <c r="D624" s="240"/>
      <c r="E624" s="240"/>
      <c r="F624" s="240"/>
      <c r="G624" s="240"/>
      <c r="H624" s="240"/>
      <c r="I624" s="240"/>
      <c r="J624" s="240"/>
      <c r="K624" s="240"/>
    </row>
    <row r="625" spans="1:11" ht="15.75" customHeight="1">
      <c r="A625" s="240"/>
      <c r="B625" s="240"/>
      <c r="C625" s="240"/>
      <c r="D625" s="240"/>
      <c r="E625" s="240"/>
      <c r="F625" s="240"/>
      <c r="G625" s="240"/>
      <c r="H625" s="240"/>
      <c r="I625" s="240"/>
      <c r="J625" s="240"/>
      <c r="K625" s="240"/>
    </row>
    <row r="626" spans="1:11" ht="15.75" customHeight="1">
      <c r="A626" s="240"/>
      <c r="B626" s="240"/>
      <c r="C626" s="240"/>
      <c r="D626" s="240"/>
      <c r="E626" s="240"/>
      <c r="F626" s="240"/>
      <c r="G626" s="240"/>
      <c r="H626" s="240"/>
      <c r="I626" s="240"/>
      <c r="J626" s="240"/>
      <c r="K626" s="240"/>
    </row>
    <row r="627" spans="1:11" ht="15.75" customHeight="1">
      <c r="A627" s="240"/>
      <c r="B627" s="240"/>
      <c r="C627" s="240"/>
      <c r="D627" s="240"/>
      <c r="E627" s="240"/>
      <c r="F627" s="240"/>
      <c r="G627" s="240"/>
      <c r="H627" s="240"/>
      <c r="I627" s="240"/>
      <c r="J627" s="240"/>
      <c r="K627" s="240"/>
    </row>
    <row r="628" spans="1:11" ht="15.75" customHeight="1">
      <c r="A628" s="240"/>
      <c r="B628" s="240"/>
      <c r="C628" s="240"/>
      <c r="D628" s="240"/>
      <c r="E628" s="240"/>
      <c r="F628" s="240"/>
      <c r="G628" s="240"/>
      <c r="H628" s="240"/>
      <c r="I628" s="240"/>
      <c r="J628" s="240"/>
      <c r="K628" s="240"/>
    </row>
    <row r="629" spans="1:11" ht="15.75" customHeight="1">
      <c r="A629" s="240"/>
      <c r="B629" s="240"/>
      <c r="C629" s="240"/>
      <c r="D629" s="240"/>
      <c r="E629" s="240"/>
      <c r="F629" s="240"/>
      <c r="G629" s="240"/>
      <c r="H629" s="240"/>
      <c r="I629" s="240"/>
      <c r="J629" s="240"/>
      <c r="K629" s="240"/>
    </row>
    <row r="630" spans="1:11" ht="15.75" customHeight="1">
      <c r="A630" s="240"/>
      <c r="B630" s="240"/>
      <c r="C630" s="240"/>
      <c r="D630" s="240"/>
      <c r="E630" s="240"/>
      <c r="F630" s="240"/>
      <c r="G630" s="240"/>
      <c r="H630" s="240"/>
      <c r="I630" s="240"/>
      <c r="J630" s="240"/>
      <c r="K630" s="240"/>
    </row>
    <row r="631" spans="1:11" ht="15.75" customHeight="1">
      <c r="A631" s="240"/>
      <c r="B631" s="240"/>
      <c r="C631" s="240"/>
      <c r="D631" s="240"/>
      <c r="E631" s="240"/>
      <c r="F631" s="240"/>
      <c r="G631" s="240"/>
      <c r="H631" s="240"/>
      <c r="I631" s="240"/>
      <c r="J631" s="240"/>
      <c r="K631" s="240"/>
    </row>
    <row r="632" spans="1:11" ht="15.75" customHeight="1">
      <c r="A632" s="240"/>
      <c r="B632" s="240"/>
      <c r="C632" s="240"/>
      <c r="D632" s="240"/>
      <c r="E632" s="240"/>
      <c r="F632" s="240"/>
      <c r="G632" s="240"/>
      <c r="H632" s="240"/>
      <c r="I632" s="240"/>
      <c r="J632" s="240"/>
      <c r="K632" s="240"/>
    </row>
    <row r="633" spans="1:11" ht="15.75" customHeight="1">
      <c r="A633" s="240"/>
      <c r="B633" s="240"/>
      <c r="C633" s="240"/>
      <c r="D633" s="240"/>
      <c r="E633" s="240"/>
      <c r="F633" s="240"/>
      <c r="G633" s="240"/>
      <c r="H633" s="240"/>
      <c r="I633" s="240"/>
      <c r="J633" s="240"/>
      <c r="K633" s="240"/>
    </row>
    <row r="634" spans="1:11" ht="15.75" customHeight="1">
      <c r="A634" s="240"/>
      <c r="B634" s="240"/>
      <c r="C634" s="240"/>
      <c r="D634" s="240"/>
      <c r="E634" s="240"/>
      <c r="F634" s="240"/>
      <c r="G634" s="240"/>
      <c r="H634" s="240"/>
      <c r="I634" s="240"/>
      <c r="J634" s="240"/>
      <c r="K634" s="240"/>
    </row>
    <row r="635" spans="1:11" ht="15.75" customHeight="1">
      <c r="A635" s="240"/>
      <c r="B635" s="240"/>
      <c r="C635" s="240"/>
      <c r="D635" s="240"/>
      <c r="E635" s="240"/>
      <c r="F635" s="240"/>
      <c r="G635" s="240"/>
      <c r="H635" s="240"/>
      <c r="I635" s="240"/>
      <c r="J635" s="240"/>
      <c r="K635" s="240"/>
    </row>
    <row r="636" spans="1:11" ht="15.75" customHeight="1">
      <c r="A636" s="240"/>
      <c r="B636" s="240"/>
      <c r="C636" s="240"/>
      <c r="D636" s="240"/>
      <c r="E636" s="240"/>
      <c r="F636" s="240"/>
      <c r="G636" s="240"/>
      <c r="H636" s="240"/>
      <c r="I636" s="240"/>
      <c r="J636" s="240"/>
      <c r="K636" s="240"/>
    </row>
    <row r="637" spans="1:11" ht="15.75" customHeight="1">
      <c r="A637" s="240"/>
      <c r="B637" s="240"/>
      <c r="C637" s="240"/>
      <c r="D637" s="240"/>
      <c r="E637" s="240"/>
      <c r="F637" s="240"/>
      <c r="G637" s="240"/>
      <c r="H637" s="240"/>
      <c r="I637" s="240"/>
      <c r="J637" s="240"/>
      <c r="K637" s="240"/>
    </row>
    <row r="638" spans="1:11" ht="15.75" customHeight="1">
      <c r="A638" s="240"/>
      <c r="B638" s="240"/>
      <c r="C638" s="240"/>
      <c r="D638" s="240"/>
      <c r="E638" s="240"/>
      <c r="F638" s="240"/>
      <c r="G638" s="240"/>
      <c r="H638" s="240"/>
      <c r="I638" s="240"/>
      <c r="J638" s="240"/>
      <c r="K638" s="240"/>
    </row>
    <row r="639" spans="1:11" ht="15.75" customHeight="1">
      <c r="A639" s="240"/>
      <c r="B639" s="240"/>
      <c r="C639" s="240"/>
      <c r="D639" s="240"/>
      <c r="E639" s="240"/>
      <c r="F639" s="240"/>
      <c r="G639" s="240"/>
      <c r="H639" s="240"/>
      <c r="I639" s="240"/>
      <c r="J639" s="240"/>
      <c r="K639" s="240"/>
    </row>
    <row r="640" spans="1:11" ht="15.75" customHeight="1">
      <c r="A640" s="240"/>
      <c r="B640" s="240"/>
      <c r="C640" s="240"/>
      <c r="D640" s="240"/>
      <c r="E640" s="240"/>
      <c r="F640" s="240"/>
      <c r="G640" s="240"/>
      <c r="H640" s="240"/>
      <c r="I640" s="240"/>
      <c r="J640" s="240"/>
      <c r="K640" s="240"/>
    </row>
    <row r="641" spans="1:11" ht="15.75" customHeight="1">
      <c r="A641" s="240"/>
      <c r="B641" s="240"/>
      <c r="C641" s="240"/>
      <c r="D641" s="240"/>
      <c r="E641" s="240"/>
      <c r="F641" s="240"/>
      <c r="G641" s="240"/>
      <c r="H641" s="240"/>
      <c r="I641" s="240"/>
      <c r="J641" s="240"/>
      <c r="K641" s="240"/>
    </row>
    <row r="642" spans="1:11" ht="15.75" customHeight="1">
      <c r="A642" s="240"/>
      <c r="B642" s="240"/>
      <c r="C642" s="240"/>
      <c r="D642" s="240"/>
      <c r="E642" s="240"/>
      <c r="F642" s="240"/>
      <c r="G642" s="240"/>
      <c r="H642" s="240"/>
      <c r="I642" s="240"/>
      <c r="J642" s="240"/>
      <c r="K642" s="240"/>
    </row>
    <row r="643" spans="1:11" ht="15.75" customHeight="1">
      <c r="A643" s="240"/>
      <c r="B643" s="240"/>
      <c r="C643" s="240"/>
      <c r="D643" s="240"/>
      <c r="E643" s="240"/>
      <c r="F643" s="240"/>
      <c r="G643" s="240"/>
      <c r="H643" s="240"/>
      <c r="I643" s="240"/>
      <c r="J643" s="240"/>
      <c r="K643" s="240"/>
    </row>
    <row r="644" spans="1:11" ht="15.75" customHeight="1">
      <c r="A644" s="240"/>
      <c r="B644" s="240"/>
      <c r="C644" s="240"/>
      <c r="D644" s="240"/>
      <c r="E644" s="240"/>
      <c r="F644" s="240"/>
      <c r="G644" s="240"/>
      <c r="H644" s="240"/>
      <c r="I644" s="240"/>
      <c r="J644" s="240"/>
      <c r="K644" s="240"/>
    </row>
    <row r="645" spans="1:11" ht="15.75" customHeight="1">
      <c r="A645" s="240"/>
      <c r="B645" s="240"/>
      <c r="C645" s="240"/>
      <c r="D645" s="240"/>
      <c r="E645" s="240"/>
      <c r="F645" s="240"/>
      <c r="G645" s="240"/>
      <c r="H645" s="240"/>
      <c r="I645" s="240"/>
      <c r="J645" s="240"/>
      <c r="K645" s="240"/>
    </row>
    <row r="646" spans="1:11" ht="15.75" customHeight="1">
      <c r="A646" s="240"/>
      <c r="B646" s="240"/>
      <c r="C646" s="240"/>
      <c r="D646" s="240"/>
      <c r="E646" s="240"/>
      <c r="F646" s="240"/>
      <c r="G646" s="240"/>
      <c r="H646" s="240"/>
      <c r="I646" s="240"/>
      <c r="J646" s="240"/>
      <c r="K646" s="240"/>
    </row>
    <row r="647" spans="1:11" ht="15.75" customHeight="1">
      <c r="A647" s="240"/>
      <c r="B647" s="240"/>
      <c r="C647" s="240"/>
      <c r="D647" s="240"/>
      <c r="E647" s="240"/>
      <c r="F647" s="240"/>
      <c r="G647" s="240"/>
      <c r="H647" s="240"/>
      <c r="I647" s="240"/>
      <c r="J647" s="240"/>
      <c r="K647" s="240"/>
    </row>
    <row r="648" spans="1:11" ht="15.75" customHeight="1">
      <c r="A648" s="240"/>
      <c r="B648" s="240"/>
      <c r="C648" s="240"/>
      <c r="D648" s="240"/>
      <c r="E648" s="240"/>
      <c r="F648" s="240"/>
      <c r="G648" s="240"/>
      <c r="H648" s="240"/>
      <c r="I648" s="240"/>
      <c r="J648" s="240"/>
      <c r="K648" s="240"/>
    </row>
    <row r="649" spans="1:11" ht="15.75" customHeight="1">
      <c r="A649" s="240"/>
      <c r="B649" s="240"/>
      <c r="C649" s="240"/>
      <c r="D649" s="240"/>
      <c r="E649" s="240"/>
      <c r="F649" s="240"/>
      <c r="G649" s="240"/>
      <c r="H649" s="240"/>
      <c r="I649" s="240"/>
      <c r="J649" s="240"/>
      <c r="K649" s="240"/>
    </row>
    <row r="650" spans="1:11" ht="15.75" customHeight="1">
      <c r="A650" s="240"/>
      <c r="B650" s="240"/>
      <c r="C650" s="240"/>
      <c r="D650" s="240"/>
      <c r="E650" s="240"/>
      <c r="F650" s="240"/>
      <c r="G650" s="240"/>
      <c r="H650" s="240"/>
      <c r="I650" s="240"/>
      <c r="J650" s="240"/>
      <c r="K650" s="240"/>
    </row>
    <row r="651" spans="1:11" ht="15.75" customHeight="1">
      <c r="A651" s="240"/>
      <c r="B651" s="240"/>
      <c r="C651" s="240"/>
      <c r="D651" s="240"/>
      <c r="E651" s="240"/>
      <c r="F651" s="240"/>
      <c r="G651" s="240"/>
      <c r="H651" s="240"/>
      <c r="I651" s="240"/>
      <c r="J651" s="240"/>
      <c r="K651" s="240"/>
    </row>
    <row r="652" spans="1:11" ht="15.75" customHeight="1">
      <c r="A652" s="240"/>
      <c r="B652" s="240"/>
      <c r="C652" s="240"/>
      <c r="D652" s="240"/>
      <c r="E652" s="240"/>
      <c r="F652" s="240"/>
      <c r="G652" s="240"/>
      <c r="H652" s="240"/>
      <c r="I652" s="240"/>
      <c r="J652" s="240"/>
      <c r="K652" s="240"/>
    </row>
    <row r="653" spans="1:11" ht="15.75" customHeight="1">
      <c r="A653" s="240"/>
      <c r="B653" s="240"/>
      <c r="C653" s="240"/>
      <c r="D653" s="240"/>
      <c r="E653" s="240"/>
      <c r="F653" s="240"/>
      <c r="G653" s="240"/>
      <c r="H653" s="240"/>
      <c r="I653" s="240"/>
      <c r="J653" s="240"/>
      <c r="K653" s="240"/>
    </row>
    <row r="654" spans="1:11" ht="15.75" customHeight="1">
      <c r="A654" s="240"/>
      <c r="B654" s="240"/>
      <c r="C654" s="240"/>
      <c r="D654" s="240"/>
      <c r="E654" s="240"/>
      <c r="F654" s="240"/>
      <c r="G654" s="240"/>
      <c r="H654" s="240"/>
      <c r="I654" s="240"/>
      <c r="J654" s="240"/>
      <c r="K654" s="240"/>
    </row>
    <row r="655" spans="1:11" ht="15.75" customHeight="1">
      <c r="A655" s="240"/>
      <c r="B655" s="240"/>
      <c r="C655" s="240"/>
      <c r="D655" s="240"/>
      <c r="E655" s="240"/>
      <c r="F655" s="240"/>
      <c r="G655" s="240"/>
      <c r="H655" s="240"/>
      <c r="I655" s="240"/>
      <c r="J655" s="240"/>
      <c r="K655" s="240"/>
    </row>
    <row r="656" spans="1:11" ht="15.75" customHeight="1">
      <c r="A656" s="240"/>
      <c r="B656" s="240"/>
      <c r="C656" s="240"/>
      <c r="D656" s="240"/>
      <c r="E656" s="240"/>
      <c r="F656" s="240"/>
      <c r="G656" s="240"/>
      <c r="H656" s="240"/>
      <c r="I656" s="240"/>
      <c r="J656" s="240"/>
      <c r="K656" s="240"/>
    </row>
    <row r="657" spans="1:11" ht="15.75" customHeight="1">
      <c r="A657" s="240"/>
      <c r="B657" s="240"/>
      <c r="C657" s="240"/>
      <c r="D657" s="240"/>
      <c r="E657" s="240"/>
      <c r="F657" s="240"/>
      <c r="G657" s="240"/>
      <c r="H657" s="240"/>
      <c r="I657" s="240"/>
      <c r="J657" s="240"/>
      <c r="K657" s="240"/>
    </row>
    <row r="658" spans="1:11" ht="15.75" customHeight="1">
      <c r="A658" s="240"/>
      <c r="B658" s="240"/>
      <c r="C658" s="240"/>
      <c r="D658" s="240"/>
      <c r="E658" s="240"/>
      <c r="F658" s="240"/>
      <c r="G658" s="240"/>
      <c r="H658" s="240"/>
      <c r="I658" s="240"/>
      <c r="J658" s="240"/>
      <c r="K658" s="240"/>
    </row>
    <row r="659" spans="1:11" ht="15.75" customHeight="1">
      <c r="A659" s="240"/>
      <c r="B659" s="240"/>
      <c r="C659" s="240"/>
      <c r="D659" s="240"/>
      <c r="E659" s="240"/>
      <c r="F659" s="240"/>
      <c r="G659" s="240"/>
      <c r="H659" s="240"/>
      <c r="I659" s="240"/>
      <c r="J659" s="240"/>
      <c r="K659" s="240"/>
    </row>
    <row r="660" spans="1:11" ht="15.75" customHeight="1">
      <c r="A660" s="240"/>
      <c r="B660" s="240"/>
      <c r="C660" s="240"/>
      <c r="D660" s="240"/>
      <c r="E660" s="240"/>
      <c r="F660" s="240"/>
      <c r="G660" s="240"/>
      <c r="H660" s="240"/>
      <c r="I660" s="240"/>
      <c r="J660" s="240"/>
      <c r="K660" s="240"/>
    </row>
    <row r="661" spans="1:11" ht="15.75" customHeight="1">
      <c r="A661" s="240"/>
      <c r="B661" s="240"/>
      <c r="C661" s="240"/>
      <c r="D661" s="240"/>
      <c r="E661" s="240"/>
      <c r="F661" s="240"/>
      <c r="G661" s="240"/>
      <c r="H661" s="240"/>
      <c r="I661" s="240"/>
      <c r="J661" s="240"/>
      <c r="K661" s="240"/>
    </row>
    <row r="662" spans="1:11" ht="15.75" customHeight="1">
      <c r="A662" s="240"/>
      <c r="B662" s="240"/>
      <c r="C662" s="240"/>
      <c r="D662" s="240"/>
      <c r="E662" s="240"/>
      <c r="F662" s="240"/>
      <c r="G662" s="240"/>
      <c r="H662" s="240"/>
      <c r="I662" s="240"/>
      <c r="J662" s="240"/>
      <c r="K662" s="240"/>
    </row>
    <row r="663" spans="1:11" ht="15.75" customHeight="1">
      <c r="A663" s="240"/>
      <c r="B663" s="240"/>
      <c r="C663" s="240"/>
      <c r="D663" s="240"/>
      <c r="E663" s="240"/>
      <c r="F663" s="240"/>
      <c r="G663" s="240"/>
      <c r="H663" s="240"/>
      <c r="I663" s="240"/>
      <c r="J663" s="240"/>
      <c r="K663" s="240"/>
    </row>
    <row r="664" spans="1:11" ht="15.75" customHeight="1">
      <c r="A664" s="240"/>
      <c r="B664" s="240"/>
      <c r="C664" s="240"/>
      <c r="D664" s="240"/>
      <c r="E664" s="240"/>
      <c r="F664" s="240"/>
      <c r="G664" s="240"/>
      <c r="H664" s="240"/>
      <c r="I664" s="240"/>
      <c r="J664" s="240"/>
      <c r="K664" s="240"/>
    </row>
    <row r="665" spans="1:11" ht="15.75" customHeight="1">
      <c r="A665" s="240"/>
      <c r="B665" s="240"/>
      <c r="C665" s="240"/>
      <c r="D665" s="240"/>
      <c r="E665" s="240"/>
      <c r="F665" s="240"/>
      <c r="G665" s="240"/>
      <c r="H665" s="240"/>
      <c r="I665" s="240"/>
      <c r="J665" s="240"/>
      <c r="K665" s="240"/>
    </row>
    <row r="666" spans="1:11" ht="15.75" customHeight="1">
      <c r="A666" s="240"/>
      <c r="B666" s="240"/>
      <c r="C666" s="240"/>
      <c r="D666" s="240"/>
      <c r="E666" s="240"/>
      <c r="F666" s="240"/>
      <c r="G666" s="240"/>
      <c r="H666" s="240"/>
      <c r="I666" s="240"/>
      <c r="J666" s="240"/>
      <c r="K666" s="240"/>
    </row>
    <row r="667" spans="1:11" ht="15.75" customHeight="1">
      <c r="A667" s="240"/>
      <c r="B667" s="240"/>
      <c r="C667" s="240"/>
      <c r="D667" s="240"/>
      <c r="E667" s="240"/>
      <c r="F667" s="240"/>
      <c r="G667" s="240"/>
      <c r="H667" s="240"/>
      <c r="I667" s="240"/>
      <c r="J667" s="240"/>
      <c r="K667" s="240"/>
    </row>
    <row r="668" spans="1:11" ht="15.75" customHeight="1">
      <c r="A668" s="240"/>
      <c r="B668" s="240"/>
      <c r="C668" s="240"/>
      <c r="D668" s="240"/>
      <c r="E668" s="240"/>
      <c r="F668" s="240"/>
      <c r="G668" s="240"/>
      <c r="H668" s="240"/>
      <c r="I668" s="240"/>
      <c r="J668" s="240"/>
      <c r="K668" s="240"/>
    </row>
    <row r="669" spans="1:11" ht="15.75" customHeight="1">
      <c r="A669" s="240"/>
      <c r="B669" s="240"/>
      <c r="C669" s="240"/>
      <c r="D669" s="240"/>
      <c r="E669" s="240"/>
      <c r="F669" s="240"/>
      <c r="G669" s="240"/>
      <c r="H669" s="240"/>
      <c r="I669" s="240"/>
      <c r="J669" s="240"/>
      <c r="K669" s="240"/>
    </row>
    <row r="670" spans="1:11" ht="15.75" customHeight="1">
      <c r="A670" s="240"/>
      <c r="B670" s="240"/>
      <c r="C670" s="240"/>
      <c r="D670" s="240"/>
      <c r="E670" s="240"/>
      <c r="F670" s="240"/>
      <c r="G670" s="240"/>
      <c r="H670" s="240"/>
      <c r="I670" s="240"/>
      <c r="J670" s="240"/>
      <c r="K670" s="240"/>
    </row>
    <row r="671" spans="1:11" ht="15.75" customHeight="1">
      <c r="A671" s="240"/>
      <c r="B671" s="240"/>
      <c r="C671" s="240"/>
      <c r="D671" s="240"/>
      <c r="E671" s="240"/>
      <c r="F671" s="240"/>
      <c r="G671" s="240"/>
      <c r="H671" s="240"/>
      <c r="I671" s="240"/>
      <c r="J671" s="240"/>
      <c r="K671" s="240"/>
    </row>
    <row r="672" spans="1:11" ht="15.75" customHeight="1">
      <c r="A672" s="240"/>
      <c r="B672" s="240"/>
      <c r="C672" s="240"/>
      <c r="D672" s="240"/>
      <c r="E672" s="240"/>
      <c r="F672" s="240"/>
      <c r="G672" s="240"/>
      <c r="H672" s="240"/>
      <c r="I672" s="240"/>
      <c r="J672" s="240"/>
      <c r="K672" s="240"/>
    </row>
    <row r="673" spans="1:11" ht="15.75" customHeight="1">
      <c r="A673" s="240"/>
      <c r="B673" s="240"/>
      <c r="C673" s="240"/>
      <c r="D673" s="240"/>
      <c r="E673" s="240"/>
      <c r="F673" s="240"/>
      <c r="G673" s="240"/>
      <c r="H673" s="240"/>
      <c r="I673" s="240"/>
      <c r="J673" s="240"/>
      <c r="K673" s="240"/>
    </row>
    <row r="674" spans="1:11" ht="15.75" customHeight="1">
      <c r="A674" s="240"/>
      <c r="B674" s="240"/>
      <c r="C674" s="240"/>
      <c r="D674" s="240"/>
      <c r="E674" s="240"/>
      <c r="F674" s="240"/>
      <c r="G674" s="240"/>
      <c r="H674" s="240"/>
      <c r="I674" s="240"/>
      <c r="J674" s="240"/>
      <c r="K674" s="240"/>
    </row>
    <row r="675" spans="1:11" ht="15.75" customHeight="1">
      <c r="A675" s="240"/>
      <c r="B675" s="240"/>
      <c r="C675" s="240"/>
      <c r="D675" s="240"/>
      <c r="E675" s="240"/>
      <c r="F675" s="240"/>
      <c r="G675" s="240"/>
      <c r="H675" s="240"/>
      <c r="I675" s="240"/>
      <c r="J675" s="240"/>
      <c r="K675" s="240"/>
    </row>
    <row r="676" spans="1:11" ht="15.75" customHeight="1">
      <c r="A676" s="240"/>
      <c r="B676" s="240"/>
      <c r="C676" s="240"/>
      <c r="D676" s="240"/>
      <c r="E676" s="240"/>
      <c r="F676" s="240"/>
      <c r="G676" s="240"/>
      <c r="H676" s="240"/>
      <c r="I676" s="240"/>
      <c r="J676" s="240"/>
      <c r="K676" s="240"/>
    </row>
    <row r="677" spans="1:11" ht="15.75" customHeight="1">
      <c r="A677" s="240"/>
      <c r="B677" s="240"/>
      <c r="C677" s="240"/>
      <c r="D677" s="240"/>
      <c r="E677" s="240"/>
      <c r="F677" s="240"/>
      <c r="G677" s="240"/>
      <c r="H677" s="240"/>
      <c r="I677" s="240"/>
      <c r="J677" s="240"/>
      <c r="K677" s="240"/>
    </row>
    <row r="678" spans="1:11" ht="15.75" customHeight="1">
      <c r="A678" s="240"/>
      <c r="B678" s="240"/>
      <c r="C678" s="240"/>
      <c r="D678" s="240"/>
      <c r="E678" s="240"/>
      <c r="F678" s="240"/>
      <c r="G678" s="240"/>
      <c r="H678" s="240"/>
      <c r="I678" s="240"/>
      <c r="J678" s="240"/>
      <c r="K678" s="240"/>
    </row>
    <row r="679" spans="1:11" ht="15.75" customHeight="1">
      <c r="A679" s="240"/>
      <c r="B679" s="240"/>
      <c r="C679" s="240"/>
      <c r="D679" s="240"/>
      <c r="E679" s="240"/>
      <c r="F679" s="240"/>
      <c r="G679" s="240"/>
      <c r="H679" s="240"/>
      <c r="I679" s="240"/>
      <c r="J679" s="240"/>
      <c r="K679" s="240"/>
    </row>
    <row r="680" spans="1:11" ht="15.75" customHeight="1">
      <c r="A680" s="240"/>
      <c r="B680" s="240"/>
      <c r="C680" s="240"/>
      <c r="D680" s="240"/>
      <c r="E680" s="240"/>
      <c r="F680" s="240"/>
      <c r="G680" s="240"/>
      <c r="H680" s="240"/>
      <c r="I680" s="240"/>
      <c r="J680" s="240"/>
      <c r="K680" s="240"/>
    </row>
    <row r="681" spans="1:11" ht="15.75" customHeight="1">
      <c r="A681" s="240"/>
      <c r="B681" s="240"/>
      <c r="C681" s="240"/>
      <c r="D681" s="240"/>
      <c r="E681" s="240"/>
      <c r="F681" s="240"/>
      <c r="G681" s="240"/>
      <c r="H681" s="240"/>
      <c r="I681" s="240"/>
      <c r="J681" s="240"/>
      <c r="K681" s="240"/>
    </row>
    <row r="682" spans="1:11" ht="15.75" customHeight="1">
      <c r="A682" s="240"/>
      <c r="B682" s="240"/>
      <c r="C682" s="240"/>
      <c r="D682" s="240"/>
      <c r="E682" s="240"/>
      <c r="F682" s="240"/>
      <c r="G682" s="240"/>
      <c r="H682" s="240"/>
      <c r="I682" s="240"/>
      <c r="J682" s="240"/>
      <c r="K682" s="240"/>
    </row>
    <row r="683" spans="1:11" ht="15.75" customHeight="1">
      <c r="A683" s="240"/>
      <c r="B683" s="240"/>
      <c r="C683" s="240"/>
      <c r="D683" s="240"/>
      <c r="E683" s="240"/>
      <c r="F683" s="240"/>
      <c r="G683" s="240"/>
      <c r="H683" s="240"/>
      <c r="I683" s="240"/>
      <c r="J683" s="240"/>
      <c r="K683" s="240"/>
    </row>
    <row r="684" spans="1:11" ht="15.75" customHeight="1">
      <c r="A684" s="240"/>
      <c r="B684" s="240"/>
      <c r="C684" s="240"/>
      <c r="D684" s="240"/>
      <c r="E684" s="240"/>
      <c r="F684" s="240"/>
      <c r="G684" s="240"/>
      <c r="H684" s="240"/>
      <c r="I684" s="240"/>
      <c r="J684" s="240"/>
      <c r="K684" s="240"/>
    </row>
    <row r="685" spans="1:11" ht="15.75" customHeight="1">
      <c r="A685" s="240"/>
      <c r="B685" s="240"/>
      <c r="C685" s="240"/>
      <c r="D685" s="240"/>
      <c r="E685" s="240"/>
      <c r="F685" s="240"/>
      <c r="G685" s="240"/>
      <c r="H685" s="240"/>
      <c r="I685" s="240"/>
      <c r="J685" s="240"/>
      <c r="K685" s="240"/>
    </row>
    <row r="686" spans="1:11" ht="15.75" customHeight="1">
      <c r="A686" s="240"/>
      <c r="B686" s="240"/>
      <c r="C686" s="240"/>
      <c r="D686" s="240"/>
      <c r="E686" s="240"/>
      <c r="F686" s="240"/>
      <c r="G686" s="240"/>
      <c r="H686" s="240"/>
      <c r="I686" s="240"/>
      <c r="J686" s="240"/>
      <c r="K686" s="240"/>
    </row>
    <row r="687" spans="1:11" ht="15.75" customHeight="1">
      <c r="A687" s="240"/>
      <c r="B687" s="240"/>
      <c r="C687" s="240"/>
      <c r="D687" s="240"/>
      <c r="E687" s="240"/>
      <c r="F687" s="240"/>
      <c r="G687" s="240"/>
      <c r="H687" s="240"/>
      <c r="I687" s="240"/>
      <c r="J687" s="240"/>
      <c r="K687" s="240"/>
    </row>
    <row r="688" spans="1:11" ht="15.75" customHeight="1">
      <c r="A688" s="240"/>
      <c r="B688" s="240"/>
      <c r="C688" s="240"/>
      <c r="D688" s="240"/>
      <c r="E688" s="240"/>
      <c r="F688" s="240"/>
      <c r="G688" s="240"/>
      <c r="H688" s="240"/>
      <c r="I688" s="240"/>
      <c r="J688" s="240"/>
      <c r="K688" s="240"/>
    </row>
    <row r="689" spans="1:11" ht="15.75" customHeight="1">
      <c r="A689" s="240"/>
      <c r="B689" s="240"/>
      <c r="C689" s="240"/>
      <c r="D689" s="240"/>
      <c r="E689" s="240"/>
      <c r="F689" s="240"/>
      <c r="G689" s="240"/>
      <c r="H689" s="240"/>
      <c r="I689" s="240"/>
      <c r="J689" s="240"/>
      <c r="K689" s="240"/>
    </row>
    <row r="690" spans="1:11" ht="15.75" customHeight="1">
      <c r="A690" s="240"/>
      <c r="B690" s="240"/>
      <c r="C690" s="240"/>
      <c r="D690" s="240"/>
      <c r="E690" s="240"/>
      <c r="F690" s="240"/>
      <c r="G690" s="240"/>
      <c r="H690" s="240"/>
      <c r="I690" s="240"/>
      <c r="J690" s="240"/>
      <c r="K690" s="240"/>
    </row>
    <row r="691" spans="1:11" ht="15.75" customHeight="1">
      <c r="A691" s="240"/>
      <c r="B691" s="240"/>
      <c r="C691" s="240"/>
      <c r="D691" s="240"/>
      <c r="E691" s="240"/>
      <c r="F691" s="240"/>
      <c r="G691" s="240"/>
      <c r="H691" s="240"/>
      <c r="I691" s="240"/>
      <c r="J691" s="240"/>
      <c r="K691" s="240"/>
    </row>
    <row r="692" spans="1:11" ht="15.75" customHeight="1">
      <c r="A692" s="240"/>
      <c r="B692" s="240"/>
      <c r="C692" s="240"/>
      <c r="D692" s="240"/>
      <c r="E692" s="240"/>
      <c r="F692" s="240"/>
      <c r="G692" s="240"/>
      <c r="H692" s="240"/>
      <c r="I692" s="240"/>
      <c r="J692" s="240"/>
      <c r="K692" s="240"/>
    </row>
    <row r="693" spans="1:11" ht="15.75" customHeight="1">
      <c r="A693" s="240"/>
      <c r="B693" s="240"/>
      <c r="C693" s="240"/>
      <c r="D693" s="240"/>
      <c r="E693" s="240"/>
      <c r="F693" s="240"/>
      <c r="G693" s="240"/>
      <c r="H693" s="240"/>
      <c r="I693" s="240"/>
      <c r="J693" s="240"/>
      <c r="K693" s="240"/>
    </row>
    <row r="694" spans="1:11" ht="15.75" customHeight="1">
      <c r="A694" s="240"/>
      <c r="B694" s="240"/>
      <c r="C694" s="240"/>
      <c r="D694" s="240"/>
      <c r="E694" s="240"/>
      <c r="F694" s="240"/>
      <c r="G694" s="240"/>
      <c r="H694" s="240"/>
      <c r="I694" s="240"/>
      <c r="J694" s="240"/>
      <c r="K694" s="240"/>
    </row>
    <row r="695" spans="1:11" ht="15.75" customHeight="1">
      <c r="A695" s="240"/>
      <c r="B695" s="240"/>
      <c r="C695" s="240"/>
      <c r="D695" s="240"/>
      <c r="E695" s="240"/>
      <c r="F695" s="240"/>
      <c r="G695" s="240"/>
      <c r="H695" s="240"/>
      <c r="I695" s="240"/>
      <c r="J695" s="240"/>
      <c r="K695" s="240"/>
    </row>
    <row r="696" spans="1:11" ht="15.75" customHeight="1">
      <c r="A696" s="240"/>
      <c r="B696" s="240"/>
      <c r="C696" s="240"/>
      <c r="D696" s="240"/>
      <c r="E696" s="240"/>
      <c r="F696" s="240"/>
      <c r="G696" s="240"/>
      <c r="H696" s="240"/>
      <c r="I696" s="240"/>
      <c r="J696" s="240"/>
      <c r="K696" s="240"/>
    </row>
    <row r="697" spans="1:11" ht="15.75" customHeight="1">
      <c r="A697" s="240"/>
      <c r="B697" s="240"/>
      <c r="C697" s="240"/>
      <c r="D697" s="240"/>
      <c r="E697" s="240"/>
      <c r="F697" s="240"/>
      <c r="G697" s="240"/>
      <c r="H697" s="240"/>
      <c r="I697" s="240"/>
      <c r="J697" s="240"/>
      <c r="K697" s="240"/>
    </row>
    <row r="698" spans="1:11" ht="15.75" customHeight="1">
      <c r="A698" s="240"/>
      <c r="B698" s="240"/>
      <c r="C698" s="240"/>
      <c r="D698" s="240"/>
      <c r="E698" s="240"/>
      <c r="F698" s="240"/>
      <c r="G698" s="240"/>
      <c r="H698" s="240"/>
      <c r="I698" s="240"/>
      <c r="J698" s="240"/>
      <c r="K698" s="240"/>
    </row>
    <row r="699" spans="1:11" ht="15.75" customHeight="1">
      <c r="A699" s="240"/>
      <c r="B699" s="240"/>
      <c r="C699" s="240"/>
      <c r="D699" s="240"/>
      <c r="E699" s="240"/>
      <c r="F699" s="240"/>
      <c r="G699" s="240"/>
      <c r="H699" s="240"/>
      <c r="I699" s="240"/>
      <c r="J699" s="240"/>
      <c r="K699" s="240"/>
    </row>
    <row r="700" spans="1:11" ht="15.75" customHeight="1">
      <c r="A700" s="240"/>
      <c r="B700" s="240"/>
      <c r="C700" s="240"/>
      <c r="D700" s="240"/>
      <c r="E700" s="240"/>
      <c r="F700" s="240"/>
      <c r="G700" s="240"/>
      <c r="H700" s="240"/>
      <c r="I700" s="240"/>
      <c r="J700" s="240"/>
      <c r="K700" s="240"/>
    </row>
    <row r="701" spans="1:11" ht="15.75" customHeight="1">
      <c r="A701" s="240"/>
      <c r="B701" s="240"/>
      <c r="C701" s="240"/>
      <c r="D701" s="240"/>
      <c r="E701" s="240"/>
      <c r="F701" s="240"/>
      <c r="G701" s="240"/>
      <c r="H701" s="240"/>
      <c r="I701" s="240"/>
      <c r="J701" s="240"/>
      <c r="K701" s="240"/>
    </row>
    <row r="702" spans="1:11" ht="15.75" customHeight="1">
      <c r="A702" s="240"/>
      <c r="B702" s="240"/>
      <c r="C702" s="240"/>
      <c r="D702" s="240"/>
      <c r="E702" s="240"/>
      <c r="F702" s="240"/>
      <c r="G702" s="240"/>
      <c r="H702" s="240"/>
      <c r="I702" s="240"/>
      <c r="J702" s="240"/>
      <c r="K702" s="240"/>
    </row>
    <row r="703" spans="1:11" ht="15.75" customHeight="1">
      <c r="A703" s="240"/>
      <c r="B703" s="240"/>
      <c r="C703" s="240"/>
      <c r="D703" s="240"/>
      <c r="E703" s="240"/>
      <c r="F703" s="240"/>
      <c r="G703" s="240"/>
      <c r="H703" s="240"/>
      <c r="I703" s="240"/>
      <c r="J703" s="240"/>
      <c r="K703" s="240"/>
    </row>
    <row r="704" spans="1:11" ht="15.75" customHeight="1">
      <c r="A704" s="240"/>
      <c r="B704" s="240"/>
      <c r="C704" s="240"/>
      <c r="D704" s="240"/>
      <c r="E704" s="240"/>
      <c r="F704" s="240"/>
      <c r="G704" s="240"/>
      <c r="H704" s="240"/>
      <c r="I704" s="240"/>
      <c r="J704" s="240"/>
      <c r="K704" s="240"/>
    </row>
    <row r="705" spans="1:11" ht="15.75" customHeight="1">
      <c r="A705" s="240"/>
      <c r="B705" s="240"/>
      <c r="C705" s="240"/>
      <c r="D705" s="240"/>
      <c r="E705" s="240"/>
      <c r="F705" s="240"/>
      <c r="G705" s="240"/>
      <c r="H705" s="240"/>
      <c r="I705" s="240"/>
      <c r="J705" s="240"/>
      <c r="K705" s="240"/>
    </row>
    <row r="706" spans="1:11" ht="15.75" customHeight="1">
      <c r="A706" s="240"/>
      <c r="B706" s="240"/>
      <c r="C706" s="240"/>
      <c r="D706" s="240"/>
      <c r="E706" s="240"/>
      <c r="F706" s="240"/>
      <c r="G706" s="240"/>
      <c r="H706" s="240"/>
      <c r="I706" s="240"/>
      <c r="J706" s="240"/>
      <c r="K706" s="240"/>
    </row>
    <row r="707" spans="1:11" ht="15.75" customHeight="1">
      <c r="A707" s="240"/>
      <c r="B707" s="240"/>
      <c r="C707" s="240"/>
      <c r="D707" s="240"/>
      <c r="E707" s="240"/>
      <c r="F707" s="240"/>
      <c r="G707" s="240"/>
      <c r="H707" s="240"/>
      <c r="I707" s="240"/>
      <c r="J707" s="240"/>
      <c r="K707" s="240"/>
    </row>
    <row r="708" spans="1:11" ht="15.75" customHeight="1">
      <c r="A708" s="240"/>
      <c r="B708" s="240"/>
      <c r="C708" s="240"/>
      <c r="D708" s="240"/>
      <c r="E708" s="240"/>
      <c r="F708" s="240"/>
      <c r="G708" s="240"/>
      <c r="H708" s="240"/>
      <c r="I708" s="240"/>
      <c r="J708" s="240"/>
      <c r="K708" s="240"/>
    </row>
    <row r="709" spans="1:11" ht="15.75" customHeight="1">
      <c r="A709" s="240"/>
      <c r="B709" s="240"/>
      <c r="C709" s="240"/>
      <c r="D709" s="240"/>
      <c r="E709" s="240"/>
      <c r="F709" s="240"/>
      <c r="G709" s="240"/>
      <c r="H709" s="240"/>
      <c r="I709" s="240"/>
      <c r="J709" s="240"/>
      <c r="K709" s="240"/>
    </row>
    <row r="710" spans="1:11" ht="15.75" customHeight="1">
      <c r="A710" s="240"/>
      <c r="B710" s="240"/>
      <c r="C710" s="240"/>
      <c r="D710" s="240"/>
      <c r="E710" s="240"/>
      <c r="F710" s="240"/>
      <c r="G710" s="240"/>
      <c r="H710" s="240"/>
      <c r="I710" s="240"/>
      <c r="J710" s="240"/>
      <c r="K710" s="240"/>
    </row>
    <row r="711" spans="1:11" ht="15.75" customHeight="1">
      <c r="A711" s="240"/>
      <c r="B711" s="240"/>
      <c r="C711" s="240"/>
      <c r="D711" s="240"/>
      <c r="E711" s="240"/>
      <c r="F711" s="240"/>
      <c r="G711" s="240"/>
      <c r="H711" s="240"/>
      <c r="I711" s="240"/>
      <c r="J711" s="240"/>
      <c r="K711" s="240"/>
    </row>
    <row r="712" spans="1:11" ht="15.75" customHeight="1">
      <c r="A712" s="240"/>
      <c r="B712" s="240"/>
      <c r="C712" s="240"/>
      <c r="D712" s="240"/>
      <c r="E712" s="240"/>
      <c r="F712" s="240"/>
      <c r="G712" s="240"/>
      <c r="H712" s="240"/>
      <c r="I712" s="240"/>
      <c r="J712" s="240"/>
      <c r="K712" s="240"/>
    </row>
    <row r="713" spans="1:11" ht="15.75" customHeight="1">
      <c r="A713" s="240"/>
      <c r="B713" s="240"/>
      <c r="C713" s="240"/>
      <c r="D713" s="240"/>
      <c r="E713" s="240"/>
      <c r="F713" s="240"/>
      <c r="G713" s="240"/>
      <c r="H713" s="240"/>
      <c r="I713" s="240"/>
      <c r="J713" s="240"/>
      <c r="K713" s="240"/>
    </row>
    <row r="714" spans="1:11" ht="15.75" customHeight="1">
      <c r="A714" s="240"/>
      <c r="B714" s="240"/>
      <c r="C714" s="240"/>
      <c r="D714" s="240"/>
      <c r="E714" s="240"/>
      <c r="F714" s="240"/>
      <c r="G714" s="240"/>
      <c r="H714" s="240"/>
      <c r="I714" s="240"/>
      <c r="J714" s="240"/>
      <c r="K714" s="240"/>
    </row>
    <row r="715" spans="1:11" ht="15.75" customHeight="1">
      <c r="A715" s="240"/>
      <c r="B715" s="240"/>
      <c r="C715" s="240"/>
      <c r="D715" s="240"/>
      <c r="E715" s="240"/>
      <c r="F715" s="240"/>
      <c r="G715" s="240"/>
      <c r="H715" s="240"/>
      <c r="I715" s="240"/>
      <c r="J715" s="240"/>
      <c r="K715" s="240"/>
    </row>
    <row r="716" spans="1:11" ht="15.75" customHeight="1">
      <c r="A716" s="240"/>
      <c r="B716" s="240"/>
      <c r="C716" s="240"/>
      <c r="D716" s="240"/>
      <c r="E716" s="240"/>
      <c r="F716" s="240"/>
      <c r="G716" s="240"/>
      <c r="H716" s="240"/>
      <c r="I716" s="240"/>
      <c r="J716" s="240"/>
      <c r="K716" s="240"/>
    </row>
    <row r="717" spans="1:11" ht="15.75" customHeight="1">
      <c r="A717" s="240"/>
      <c r="B717" s="240"/>
      <c r="C717" s="240"/>
      <c r="D717" s="240"/>
      <c r="E717" s="240"/>
      <c r="F717" s="240"/>
      <c r="G717" s="240"/>
      <c r="H717" s="240"/>
      <c r="I717" s="240"/>
      <c r="J717" s="240"/>
      <c r="K717" s="240"/>
    </row>
    <row r="718" spans="1:11" ht="15.75" customHeight="1">
      <c r="A718" s="240"/>
      <c r="B718" s="240"/>
      <c r="C718" s="240"/>
      <c r="D718" s="240"/>
      <c r="E718" s="240"/>
      <c r="F718" s="240"/>
      <c r="G718" s="240"/>
      <c r="H718" s="240"/>
      <c r="I718" s="240"/>
      <c r="J718" s="240"/>
      <c r="K718" s="240"/>
    </row>
    <row r="719" spans="1:11" ht="15.75" customHeight="1">
      <c r="A719" s="240"/>
      <c r="B719" s="240"/>
      <c r="C719" s="240"/>
      <c r="D719" s="240"/>
      <c r="E719" s="240"/>
      <c r="F719" s="240"/>
      <c r="G719" s="240"/>
      <c r="H719" s="240"/>
      <c r="I719" s="240"/>
      <c r="J719" s="240"/>
      <c r="K719" s="240"/>
    </row>
    <row r="720" spans="1:11" ht="15.75" customHeight="1">
      <c r="A720" s="240"/>
      <c r="B720" s="240"/>
      <c r="C720" s="240"/>
      <c r="D720" s="240"/>
      <c r="E720" s="240"/>
      <c r="F720" s="240"/>
      <c r="G720" s="240"/>
      <c r="H720" s="240"/>
      <c r="I720" s="240"/>
      <c r="J720" s="240"/>
      <c r="K720" s="240"/>
    </row>
    <row r="721" spans="1:11" ht="15.75" customHeight="1">
      <c r="A721" s="240"/>
      <c r="B721" s="240"/>
      <c r="C721" s="240"/>
      <c r="D721" s="240"/>
      <c r="E721" s="240"/>
      <c r="F721" s="240"/>
      <c r="G721" s="240"/>
      <c r="H721" s="240"/>
      <c r="I721" s="240"/>
      <c r="J721" s="240"/>
      <c r="K721" s="240"/>
    </row>
    <row r="722" spans="1:11" ht="15.75" customHeight="1">
      <c r="A722" s="240"/>
      <c r="B722" s="240"/>
      <c r="C722" s="240"/>
      <c r="D722" s="240"/>
      <c r="E722" s="240"/>
      <c r="F722" s="240"/>
      <c r="G722" s="240"/>
      <c r="H722" s="240"/>
      <c r="I722" s="240"/>
      <c r="J722" s="240"/>
      <c r="K722" s="240"/>
    </row>
    <row r="723" spans="1:11" ht="15.75" customHeight="1">
      <c r="A723" s="240"/>
      <c r="B723" s="240"/>
      <c r="C723" s="240"/>
      <c r="D723" s="240"/>
      <c r="E723" s="240"/>
      <c r="F723" s="240"/>
      <c r="G723" s="240"/>
      <c r="H723" s="240"/>
      <c r="I723" s="240"/>
      <c r="J723" s="240"/>
      <c r="K723" s="240"/>
    </row>
    <row r="724" spans="1:11" ht="15.75" customHeight="1">
      <c r="A724" s="240"/>
      <c r="B724" s="240"/>
      <c r="C724" s="240"/>
      <c r="D724" s="240"/>
      <c r="E724" s="240"/>
      <c r="F724" s="240"/>
      <c r="G724" s="240"/>
      <c r="H724" s="240"/>
      <c r="I724" s="240"/>
      <c r="J724" s="240"/>
      <c r="K724" s="240"/>
    </row>
    <row r="725" spans="1:11" ht="15.75" customHeight="1">
      <c r="A725" s="240"/>
      <c r="B725" s="240"/>
      <c r="C725" s="240"/>
      <c r="D725" s="240"/>
      <c r="E725" s="240"/>
      <c r="F725" s="240"/>
      <c r="G725" s="240"/>
      <c r="H725" s="240"/>
      <c r="I725" s="240"/>
      <c r="J725" s="240"/>
      <c r="K725" s="240"/>
    </row>
    <row r="726" spans="1:11" ht="15.75" customHeight="1">
      <c r="A726" s="240"/>
      <c r="B726" s="240"/>
      <c r="C726" s="240"/>
      <c r="D726" s="240"/>
      <c r="E726" s="240"/>
      <c r="F726" s="240"/>
      <c r="G726" s="240"/>
      <c r="H726" s="240"/>
      <c r="I726" s="240"/>
      <c r="J726" s="240"/>
      <c r="K726" s="240"/>
    </row>
    <row r="727" spans="1:11" ht="15.75" customHeight="1">
      <c r="A727" s="240"/>
      <c r="B727" s="240"/>
      <c r="C727" s="240"/>
      <c r="D727" s="240"/>
      <c r="E727" s="240"/>
      <c r="F727" s="240"/>
      <c r="G727" s="240"/>
      <c r="H727" s="240"/>
      <c r="I727" s="240"/>
      <c r="J727" s="240"/>
      <c r="K727" s="240"/>
    </row>
    <row r="728" spans="1:11" ht="15.75" customHeight="1">
      <c r="A728" s="240"/>
      <c r="B728" s="240"/>
      <c r="C728" s="240"/>
      <c r="D728" s="240"/>
      <c r="E728" s="240"/>
      <c r="F728" s="240"/>
      <c r="G728" s="240"/>
      <c r="H728" s="240"/>
      <c r="I728" s="240"/>
      <c r="J728" s="240"/>
      <c r="K728" s="240"/>
    </row>
    <row r="729" spans="1:11" ht="15.75" customHeight="1">
      <c r="A729" s="240"/>
      <c r="B729" s="240"/>
      <c r="C729" s="240"/>
      <c r="D729" s="240"/>
      <c r="E729" s="240"/>
      <c r="F729" s="240"/>
      <c r="G729" s="240"/>
      <c r="H729" s="240"/>
      <c r="I729" s="240"/>
      <c r="J729" s="240"/>
      <c r="K729" s="240"/>
    </row>
    <row r="730" spans="1:11" ht="15.75" customHeight="1">
      <c r="A730" s="240"/>
      <c r="B730" s="240"/>
      <c r="C730" s="240"/>
      <c r="D730" s="240"/>
      <c r="E730" s="240"/>
      <c r="F730" s="240"/>
      <c r="G730" s="240"/>
      <c r="H730" s="240"/>
      <c r="I730" s="240"/>
      <c r="J730" s="240"/>
      <c r="K730" s="240"/>
    </row>
    <row r="731" spans="1:11" ht="15.75" customHeight="1">
      <c r="A731" s="240"/>
      <c r="B731" s="240"/>
      <c r="C731" s="240"/>
      <c r="D731" s="240"/>
      <c r="E731" s="240"/>
      <c r="F731" s="240"/>
      <c r="G731" s="240"/>
      <c r="H731" s="240"/>
      <c r="I731" s="240"/>
      <c r="J731" s="240"/>
      <c r="K731" s="240"/>
    </row>
    <row r="732" spans="1:11" ht="15.75" customHeight="1">
      <c r="A732" s="240"/>
      <c r="B732" s="240"/>
      <c r="C732" s="240"/>
      <c r="D732" s="240"/>
      <c r="E732" s="240"/>
      <c r="F732" s="240"/>
      <c r="G732" s="240"/>
      <c r="H732" s="240"/>
      <c r="I732" s="240"/>
      <c r="J732" s="240"/>
      <c r="K732" s="240"/>
    </row>
    <row r="733" spans="1:11" ht="15.75" customHeight="1">
      <c r="A733" s="240"/>
      <c r="B733" s="240"/>
      <c r="C733" s="240"/>
      <c r="D733" s="240"/>
      <c r="E733" s="240"/>
      <c r="F733" s="240"/>
      <c r="G733" s="240"/>
      <c r="H733" s="240"/>
      <c r="I733" s="240"/>
      <c r="J733" s="240"/>
      <c r="K733" s="240"/>
    </row>
    <row r="734" spans="1:11" ht="15.75" customHeight="1">
      <c r="A734" s="240"/>
      <c r="B734" s="240"/>
      <c r="C734" s="240"/>
      <c r="D734" s="240"/>
      <c r="E734" s="240"/>
      <c r="F734" s="240"/>
      <c r="G734" s="240"/>
      <c r="H734" s="240"/>
      <c r="I734" s="240"/>
      <c r="J734" s="240"/>
      <c r="K734" s="240"/>
    </row>
    <row r="735" spans="1:11" ht="15.75" customHeight="1">
      <c r="A735" s="240"/>
      <c r="B735" s="240"/>
      <c r="C735" s="240"/>
      <c r="D735" s="240"/>
      <c r="E735" s="240"/>
      <c r="F735" s="240"/>
      <c r="G735" s="240"/>
      <c r="H735" s="240"/>
      <c r="I735" s="240"/>
      <c r="J735" s="240"/>
      <c r="K735" s="240"/>
    </row>
    <row r="736" spans="1:11" ht="15.75" customHeight="1">
      <c r="A736" s="240"/>
      <c r="B736" s="240"/>
      <c r="C736" s="240"/>
      <c r="D736" s="240"/>
      <c r="E736" s="240"/>
      <c r="F736" s="240"/>
      <c r="G736" s="240"/>
      <c r="H736" s="240"/>
      <c r="I736" s="240"/>
      <c r="J736" s="240"/>
      <c r="K736" s="240"/>
    </row>
    <row r="737" spans="1:11" ht="15.75" customHeight="1">
      <c r="A737" s="240"/>
      <c r="B737" s="240"/>
      <c r="C737" s="240"/>
      <c r="D737" s="240"/>
      <c r="E737" s="240"/>
      <c r="F737" s="240"/>
      <c r="G737" s="240"/>
      <c r="H737" s="240"/>
      <c r="I737" s="240"/>
      <c r="J737" s="240"/>
      <c r="K737" s="240"/>
    </row>
    <row r="738" spans="1:11" ht="15.75" customHeight="1">
      <c r="A738" s="240"/>
      <c r="B738" s="240"/>
      <c r="C738" s="240"/>
      <c r="D738" s="240"/>
      <c r="E738" s="240"/>
      <c r="F738" s="240"/>
      <c r="G738" s="240"/>
      <c r="H738" s="240"/>
      <c r="I738" s="240"/>
      <c r="J738" s="240"/>
      <c r="K738" s="240"/>
    </row>
    <row r="739" spans="1:11" ht="15.75" customHeight="1">
      <c r="A739" s="240"/>
      <c r="B739" s="240"/>
      <c r="C739" s="240"/>
      <c r="D739" s="240"/>
      <c r="E739" s="240"/>
      <c r="F739" s="240"/>
      <c r="G739" s="240"/>
      <c r="H739" s="240"/>
      <c r="I739" s="240"/>
      <c r="J739" s="240"/>
      <c r="K739" s="240"/>
    </row>
    <row r="740" spans="1:11" ht="15.75" customHeight="1">
      <c r="A740" s="240"/>
      <c r="B740" s="240"/>
      <c r="C740" s="240"/>
      <c r="D740" s="240"/>
      <c r="E740" s="240"/>
      <c r="F740" s="240"/>
      <c r="G740" s="240"/>
      <c r="H740" s="240"/>
      <c r="I740" s="240"/>
      <c r="J740" s="240"/>
      <c r="K740" s="240"/>
    </row>
    <row r="741" spans="1:11" ht="15.75" customHeight="1">
      <c r="A741" s="240"/>
      <c r="B741" s="240"/>
      <c r="C741" s="240"/>
      <c r="D741" s="240"/>
      <c r="E741" s="240"/>
      <c r="F741" s="240"/>
      <c r="G741" s="240"/>
      <c r="H741" s="240"/>
      <c r="I741" s="240"/>
      <c r="J741" s="240"/>
      <c r="K741" s="240"/>
    </row>
    <row r="742" spans="1:11" ht="15.75" customHeight="1">
      <c r="A742" s="240"/>
      <c r="B742" s="240"/>
      <c r="C742" s="240"/>
      <c r="D742" s="240"/>
      <c r="E742" s="240"/>
      <c r="F742" s="240"/>
      <c r="G742" s="240"/>
      <c r="H742" s="240"/>
      <c r="I742" s="240"/>
      <c r="J742" s="240"/>
      <c r="K742" s="240"/>
    </row>
    <row r="743" spans="1:11" ht="15.75" customHeight="1">
      <c r="A743" s="240"/>
      <c r="B743" s="240"/>
      <c r="C743" s="240"/>
      <c r="D743" s="240"/>
      <c r="E743" s="240"/>
      <c r="F743" s="240"/>
      <c r="G743" s="240"/>
      <c r="H743" s="240"/>
      <c r="I743" s="240"/>
      <c r="J743" s="240"/>
      <c r="K743" s="240"/>
    </row>
    <row r="744" spans="1:11" ht="15.75" customHeight="1">
      <c r="A744" s="240"/>
      <c r="B744" s="240"/>
      <c r="C744" s="240"/>
      <c r="D744" s="240"/>
      <c r="E744" s="240"/>
      <c r="F744" s="240"/>
      <c r="G744" s="240"/>
      <c r="H744" s="240"/>
      <c r="I744" s="240"/>
      <c r="J744" s="240"/>
      <c r="K744" s="240"/>
    </row>
    <row r="745" spans="1:11" ht="15.75" customHeight="1">
      <c r="A745" s="240"/>
      <c r="B745" s="240"/>
      <c r="C745" s="240"/>
      <c r="D745" s="240"/>
      <c r="E745" s="240"/>
      <c r="F745" s="240"/>
      <c r="G745" s="240"/>
      <c r="H745" s="240"/>
      <c r="I745" s="240"/>
      <c r="J745" s="240"/>
      <c r="K745" s="240"/>
    </row>
    <row r="746" spans="1:11" ht="15.75" customHeight="1">
      <c r="A746" s="240"/>
      <c r="B746" s="240"/>
      <c r="C746" s="240"/>
      <c r="D746" s="240"/>
      <c r="E746" s="240"/>
      <c r="F746" s="240"/>
      <c r="G746" s="240"/>
      <c r="H746" s="240"/>
      <c r="I746" s="240"/>
      <c r="J746" s="240"/>
      <c r="K746" s="240"/>
    </row>
    <row r="747" spans="1:11" ht="15.75" customHeight="1">
      <c r="A747" s="240"/>
      <c r="B747" s="240"/>
      <c r="C747" s="240"/>
      <c r="D747" s="240"/>
      <c r="E747" s="240"/>
      <c r="F747" s="240"/>
      <c r="G747" s="240"/>
      <c r="H747" s="240"/>
      <c r="I747" s="240"/>
      <c r="J747" s="240"/>
      <c r="K747" s="240"/>
    </row>
    <row r="748" spans="1:11" ht="15.75" customHeight="1">
      <c r="A748" s="240"/>
      <c r="B748" s="240"/>
      <c r="C748" s="240"/>
      <c r="D748" s="240"/>
      <c r="E748" s="240"/>
      <c r="F748" s="240"/>
      <c r="G748" s="240"/>
      <c r="H748" s="240"/>
      <c r="I748" s="240"/>
      <c r="J748" s="240"/>
      <c r="K748" s="240"/>
    </row>
    <row r="749" spans="1:11" ht="15.75" customHeight="1">
      <c r="A749" s="240"/>
      <c r="B749" s="240"/>
      <c r="C749" s="240"/>
      <c r="D749" s="240"/>
      <c r="E749" s="240"/>
      <c r="F749" s="240"/>
      <c r="G749" s="240"/>
      <c r="H749" s="240"/>
      <c r="I749" s="240"/>
      <c r="J749" s="240"/>
      <c r="K749" s="240"/>
    </row>
    <row r="750" spans="1:11" ht="15.75" customHeight="1">
      <c r="A750" s="240"/>
      <c r="B750" s="240"/>
      <c r="C750" s="240"/>
      <c r="D750" s="240"/>
      <c r="E750" s="240"/>
      <c r="F750" s="240"/>
      <c r="G750" s="240"/>
      <c r="H750" s="240"/>
      <c r="I750" s="240"/>
      <c r="J750" s="240"/>
      <c r="K750" s="240"/>
    </row>
    <row r="751" spans="1:11" ht="15.75" customHeight="1">
      <c r="A751" s="240"/>
      <c r="B751" s="240"/>
      <c r="C751" s="240"/>
      <c r="D751" s="240"/>
      <c r="E751" s="240"/>
      <c r="F751" s="240"/>
      <c r="G751" s="240"/>
      <c r="H751" s="240"/>
      <c r="I751" s="240"/>
      <c r="J751" s="240"/>
      <c r="K751" s="240"/>
    </row>
    <row r="752" spans="1:11" ht="15.75" customHeight="1">
      <c r="A752" s="240"/>
      <c r="B752" s="240"/>
      <c r="C752" s="240"/>
      <c r="D752" s="240"/>
      <c r="E752" s="240"/>
      <c r="F752" s="240"/>
      <c r="G752" s="240"/>
      <c r="H752" s="240"/>
      <c r="I752" s="240"/>
      <c r="J752" s="240"/>
      <c r="K752" s="240"/>
    </row>
    <row r="753" spans="1:11" ht="15.75" customHeight="1">
      <c r="A753" s="240"/>
      <c r="B753" s="240"/>
      <c r="C753" s="240"/>
      <c r="D753" s="240"/>
      <c r="E753" s="240"/>
      <c r="F753" s="240"/>
      <c r="G753" s="240"/>
      <c r="H753" s="240"/>
      <c r="I753" s="240"/>
      <c r="J753" s="240"/>
      <c r="K753" s="240"/>
    </row>
    <row r="754" spans="1:11" ht="15.75" customHeight="1">
      <c r="A754" s="240"/>
      <c r="B754" s="240"/>
      <c r="C754" s="240"/>
      <c r="D754" s="240"/>
      <c r="E754" s="240"/>
      <c r="F754" s="240"/>
      <c r="G754" s="240"/>
      <c r="H754" s="240"/>
      <c r="I754" s="240"/>
      <c r="J754" s="240"/>
      <c r="K754" s="240"/>
    </row>
    <row r="755" spans="1:11" ht="15.75" customHeight="1">
      <c r="A755" s="240"/>
      <c r="B755" s="240"/>
      <c r="C755" s="240"/>
      <c r="D755" s="240"/>
      <c r="E755" s="240"/>
      <c r="F755" s="240"/>
      <c r="G755" s="240"/>
      <c r="H755" s="240"/>
      <c r="I755" s="240"/>
      <c r="J755" s="240"/>
      <c r="K755" s="240"/>
    </row>
    <row r="756" spans="1:11" ht="15.75" customHeight="1">
      <c r="A756" s="240"/>
      <c r="B756" s="240"/>
      <c r="C756" s="240"/>
      <c r="D756" s="240"/>
      <c r="E756" s="240"/>
      <c r="F756" s="240"/>
      <c r="G756" s="240"/>
      <c r="H756" s="240"/>
      <c r="I756" s="240"/>
      <c r="J756" s="240"/>
      <c r="K756" s="240"/>
    </row>
    <row r="757" spans="1:11" ht="15.75" customHeight="1">
      <c r="A757" s="240"/>
      <c r="B757" s="240"/>
      <c r="C757" s="240"/>
      <c r="D757" s="240"/>
      <c r="E757" s="240"/>
      <c r="F757" s="240"/>
      <c r="G757" s="240"/>
      <c r="H757" s="240"/>
      <c r="I757" s="240"/>
      <c r="J757" s="240"/>
      <c r="K757" s="240"/>
    </row>
    <row r="758" spans="1:11" ht="15.75" customHeight="1">
      <c r="A758" s="240"/>
      <c r="B758" s="240"/>
      <c r="C758" s="240"/>
      <c r="D758" s="240"/>
      <c r="E758" s="240"/>
      <c r="F758" s="240"/>
      <c r="G758" s="240"/>
      <c r="H758" s="240"/>
      <c r="I758" s="240"/>
      <c r="J758" s="240"/>
      <c r="K758" s="240"/>
    </row>
    <row r="759" spans="1:11" ht="15.75" customHeight="1">
      <c r="A759" s="240"/>
      <c r="B759" s="240"/>
      <c r="C759" s="240"/>
      <c r="D759" s="240"/>
      <c r="E759" s="240"/>
      <c r="F759" s="240"/>
      <c r="G759" s="240"/>
      <c r="H759" s="240"/>
      <c r="I759" s="240"/>
      <c r="J759" s="240"/>
      <c r="K759" s="240"/>
    </row>
    <row r="760" spans="1:11" ht="15.75" customHeight="1">
      <c r="A760" s="240"/>
      <c r="B760" s="240"/>
      <c r="C760" s="240"/>
      <c r="D760" s="240"/>
      <c r="E760" s="240"/>
      <c r="F760" s="240"/>
      <c r="G760" s="240"/>
      <c r="H760" s="240"/>
      <c r="I760" s="240"/>
      <c r="J760" s="240"/>
      <c r="K760" s="240"/>
    </row>
    <row r="761" spans="1:11" ht="15.75" customHeight="1">
      <c r="A761" s="240"/>
      <c r="B761" s="240"/>
      <c r="C761" s="240"/>
      <c r="D761" s="240"/>
      <c r="E761" s="240"/>
      <c r="F761" s="240"/>
      <c r="G761" s="240"/>
      <c r="H761" s="240"/>
      <c r="I761" s="240"/>
      <c r="J761" s="240"/>
      <c r="K761" s="240"/>
    </row>
    <row r="762" spans="1:11" ht="15.75" customHeight="1">
      <c r="A762" s="240"/>
      <c r="B762" s="240"/>
      <c r="C762" s="240"/>
      <c r="D762" s="240"/>
      <c r="E762" s="240"/>
      <c r="F762" s="240"/>
      <c r="G762" s="240"/>
      <c r="H762" s="240"/>
      <c r="I762" s="240"/>
      <c r="J762" s="240"/>
      <c r="K762" s="240"/>
    </row>
    <row r="763" spans="1:11" ht="15.75" customHeight="1">
      <c r="A763" s="240"/>
      <c r="B763" s="240"/>
      <c r="C763" s="240"/>
      <c r="D763" s="240"/>
      <c r="E763" s="240"/>
      <c r="F763" s="240"/>
      <c r="G763" s="240"/>
      <c r="H763" s="240"/>
      <c r="I763" s="240"/>
      <c r="J763" s="240"/>
      <c r="K763" s="240"/>
    </row>
    <row r="764" spans="1:11" ht="15.75" customHeight="1">
      <c r="A764" s="240"/>
      <c r="B764" s="240"/>
      <c r="C764" s="240"/>
      <c r="D764" s="240"/>
      <c r="E764" s="240"/>
      <c r="F764" s="240"/>
      <c r="G764" s="240"/>
      <c r="H764" s="240"/>
      <c r="I764" s="240"/>
      <c r="J764" s="240"/>
      <c r="K764" s="240"/>
    </row>
    <row r="765" spans="1:11" ht="15.75" customHeight="1">
      <c r="A765" s="240"/>
      <c r="B765" s="240"/>
      <c r="C765" s="240"/>
      <c r="D765" s="240"/>
      <c r="E765" s="240"/>
      <c r="F765" s="240"/>
      <c r="G765" s="240"/>
      <c r="H765" s="240"/>
      <c r="I765" s="240"/>
      <c r="J765" s="240"/>
      <c r="K765" s="240"/>
    </row>
    <row r="766" spans="1:11" ht="15.75" customHeight="1">
      <c r="A766" s="240"/>
      <c r="B766" s="240"/>
      <c r="C766" s="240"/>
      <c r="D766" s="240"/>
      <c r="E766" s="240"/>
      <c r="F766" s="240"/>
      <c r="G766" s="240"/>
      <c r="H766" s="240"/>
      <c r="I766" s="240"/>
      <c r="J766" s="240"/>
      <c r="K766" s="240"/>
    </row>
    <row r="767" spans="1:11" ht="15.75" customHeight="1">
      <c r="A767" s="240"/>
      <c r="B767" s="240"/>
      <c r="C767" s="240"/>
      <c r="D767" s="240"/>
      <c r="E767" s="240"/>
      <c r="F767" s="240"/>
      <c r="G767" s="240"/>
      <c r="H767" s="240"/>
      <c r="I767" s="240"/>
      <c r="J767" s="240"/>
      <c r="K767" s="240"/>
    </row>
    <row r="768" spans="1:11" ht="15.75" customHeight="1">
      <c r="A768" s="240"/>
      <c r="B768" s="240"/>
      <c r="C768" s="240"/>
      <c r="D768" s="240"/>
      <c r="E768" s="240"/>
      <c r="F768" s="240"/>
      <c r="G768" s="240"/>
      <c r="H768" s="240"/>
      <c r="I768" s="240"/>
      <c r="J768" s="240"/>
      <c r="K768" s="240"/>
    </row>
    <row r="769" spans="1:11" ht="15.75" customHeight="1">
      <c r="A769" s="240"/>
      <c r="B769" s="240"/>
      <c r="C769" s="240"/>
      <c r="D769" s="240"/>
      <c r="E769" s="240"/>
      <c r="F769" s="240"/>
      <c r="G769" s="240"/>
      <c r="H769" s="240"/>
      <c r="I769" s="240"/>
      <c r="J769" s="240"/>
      <c r="K769" s="240"/>
    </row>
    <row r="770" spans="1:11" ht="15.75" customHeight="1">
      <c r="A770" s="240"/>
      <c r="B770" s="240"/>
      <c r="C770" s="240"/>
      <c r="D770" s="240"/>
      <c r="E770" s="240"/>
      <c r="F770" s="240"/>
      <c r="G770" s="240"/>
      <c r="H770" s="240"/>
      <c r="I770" s="240"/>
      <c r="J770" s="240"/>
      <c r="K770" s="240"/>
    </row>
    <row r="771" spans="1:11" ht="15.75" customHeight="1">
      <c r="A771" s="240"/>
      <c r="B771" s="240"/>
      <c r="C771" s="240"/>
      <c r="D771" s="240"/>
      <c r="E771" s="240"/>
      <c r="F771" s="240"/>
      <c r="G771" s="240"/>
      <c r="H771" s="240"/>
      <c r="I771" s="240"/>
      <c r="J771" s="240"/>
      <c r="K771" s="240"/>
    </row>
    <row r="772" spans="1:11" ht="15.75" customHeight="1">
      <c r="A772" s="240"/>
      <c r="B772" s="240"/>
      <c r="C772" s="240"/>
      <c r="D772" s="240"/>
      <c r="E772" s="240"/>
      <c r="F772" s="240"/>
      <c r="G772" s="240"/>
      <c r="H772" s="240"/>
      <c r="I772" s="240"/>
      <c r="J772" s="240"/>
      <c r="K772" s="240"/>
    </row>
    <row r="773" spans="1:11" ht="15.75" customHeight="1">
      <c r="A773" s="240"/>
      <c r="B773" s="240"/>
      <c r="C773" s="240"/>
      <c r="D773" s="240"/>
      <c r="E773" s="240"/>
      <c r="F773" s="240"/>
      <c r="G773" s="240"/>
      <c r="H773" s="240"/>
      <c r="I773" s="240"/>
      <c r="J773" s="240"/>
      <c r="K773" s="240"/>
    </row>
    <row r="774" spans="1:11" ht="15.75" customHeight="1">
      <c r="A774" s="240"/>
      <c r="B774" s="240"/>
      <c r="C774" s="240"/>
      <c r="D774" s="240"/>
      <c r="E774" s="240"/>
      <c r="F774" s="240"/>
      <c r="G774" s="240"/>
      <c r="H774" s="240"/>
      <c r="I774" s="240"/>
      <c r="J774" s="240"/>
      <c r="K774" s="240"/>
    </row>
    <row r="775" spans="1:11" ht="15.75" customHeight="1">
      <c r="A775" s="240"/>
      <c r="B775" s="240"/>
      <c r="C775" s="240"/>
      <c r="D775" s="240"/>
      <c r="E775" s="240"/>
      <c r="F775" s="240"/>
      <c r="G775" s="240"/>
      <c r="H775" s="240"/>
      <c r="I775" s="240"/>
      <c r="J775" s="240"/>
      <c r="K775" s="240"/>
    </row>
    <row r="776" spans="1:11" ht="15.75" customHeight="1">
      <c r="A776" s="240"/>
      <c r="B776" s="240"/>
      <c r="C776" s="240"/>
      <c r="D776" s="240"/>
      <c r="E776" s="240"/>
      <c r="F776" s="240"/>
      <c r="G776" s="240"/>
      <c r="H776" s="240"/>
      <c r="I776" s="240"/>
      <c r="J776" s="240"/>
      <c r="K776" s="240"/>
    </row>
    <row r="777" spans="1:11" ht="15.75" customHeight="1">
      <c r="A777" s="240"/>
      <c r="B777" s="240"/>
      <c r="C777" s="240"/>
      <c r="D777" s="240"/>
      <c r="E777" s="240"/>
      <c r="F777" s="240"/>
      <c r="G777" s="240"/>
      <c r="H777" s="240"/>
      <c r="I777" s="240"/>
      <c r="J777" s="240"/>
      <c r="K777" s="240"/>
    </row>
    <row r="778" spans="1:11" ht="15.75" customHeight="1">
      <c r="A778" s="240"/>
      <c r="B778" s="240"/>
      <c r="C778" s="240"/>
      <c r="D778" s="240"/>
      <c r="E778" s="240"/>
      <c r="F778" s="240"/>
      <c r="G778" s="240"/>
      <c r="H778" s="240"/>
      <c r="I778" s="240"/>
      <c r="J778" s="240"/>
      <c r="K778" s="240"/>
    </row>
    <row r="779" spans="1:11" ht="15.75" customHeight="1">
      <c r="A779" s="240"/>
      <c r="B779" s="240"/>
      <c r="C779" s="240"/>
      <c r="D779" s="240"/>
      <c r="E779" s="240"/>
      <c r="F779" s="240"/>
      <c r="G779" s="240"/>
      <c r="H779" s="240"/>
      <c r="I779" s="240"/>
      <c r="J779" s="240"/>
      <c r="K779" s="240"/>
    </row>
    <row r="780" spans="1:11" ht="15.75" customHeight="1">
      <c r="A780" s="240"/>
      <c r="B780" s="240"/>
      <c r="C780" s="240"/>
      <c r="D780" s="240"/>
      <c r="E780" s="240"/>
      <c r="F780" s="240"/>
      <c r="G780" s="240"/>
      <c r="H780" s="240"/>
      <c r="I780" s="240"/>
      <c r="J780" s="240"/>
      <c r="K780" s="240"/>
    </row>
    <row r="781" spans="1:11" ht="15.75" customHeight="1">
      <c r="A781" s="240"/>
      <c r="B781" s="240"/>
      <c r="C781" s="240"/>
      <c r="D781" s="240"/>
      <c r="E781" s="240"/>
      <c r="F781" s="240"/>
      <c r="G781" s="240"/>
      <c r="H781" s="240"/>
      <c r="I781" s="240"/>
      <c r="J781" s="240"/>
      <c r="K781" s="240"/>
    </row>
    <row r="782" spans="1:11" ht="15.75" customHeight="1">
      <c r="A782" s="240"/>
      <c r="B782" s="240"/>
      <c r="C782" s="240"/>
      <c r="D782" s="240"/>
      <c r="E782" s="240"/>
      <c r="F782" s="240"/>
      <c r="G782" s="240"/>
      <c r="H782" s="240"/>
      <c r="I782" s="240"/>
      <c r="J782" s="240"/>
      <c r="K782" s="240"/>
    </row>
    <row r="783" spans="1:11" ht="15.75" customHeight="1">
      <c r="A783" s="240"/>
      <c r="B783" s="240"/>
      <c r="C783" s="240"/>
      <c r="D783" s="240"/>
      <c r="E783" s="240"/>
      <c r="F783" s="240"/>
      <c r="G783" s="240"/>
      <c r="H783" s="240"/>
      <c r="I783" s="240"/>
      <c r="J783" s="240"/>
      <c r="K783" s="240"/>
    </row>
    <row r="784" spans="1:11" ht="15.75" customHeight="1">
      <c r="A784" s="240"/>
      <c r="B784" s="240"/>
      <c r="C784" s="240"/>
      <c r="D784" s="240"/>
      <c r="E784" s="240"/>
      <c r="F784" s="240"/>
      <c r="G784" s="240"/>
      <c r="H784" s="240"/>
      <c r="I784" s="240"/>
      <c r="J784" s="240"/>
      <c r="K784" s="240"/>
    </row>
    <row r="785" spans="1:11" ht="15.75" customHeight="1">
      <c r="A785" s="240"/>
      <c r="B785" s="240"/>
      <c r="C785" s="240"/>
      <c r="D785" s="240"/>
      <c r="E785" s="240"/>
      <c r="F785" s="240"/>
      <c r="G785" s="240"/>
      <c r="H785" s="240"/>
      <c r="I785" s="240"/>
      <c r="J785" s="240"/>
      <c r="K785" s="240"/>
    </row>
    <row r="786" spans="1:11" ht="15.75" customHeight="1">
      <c r="A786" s="240"/>
      <c r="B786" s="240"/>
      <c r="C786" s="240"/>
      <c r="D786" s="240"/>
      <c r="E786" s="240"/>
      <c r="F786" s="240"/>
      <c r="G786" s="240"/>
      <c r="H786" s="240"/>
      <c r="I786" s="240"/>
      <c r="J786" s="240"/>
      <c r="K786" s="240"/>
    </row>
    <row r="787" spans="1:11" ht="15.75" customHeight="1">
      <c r="A787" s="240"/>
      <c r="B787" s="240"/>
      <c r="C787" s="240"/>
      <c r="D787" s="240"/>
      <c r="E787" s="240"/>
      <c r="F787" s="240"/>
      <c r="G787" s="240"/>
      <c r="H787" s="240"/>
      <c r="I787" s="240"/>
      <c r="J787" s="240"/>
      <c r="K787" s="240"/>
    </row>
    <row r="788" spans="1:11" ht="15.75" customHeight="1">
      <c r="A788" s="240"/>
      <c r="B788" s="240"/>
      <c r="C788" s="240"/>
      <c r="D788" s="240"/>
      <c r="E788" s="240"/>
      <c r="F788" s="240"/>
      <c r="G788" s="240"/>
      <c r="H788" s="240"/>
      <c r="I788" s="240"/>
      <c r="J788" s="240"/>
      <c r="K788" s="240"/>
    </row>
    <row r="789" spans="1:11" ht="15.75" customHeight="1">
      <c r="A789" s="240"/>
      <c r="B789" s="240"/>
      <c r="C789" s="240"/>
      <c r="D789" s="240"/>
      <c r="E789" s="240"/>
      <c r="F789" s="240"/>
      <c r="G789" s="240"/>
      <c r="H789" s="240"/>
      <c r="I789" s="240"/>
      <c r="J789" s="240"/>
      <c r="K789" s="240"/>
    </row>
    <row r="790" spans="1:11" ht="15.75" customHeight="1">
      <c r="A790" s="240"/>
      <c r="B790" s="240"/>
      <c r="C790" s="240"/>
      <c r="D790" s="240"/>
      <c r="E790" s="240"/>
      <c r="F790" s="240"/>
      <c r="G790" s="240"/>
      <c r="H790" s="240"/>
      <c r="I790" s="240"/>
      <c r="J790" s="240"/>
      <c r="K790" s="240"/>
    </row>
    <row r="791" spans="1:11" ht="15.75" customHeight="1">
      <c r="A791" s="240"/>
      <c r="B791" s="240"/>
      <c r="C791" s="240"/>
      <c r="D791" s="240"/>
      <c r="E791" s="240"/>
      <c r="F791" s="240"/>
      <c r="G791" s="240"/>
      <c r="H791" s="240"/>
      <c r="I791" s="240"/>
      <c r="J791" s="240"/>
      <c r="K791" s="240"/>
    </row>
    <row r="792" spans="1:11" ht="15.75" customHeight="1">
      <c r="A792" s="240"/>
      <c r="B792" s="240"/>
      <c r="C792" s="240"/>
      <c r="D792" s="240"/>
      <c r="E792" s="240"/>
      <c r="F792" s="240"/>
      <c r="G792" s="240"/>
      <c r="H792" s="240"/>
      <c r="I792" s="240"/>
      <c r="J792" s="240"/>
      <c r="K792" s="240"/>
    </row>
    <row r="793" spans="1:11" ht="15.75" customHeight="1">
      <c r="A793" s="240"/>
      <c r="B793" s="240"/>
      <c r="C793" s="240"/>
      <c r="D793" s="240"/>
      <c r="E793" s="240"/>
      <c r="F793" s="240"/>
      <c r="G793" s="240"/>
      <c r="H793" s="240"/>
      <c r="I793" s="240"/>
      <c r="J793" s="240"/>
      <c r="K793" s="240"/>
    </row>
    <row r="794" spans="1:11" ht="15.75" customHeight="1">
      <c r="A794" s="240"/>
      <c r="B794" s="240"/>
      <c r="C794" s="240"/>
      <c r="D794" s="240"/>
      <c r="E794" s="240"/>
      <c r="F794" s="240"/>
      <c r="G794" s="240"/>
      <c r="H794" s="240"/>
      <c r="I794" s="240"/>
      <c r="J794" s="240"/>
      <c r="K794" s="240"/>
    </row>
    <row r="795" spans="1:11" ht="15.75" customHeight="1">
      <c r="A795" s="240"/>
      <c r="B795" s="240"/>
      <c r="C795" s="240"/>
      <c r="D795" s="240"/>
      <c r="E795" s="240"/>
      <c r="F795" s="240"/>
      <c r="G795" s="240"/>
      <c r="H795" s="240"/>
      <c r="I795" s="240"/>
      <c r="J795" s="240"/>
      <c r="K795" s="240"/>
    </row>
    <row r="796" spans="1:11" ht="15.75" customHeight="1">
      <c r="A796" s="240"/>
      <c r="B796" s="240"/>
      <c r="C796" s="240"/>
      <c r="D796" s="240"/>
      <c r="E796" s="240"/>
      <c r="F796" s="240"/>
      <c r="G796" s="240"/>
      <c r="H796" s="240"/>
      <c r="I796" s="240"/>
      <c r="J796" s="240"/>
      <c r="K796" s="240"/>
    </row>
    <row r="797" spans="1:11" ht="15.75" customHeight="1">
      <c r="A797" s="240"/>
      <c r="B797" s="240"/>
      <c r="C797" s="240"/>
      <c r="D797" s="240"/>
      <c r="E797" s="240"/>
      <c r="F797" s="240"/>
      <c r="G797" s="240"/>
      <c r="H797" s="240"/>
      <c r="I797" s="240"/>
      <c r="J797" s="240"/>
      <c r="K797" s="240"/>
    </row>
    <row r="798" spans="1:11" ht="15.75" customHeight="1">
      <c r="A798" s="240"/>
      <c r="B798" s="240"/>
      <c r="C798" s="240"/>
      <c r="D798" s="240"/>
      <c r="E798" s="240"/>
      <c r="F798" s="240"/>
      <c r="G798" s="240"/>
      <c r="H798" s="240"/>
      <c r="I798" s="240"/>
      <c r="J798" s="240"/>
      <c r="K798" s="240"/>
    </row>
    <row r="799" spans="1:11" ht="15.75" customHeight="1">
      <c r="A799" s="240"/>
      <c r="B799" s="240"/>
      <c r="C799" s="240"/>
      <c r="D799" s="240"/>
      <c r="E799" s="240"/>
      <c r="F799" s="240"/>
      <c r="G799" s="240"/>
      <c r="H799" s="240"/>
      <c r="I799" s="240"/>
      <c r="J799" s="240"/>
      <c r="K799" s="240"/>
    </row>
    <row r="800" spans="1:11" ht="15.75" customHeight="1">
      <c r="A800" s="240"/>
      <c r="B800" s="240"/>
      <c r="C800" s="240"/>
      <c r="D800" s="240"/>
      <c r="E800" s="240"/>
      <c r="F800" s="240"/>
      <c r="G800" s="240"/>
      <c r="H800" s="240"/>
      <c r="I800" s="240"/>
      <c r="J800" s="240"/>
      <c r="K800" s="240"/>
    </row>
    <row r="801" spans="1:11" ht="15.75" customHeight="1">
      <c r="A801" s="240"/>
      <c r="B801" s="240"/>
      <c r="C801" s="240"/>
      <c r="D801" s="240"/>
      <c r="E801" s="240"/>
      <c r="F801" s="240"/>
      <c r="G801" s="240"/>
      <c r="H801" s="240"/>
      <c r="I801" s="240"/>
      <c r="J801" s="240"/>
      <c r="K801" s="240"/>
    </row>
    <row r="802" spans="1:11" ht="15.75" customHeight="1">
      <c r="A802" s="240"/>
      <c r="B802" s="240"/>
      <c r="C802" s="240"/>
      <c r="D802" s="240"/>
      <c r="E802" s="240"/>
      <c r="F802" s="240"/>
      <c r="G802" s="240"/>
      <c r="H802" s="240"/>
      <c r="I802" s="240"/>
      <c r="J802" s="240"/>
      <c r="K802" s="240"/>
    </row>
    <row r="803" spans="1:11" ht="15.75" customHeight="1">
      <c r="A803" s="240"/>
      <c r="B803" s="240"/>
      <c r="C803" s="240"/>
      <c r="D803" s="240"/>
      <c r="E803" s="240"/>
      <c r="F803" s="240"/>
      <c r="G803" s="240"/>
      <c r="H803" s="240"/>
      <c r="I803" s="240"/>
      <c r="J803" s="240"/>
      <c r="K803" s="240"/>
    </row>
    <row r="804" spans="1:11" ht="15.75" customHeight="1">
      <c r="A804" s="240"/>
      <c r="B804" s="240"/>
      <c r="C804" s="240"/>
      <c r="D804" s="240"/>
      <c r="E804" s="240"/>
      <c r="F804" s="240"/>
      <c r="G804" s="240"/>
      <c r="H804" s="240"/>
      <c r="I804" s="240"/>
      <c r="J804" s="240"/>
      <c r="K804" s="240"/>
    </row>
    <row r="805" spans="1:11" ht="15.75" customHeight="1">
      <c r="A805" s="240"/>
      <c r="B805" s="240"/>
      <c r="C805" s="240"/>
      <c r="D805" s="240"/>
      <c r="E805" s="240"/>
      <c r="F805" s="240"/>
      <c r="G805" s="240"/>
      <c r="H805" s="240"/>
      <c r="I805" s="240"/>
      <c r="J805" s="240"/>
      <c r="K805" s="240"/>
    </row>
    <row r="806" spans="1:11" ht="15.75" customHeight="1">
      <c r="A806" s="240"/>
      <c r="B806" s="240"/>
      <c r="C806" s="240"/>
      <c r="D806" s="240"/>
      <c r="E806" s="240"/>
      <c r="F806" s="240"/>
      <c r="G806" s="240"/>
      <c r="H806" s="240"/>
      <c r="I806" s="240"/>
      <c r="J806" s="240"/>
      <c r="K806" s="240"/>
    </row>
    <row r="807" spans="1:11" ht="15.75" customHeight="1">
      <c r="A807" s="240"/>
      <c r="B807" s="240"/>
      <c r="C807" s="240"/>
      <c r="D807" s="240"/>
      <c r="E807" s="240"/>
      <c r="F807" s="240"/>
      <c r="G807" s="240"/>
      <c r="H807" s="240"/>
      <c r="I807" s="240"/>
      <c r="J807" s="240"/>
      <c r="K807" s="240"/>
    </row>
    <row r="808" spans="1:11" ht="15.75" customHeight="1">
      <c r="A808" s="240"/>
      <c r="B808" s="240"/>
      <c r="C808" s="240"/>
      <c r="D808" s="240"/>
      <c r="E808" s="240"/>
      <c r="F808" s="240"/>
      <c r="G808" s="240"/>
      <c r="H808" s="240"/>
      <c r="I808" s="240"/>
      <c r="J808" s="240"/>
      <c r="K808" s="240"/>
    </row>
    <row r="809" spans="1:11" ht="15.75" customHeight="1">
      <c r="A809" s="240"/>
      <c r="B809" s="240"/>
      <c r="C809" s="240"/>
      <c r="D809" s="240"/>
      <c r="E809" s="240"/>
      <c r="F809" s="240"/>
      <c r="G809" s="240"/>
      <c r="H809" s="240"/>
      <c r="I809" s="240"/>
      <c r="J809" s="240"/>
      <c r="K809" s="240"/>
    </row>
    <row r="810" spans="1:11" ht="15.75" customHeight="1">
      <c r="A810" s="240"/>
      <c r="B810" s="240"/>
      <c r="C810" s="240"/>
      <c r="D810" s="240"/>
      <c r="E810" s="240"/>
      <c r="F810" s="240"/>
      <c r="G810" s="240"/>
      <c r="H810" s="240"/>
      <c r="I810" s="240"/>
      <c r="J810" s="240"/>
      <c r="K810" s="240"/>
    </row>
    <row r="811" spans="1:11" ht="15.75" customHeight="1">
      <c r="A811" s="240"/>
      <c r="B811" s="240"/>
      <c r="C811" s="240"/>
      <c r="D811" s="240"/>
      <c r="E811" s="240"/>
      <c r="F811" s="240"/>
      <c r="G811" s="240"/>
      <c r="H811" s="240"/>
      <c r="I811" s="240"/>
      <c r="J811" s="240"/>
      <c r="K811" s="240"/>
    </row>
    <row r="812" spans="1:11" ht="15.75" customHeight="1">
      <c r="A812" s="240"/>
      <c r="B812" s="240"/>
      <c r="C812" s="240"/>
      <c r="D812" s="240"/>
      <c r="E812" s="240"/>
      <c r="F812" s="240"/>
      <c r="G812" s="240"/>
      <c r="H812" s="240"/>
      <c r="I812" s="240"/>
      <c r="J812" s="240"/>
      <c r="K812" s="240"/>
    </row>
    <row r="813" spans="1:11" ht="15.75" customHeight="1">
      <c r="A813" s="240"/>
      <c r="B813" s="240"/>
      <c r="C813" s="240"/>
      <c r="D813" s="240"/>
      <c r="E813" s="240"/>
      <c r="F813" s="240"/>
      <c r="G813" s="240"/>
      <c r="H813" s="240"/>
      <c r="I813" s="240"/>
      <c r="J813" s="240"/>
      <c r="K813" s="240"/>
    </row>
    <row r="814" spans="1:11" ht="15.75" customHeight="1">
      <c r="A814" s="240"/>
      <c r="B814" s="240"/>
      <c r="C814" s="240"/>
      <c r="D814" s="240"/>
      <c r="E814" s="240"/>
      <c r="F814" s="240"/>
      <c r="G814" s="240"/>
      <c r="H814" s="240"/>
      <c r="I814" s="240"/>
      <c r="J814" s="240"/>
      <c r="K814" s="240"/>
    </row>
    <row r="815" spans="1:11" ht="15.75" customHeight="1">
      <c r="A815" s="240"/>
      <c r="B815" s="240"/>
      <c r="C815" s="240"/>
      <c r="D815" s="240"/>
      <c r="E815" s="240"/>
      <c r="F815" s="240"/>
      <c r="G815" s="240"/>
      <c r="H815" s="240"/>
      <c r="I815" s="240"/>
      <c r="J815" s="240"/>
      <c r="K815" s="240"/>
    </row>
    <row r="816" spans="1:11" ht="15.75" customHeight="1">
      <c r="A816" s="240"/>
      <c r="B816" s="240"/>
      <c r="C816" s="240"/>
      <c r="D816" s="240"/>
      <c r="E816" s="240"/>
      <c r="F816" s="240"/>
      <c r="G816" s="240"/>
      <c r="H816" s="240"/>
      <c r="I816" s="240"/>
      <c r="J816" s="240"/>
      <c r="K816" s="240"/>
    </row>
    <row r="817" spans="1:11" ht="15.75" customHeight="1">
      <c r="A817" s="240"/>
      <c r="B817" s="240"/>
      <c r="C817" s="240"/>
      <c r="D817" s="240"/>
      <c r="E817" s="240"/>
      <c r="F817" s="240"/>
      <c r="G817" s="240"/>
      <c r="H817" s="240"/>
      <c r="I817" s="240"/>
      <c r="J817" s="240"/>
      <c r="K817" s="240"/>
    </row>
    <row r="818" spans="1:11" ht="15.75" customHeight="1">
      <c r="A818" s="240"/>
      <c r="B818" s="240"/>
      <c r="C818" s="240"/>
      <c r="D818" s="240"/>
      <c r="E818" s="240"/>
      <c r="F818" s="240"/>
      <c r="G818" s="240"/>
      <c r="H818" s="240"/>
      <c r="I818" s="240"/>
      <c r="J818" s="240"/>
      <c r="K818" s="240"/>
    </row>
    <row r="819" spans="1:11" ht="15.75" customHeight="1">
      <c r="A819" s="240"/>
      <c r="B819" s="240"/>
      <c r="C819" s="240"/>
      <c r="D819" s="240"/>
      <c r="E819" s="240"/>
      <c r="F819" s="240"/>
      <c r="G819" s="240"/>
      <c r="H819" s="240"/>
      <c r="I819" s="240"/>
      <c r="J819" s="240"/>
      <c r="K819" s="240"/>
    </row>
    <row r="820" spans="1:11" ht="15.75" customHeight="1">
      <c r="A820" s="240"/>
      <c r="B820" s="240"/>
      <c r="C820" s="240"/>
      <c r="D820" s="240"/>
      <c r="E820" s="240"/>
      <c r="F820" s="240"/>
      <c r="G820" s="240"/>
      <c r="H820" s="240"/>
      <c r="I820" s="240"/>
      <c r="J820" s="240"/>
      <c r="K820" s="240"/>
    </row>
    <row r="821" spans="1:11" ht="15.75" customHeight="1">
      <c r="A821" s="240"/>
      <c r="B821" s="240"/>
      <c r="C821" s="240"/>
      <c r="D821" s="240"/>
      <c r="E821" s="240"/>
      <c r="F821" s="240"/>
      <c r="G821" s="240"/>
      <c r="H821" s="240"/>
      <c r="I821" s="240"/>
      <c r="J821" s="240"/>
      <c r="K821" s="240"/>
    </row>
    <row r="822" spans="1:11" ht="15.75" customHeight="1">
      <c r="A822" s="240"/>
      <c r="B822" s="240"/>
      <c r="C822" s="240"/>
      <c r="D822" s="240"/>
      <c r="E822" s="240"/>
      <c r="F822" s="240"/>
      <c r="G822" s="240"/>
      <c r="H822" s="240"/>
      <c r="I822" s="240"/>
      <c r="J822" s="240"/>
      <c r="K822" s="240"/>
    </row>
    <row r="823" spans="1:11" ht="15.75" customHeight="1">
      <c r="A823" s="240"/>
      <c r="B823" s="240"/>
      <c r="C823" s="240"/>
      <c r="D823" s="240"/>
      <c r="E823" s="240"/>
      <c r="F823" s="240"/>
      <c r="G823" s="240"/>
      <c r="H823" s="240"/>
      <c r="I823" s="240"/>
      <c r="J823" s="240"/>
      <c r="K823" s="240"/>
    </row>
    <row r="824" spans="1:11" ht="15.75" customHeight="1">
      <c r="A824" s="240"/>
      <c r="B824" s="240"/>
      <c r="C824" s="240"/>
      <c r="D824" s="240"/>
      <c r="E824" s="240"/>
      <c r="F824" s="240"/>
      <c r="G824" s="240"/>
      <c r="H824" s="240"/>
      <c r="I824" s="240"/>
      <c r="J824" s="240"/>
      <c r="K824" s="240"/>
    </row>
    <row r="825" spans="1:11" ht="15.75" customHeight="1">
      <c r="A825" s="240"/>
      <c r="B825" s="240"/>
      <c r="C825" s="240"/>
      <c r="D825" s="240"/>
      <c r="E825" s="240"/>
      <c r="F825" s="240"/>
      <c r="G825" s="240"/>
      <c r="H825" s="240"/>
      <c r="I825" s="240"/>
      <c r="J825" s="240"/>
      <c r="K825" s="240"/>
    </row>
    <row r="826" spans="1:11" ht="15.75" customHeight="1">
      <c r="A826" s="240"/>
      <c r="B826" s="240"/>
      <c r="C826" s="240"/>
      <c r="D826" s="240"/>
      <c r="E826" s="240"/>
      <c r="F826" s="240"/>
      <c r="G826" s="240"/>
      <c r="H826" s="240"/>
      <c r="I826" s="240"/>
      <c r="J826" s="240"/>
      <c r="K826" s="240"/>
    </row>
    <row r="827" spans="1:11" ht="15.75" customHeight="1">
      <c r="A827" s="240"/>
      <c r="B827" s="240"/>
      <c r="C827" s="240"/>
      <c r="D827" s="240"/>
      <c r="E827" s="240"/>
      <c r="F827" s="240"/>
      <c r="G827" s="240"/>
      <c r="H827" s="240"/>
      <c r="I827" s="240"/>
      <c r="J827" s="240"/>
      <c r="K827" s="240"/>
    </row>
    <row r="828" spans="1:11" ht="15.75" customHeight="1">
      <c r="A828" s="240"/>
      <c r="B828" s="240"/>
      <c r="C828" s="240"/>
      <c r="D828" s="240"/>
      <c r="E828" s="240"/>
      <c r="F828" s="240"/>
      <c r="G828" s="240"/>
      <c r="H828" s="240"/>
      <c r="I828" s="240"/>
      <c r="J828" s="240"/>
      <c r="K828" s="240"/>
    </row>
    <row r="829" spans="1:11" ht="15.75" customHeight="1">
      <c r="A829" s="240"/>
      <c r="B829" s="240"/>
      <c r="C829" s="240"/>
      <c r="D829" s="240"/>
      <c r="E829" s="240"/>
      <c r="F829" s="240"/>
      <c r="G829" s="240"/>
      <c r="H829" s="240"/>
      <c r="I829" s="240"/>
      <c r="J829" s="240"/>
      <c r="K829" s="240"/>
    </row>
    <row r="830" spans="1:11" ht="15.75" customHeight="1">
      <c r="A830" s="240"/>
      <c r="B830" s="240"/>
      <c r="C830" s="240"/>
      <c r="D830" s="240"/>
      <c r="E830" s="240"/>
      <c r="F830" s="240"/>
      <c r="G830" s="240"/>
      <c r="H830" s="240"/>
      <c r="I830" s="240"/>
      <c r="J830" s="240"/>
      <c r="K830" s="240"/>
    </row>
    <row r="831" spans="1:11" ht="15.75" customHeight="1">
      <c r="A831" s="240"/>
      <c r="B831" s="240"/>
      <c r="C831" s="240"/>
      <c r="D831" s="240"/>
      <c r="E831" s="240"/>
      <c r="F831" s="240"/>
      <c r="G831" s="240"/>
      <c r="H831" s="240"/>
      <c r="I831" s="240"/>
      <c r="J831" s="240"/>
      <c r="K831" s="240"/>
    </row>
    <row r="832" spans="1:11" ht="15.75" customHeight="1">
      <c r="A832" s="240"/>
      <c r="B832" s="240"/>
      <c r="C832" s="240"/>
      <c r="D832" s="240"/>
      <c r="E832" s="240"/>
      <c r="F832" s="240"/>
      <c r="G832" s="240"/>
      <c r="H832" s="240"/>
      <c r="I832" s="240"/>
      <c r="J832" s="240"/>
      <c r="K832" s="240"/>
    </row>
    <row r="833" spans="1:11" ht="15.75" customHeight="1">
      <c r="A833" s="240"/>
      <c r="B833" s="240"/>
      <c r="C833" s="240"/>
      <c r="D833" s="240"/>
      <c r="E833" s="240"/>
      <c r="F833" s="240"/>
      <c r="G833" s="240"/>
      <c r="H833" s="240"/>
      <c r="I833" s="240"/>
      <c r="J833" s="240"/>
      <c r="K833" s="240"/>
    </row>
    <row r="834" spans="1:11" ht="15.75" customHeight="1">
      <c r="A834" s="240"/>
      <c r="B834" s="240"/>
      <c r="C834" s="240"/>
      <c r="D834" s="240"/>
      <c r="E834" s="240"/>
      <c r="F834" s="240"/>
      <c r="G834" s="240"/>
      <c r="H834" s="240"/>
      <c r="I834" s="240"/>
      <c r="J834" s="240"/>
      <c r="K834" s="240"/>
    </row>
    <row r="835" spans="1:11" ht="15.75" customHeight="1">
      <c r="A835" s="240"/>
      <c r="B835" s="240"/>
      <c r="C835" s="240"/>
      <c r="D835" s="240"/>
      <c r="E835" s="240"/>
      <c r="F835" s="240"/>
      <c r="G835" s="240"/>
      <c r="H835" s="240"/>
      <c r="I835" s="240"/>
      <c r="J835" s="240"/>
      <c r="K835" s="240"/>
    </row>
    <row r="836" spans="1:11" ht="15.75" customHeight="1">
      <c r="A836" s="240"/>
      <c r="B836" s="240"/>
      <c r="C836" s="240"/>
      <c r="D836" s="240"/>
      <c r="E836" s="240"/>
      <c r="F836" s="240"/>
      <c r="G836" s="240"/>
      <c r="H836" s="240"/>
      <c r="I836" s="240"/>
      <c r="J836" s="240"/>
      <c r="K836" s="240"/>
    </row>
    <row r="837" spans="1:11" ht="15.75" customHeight="1">
      <c r="A837" s="240"/>
      <c r="B837" s="240"/>
      <c r="C837" s="240"/>
      <c r="D837" s="240"/>
      <c r="E837" s="240"/>
      <c r="F837" s="240"/>
      <c r="G837" s="240"/>
      <c r="H837" s="240"/>
      <c r="I837" s="240"/>
      <c r="J837" s="240"/>
      <c r="K837" s="240"/>
    </row>
    <row r="838" spans="1:11" ht="15.75" customHeight="1">
      <c r="A838" s="240"/>
      <c r="B838" s="240"/>
      <c r="C838" s="240"/>
      <c r="D838" s="240"/>
      <c r="E838" s="240"/>
      <c r="F838" s="240"/>
      <c r="G838" s="240"/>
      <c r="H838" s="240"/>
      <c r="I838" s="240"/>
      <c r="J838" s="240"/>
      <c r="K838" s="240"/>
    </row>
    <row r="839" spans="1:11" ht="15.75" customHeight="1">
      <c r="A839" s="240"/>
      <c r="B839" s="240"/>
      <c r="C839" s="240"/>
      <c r="D839" s="240"/>
      <c r="E839" s="240"/>
      <c r="F839" s="240"/>
      <c r="G839" s="240"/>
      <c r="H839" s="240"/>
      <c r="I839" s="240"/>
      <c r="J839" s="240"/>
      <c r="K839" s="240"/>
    </row>
    <row r="840" spans="1:11" ht="15.75" customHeight="1">
      <c r="A840" s="240"/>
      <c r="B840" s="240"/>
      <c r="C840" s="240"/>
      <c r="D840" s="240"/>
      <c r="E840" s="240"/>
      <c r="F840" s="240"/>
      <c r="G840" s="240"/>
      <c r="H840" s="240"/>
      <c r="I840" s="240"/>
      <c r="J840" s="240"/>
      <c r="K840" s="240"/>
    </row>
    <row r="841" spans="1:11" ht="15.75" customHeight="1">
      <c r="A841" s="240"/>
      <c r="B841" s="240"/>
      <c r="C841" s="240"/>
      <c r="D841" s="240"/>
      <c r="E841" s="240"/>
      <c r="F841" s="240"/>
      <c r="G841" s="240"/>
      <c r="H841" s="240"/>
      <c r="I841" s="240"/>
      <c r="J841" s="240"/>
      <c r="K841" s="240"/>
    </row>
    <row r="842" spans="1:11" ht="15.75" customHeight="1">
      <c r="A842" s="240"/>
      <c r="B842" s="240"/>
      <c r="C842" s="240"/>
      <c r="D842" s="240"/>
      <c r="E842" s="240"/>
      <c r="F842" s="240"/>
      <c r="G842" s="240"/>
      <c r="H842" s="240"/>
      <c r="I842" s="240"/>
      <c r="J842" s="240"/>
      <c r="K842" s="240"/>
    </row>
    <row r="843" spans="1:11" ht="15.75" customHeight="1">
      <c r="A843" s="240"/>
      <c r="B843" s="240"/>
      <c r="C843" s="240"/>
      <c r="D843" s="240"/>
      <c r="E843" s="240"/>
      <c r="F843" s="240"/>
      <c r="G843" s="240"/>
      <c r="H843" s="240"/>
      <c r="I843" s="240"/>
      <c r="J843" s="240"/>
      <c r="K843" s="240"/>
    </row>
    <row r="844" spans="1:11" ht="15.75" customHeight="1">
      <c r="A844" s="240"/>
      <c r="B844" s="240"/>
      <c r="C844" s="240"/>
      <c r="D844" s="240"/>
      <c r="E844" s="240"/>
      <c r="F844" s="240"/>
      <c r="G844" s="240"/>
      <c r="H844" s="240"/>
      <c r="I844" s="240"/>
      <c r="J844" s="240"/>
      <c r="K844" s="240"/>
    </row>
    <row r="845" spans="1:11" ht="15.75" customHeight="1">
      <c r="A845" s="240"/>
      <c r="B845" s="240"/>
      <c r="C845" s="240"/>
      <c r="D845" s="240"/>
      <c r="E845" s="240"/>
      <c r="F845" s="240"/>
      <c r="G845" s="240"/>
      <c r="H845" s="240"/>
      <c r="I845" s="240"/>
      <c r="J845" s="240"/>
      <c r="K845" s="240"/>
    </row>
    <row r="846" spans="1:11" ht="15.75" customHeight="1">
      <c r="A846" s="240"/>
      <c r="B846" s="240"/>
      <c r="C846" s="240"/>
      <c r="D846" s="240"/>
      <c r="E846" s="240"/>
      <c r="F846" s="240"/>
      <c r="G846" s="240"/>
      <c r="H846" s="240"/>
      <c r="I846" s="240"/>
      <c r="J846" s="240"/>
      <c r="K846" s="240"/>
    </row>
    <row r="847" spans="1:11" ht="15.75" customHeight="1">
      <c r="A847" s="240"/>
      <c r="B847" s="240"/>
      <c r="C847" s="240"/>
      <c r="D847" s="240"/>
      <c r="E847" s="240"/>
      <c r="F847" s="240"/>
      <c r="G847" s="240"/>
      <c r="H847" s="240"/>
      <c r="I847" s="240"/>
      <c r="J847" s="240"/>
      <c r="K847" s="240"/>
    </row>
    <row r="848" spans="1:11" ht="15.75" customHeight="1">
      <c r="A848" s="240"/>
      <c r="B848" s="240"/>
      <c r="C848" s="240"/>
      <c r="D848" s="240"/>
      <c r="E848" s="240"/>
      <c r="F848" s="240"/>
      <c r="G848" s="240"/>
      <c r="H848" s="240"/>
      <c r="I848" s="240"/>
      <c r="J848" s="240"/>
      <c r="K848" s="240"/>
    </row>
    <row r="849" spans="1:11" ht="15.75" customHeight="1">
      <c r="A849" s="240"/>
      <c r="B849" s="240"/>
      <c r="C849" s="240"/>
      <c r="D849" s="240"/>
      <c r="E849" s="240"/>
      <c r="F849" s="240"/>
      <c r="G849" s="240"/>
      <c r="H849" s="240"/>
      <c r="I849" s="240"/>
      <c r="J849" s="240"/>
      <c r="K849" s="240"/>
    </row>
    <row r="850" spans="1:11" ht="15.75" customHeight="1">
      <c r="A850" s="240"/>
      <c r="B850" s="240"/>
      <c r="C850" s="240"/>
      <c r="D850" s="240"/>
      <c r="E850" s="240"/>
      <c r="F850" s="240"/>
      <c r="G850" s="240"/>
      <c r="H850" s="240"/>
      <c r="I850" s="240"/>
      <c r="J850" s="240"/>
      <c r="K850" s="240"/>
    </row>
    <row r="851" spans="1:11" ht="15.75" customHeight="1">
      <c r="A851" s="240"/>
      <c r="B851" s="240"/>
      <c r="C851" s="240"/>
      <c r="D851" s="240"/>
      <c r="E851" s="240"/>
      <c r="F851" s="240"/>
      <c r="G851" s="240"/>
      <c r="H851" s="240"/>
      <c r="I851" s="240"/>
      <c r="J851" s="240"/>
      <c r="K851" s="240"/>
    </row>
    <row r="852" spans="1:11" ht="15.75" customHeight="1">
      <c r="A852" s="240"/>
      <c r="B852" s="240"/>
      <c r="C852" s="240"/>
      <c r="D852" s="240"/>
      <c r="E852" s="240"/>
      <c r="F852" s="240"/>
      <c r="G852" s="240"/>
      <c r="H852" s="240"/>
      <c r="I852" s="240"/>
      <c r="J852" s="240"/>
      <c r="K852" s="240"/>
    </row>
    <row r="853" spans="1:11" ht="15.75" customHeight="1">
      <c r="A853" s="240"/>
      <c r="B853" s="240"/>
      <c r="C853" s="240"/>
      <c r="D853" s="240"/>
      <c r="E853" s="240"/>
      <c r="F853" s="240"/>
      <c r="G853" s="240"/>
      <c r="H853" s="240"/>
      <c r="I853" s="240"/>
      <c r="J853" s="240"/>
      <c r="K853" s="240"/>
    </row>
    <row r="854" spans="1:11" ht="15.75" customHeight="1">
      <c r="A854" s="240"/>
      <c r="B854" s="240"/>
      <c r="C854" s="240"/>
      <c r="D854" s="240"/>
      <c r="E854" s="240"/>
      <c r="F854" s="240"/>
      <c r="G854" s="240"/>
      <c r="H854" s="240"/>
      <c r="I854" s="240"/>
      <c r="J854" s="240"/>
      <c r="K854" s="240"/>
    </row>
    <row r="855" spans="1:11" ht="15.75" customHeight="1">
      <c r="A855" s="240"/>
      <c r="B855" s="240"/>
      <c r="C855" s="240"/>
      <c r="D855" s="240"/>
      <c r="E855" s="240"/>
      <c r="F855" s="240"/>
      <c r="G855" s="240"/>
      <c r="H855" s="240"/>
      <c r="I855" s="240"/>
      <c r="J855" s="240"/>
      <c r="K855" s="240"/>
    </row>
    <row r="856" spans="1:11" ht="15.75" customHeight="1">
      <c r="A856" s="240"/>
      <c r="B856" s="240"/>
      <c r="C856" s="240"/>
      <c r="D856" s="240"/>
      <c r="E856" s="240"/>
      <c r="F856" s="240"/>
      <c r="G856" s="240"/>
      <c r="H856" s="240"/>
      <c r="I856" s="240"/>
      <c r="J856" s="240"/>
      <c r="K856" s="240"/>
    </row>
    <row r="857" spans="1:11" ht="15.75" customHeight="1">
      <c r="A857" s="240"/>
      <c r="B857" s="240"/>
      <c r="C857" s="240"/>
      <c r="D857" s="240"/>
      <c r="E857" s="240"/>
      <c r="F857" s="240"/>
      <c r="G857" s="240"/>
      <c r="H857" s="240"/>
      <c r="I857" s="240"/>
      <c r="J857" s="240"/>
      <c r="K857" s="240"/>
    </row>
    <row r="858" spans="1:11" ht="15.75" customHeight="1">
      <c r="A858" s="240"/>
      <c r="B858" s="240"/>
      <c r="C858" s="240"/>
      <c r="D858" s="240"/>
      <c r="E858" s="240"/>
      <c r="F858" s="240"/>
      <c r="G858" s="240"/>
      <c r="H858" s="240"/>
      <c r="I858" s="240"/>
      <c r="J858" s="240"/>
      <c r="K858" s="240"/>
    </row>
    <row r="859" spans="1:11" ht="15.75" customHeight="1">
      <c r="A859" s="240"/>
      <c r="B859" s="240"/>
      <c r="C859" s="240"/>
      <c r="D859" s="240"/>
      <c r="E859" s="240"/>
      <c r="F859" s="240"/>
      <c r="G859" s="240"/>
      <c r="H859" s="240"/>
      <c r="I859" s="240"/>
      <c r="J859" s="240"/>
      <c r="K859" s="240"/>
    </row>
    <row r="860" spans="1:11" ht="15.75" customHeight="1">
      <c r="A860" s="240"/>
      <c r="B860" s="240"/>
      <c r="C860" s="240"/>
      <c r="D860" s="240"/>
      <c r="E860" s="240"/>
      <c r="F860" s="240"/>
      <c r="G860" s="240"/>
      <c r="H860" s="240"/>
      <c r="I860" s="240"/>
      <c r="J860" s="240"/>
      <c r="K860" s="240"/>
    </row>
    <row r="861" spans="1:11" ht="15.75" customHeight="1">
      <c r="A861" s="240"/>
      <c r="B861" s="240"/>
      <c r="C861" s="240"/>
      <c r="D861" s="240"/>
      <c r="E861" s="240"/>
      <c r="F861" s="240"/>
      <c r="G861" s="240"/>
      <c r="H861" s="240"/>
      <c r="I861" s="240"/>
      <c r="J861" s="240"/>
      <c r="K861" s="240"/>
    </row>
    <row r="862" spans="1:11" ht="15.75" customHeight="1">
      <c r="A862" s="240"/>
      <c r="B862" s="240"/>
      <c r="C862" s="240"/>
      <c r="D862" s="240"/>
      <c r="E862" s="240"/>
      <c r="F862" s="240"/>
      <c r="G862" s="240"/>
      <c r="H862" s="240"/>
      <c r="I862" s="240"/>
      <c r="J862" s="240"/>
      <c r="K862" s="240"/>
    </row>
    <row r="863" spans="1:11" ht="15.75" customHeight="1">
      <c r="A863" s="240"/>
      <c r="B863" s="240"/>
      <c r="C863" s="240"/>
      <c r="D863" s="240"/>
      <c r="E863" s="240"/>
      <c r="F863" s="240"/>
      <c r="G863" s="240"/>
      <c r="H863" s="240"/>
      <c r="I863" s="240"/>
      <c r="J863" s="240"/>
      <c r="K863" s="240"/>
    </row>
    <row r="864" spans="1:11" ht="15.75" customHeight="1">
      <c r="A864" s="240"/>
      <c r="B864" s="240"/>
      <c r="C864" s="240"/>
      <c r="D864" s="240"/>
      <c r="E864" s="240"/>
      <c r="F864" s="240"/>
      <c r="G864" s="240"/>
      <c r="H864" s="240"/>
      <c r="I864" s="240"/>
      <c r="J864" s="240"/>
      <c r="K864" s="240"/>
    </row>
    <row r="865" spans="1:11" ht="15.75" customHeight="1">
      <c r="A865" s="240"/>
      <c r="B865" s="240"/>
      <c r="C865" s="240"/>
      <c r="D865" s="240"/>
      <c r="E865" s="240"/>
      <c r="F865" s="240"/>
      <c r="G865" s="240"/>
      <c r="H865" s="240"/>
      <c r="I865" s="240"/>
      <c r="J865" s="240"/>
      <c r="K865" s="240"/>
    </row>
    <row r="866" spans="1:11" ht="15.75" customHeight="1">
      <c r="A866" s="240"/>
      <c r="B866" s="240"/>
      <c r="C866" s="240"/>
      <c r="D866" s="240"/>
      <c r="E866" s="240"/>
      <c r="F866" s="240"/>
      <c r="G866" s="240"/>
      <c r="H866" s="240"/>
      <c r="I866" s="240"/>
      <c r="J866" s="240"/>
      <c r="K866" s="240"/>
    </row>
    <row r="867" spans="1:11" ht="15.75" customHeight="1">
      <c r="A867" s="240"/>
      <c r="B867" s="240"/>
      <c r="C867" s="240"/>
      <c r="D867" s="240"/>
      <c r="E867" s="240"/>
      <c r="F867" s="240"/>
      <c r="G867" s="240"/>
      <c r="H867" s="240"/>
      <c r="I867" s="240"/>
      <c r="J867" s="240"/>
      <c r="K867" s="240"/>
    </row>
    <row r="868" spans="1:11" ht="15.75" customHeight="1">
      <c r="A868" s="240"/>
      <c r="B868" s="240"/>
      <c r="C868" s="240"/>
      <c r="D868" s="240"/>
      <c r="E868" s="240"/>
      <c r="F868" s="240"/>
      <c r="G868" s="240"/>
      <c r="H868" s="240"/>
      <c r="I868" s="240"/>
      <c r="J868" s="240"/>
      <c r="K868" s="240"/>
    </row>
    <row r="869" spans="1:11" ht="15.75" customHeight="1">
      <c r="A869" s="240"/>
      <c r="B869" s="240"/>
      <c r="C869" s="240"/>
      <c r="D869" s="240"/>
      <c r="E869" s="240"/>
      <c r="F869" s="240"/>
      <c r="G869" s="240"/>
      <c r="H869" s="240"/>
      <c r="I869" s="240"/>
      <c r="J869" s="240"/>
      <c r="K869" s="240"/>
    </row>
    <row r="870" spans="1:11" ht="15.75" customHeight="1">
      <c r="A870" s="240"/>
      <c r="B870" s="240"/>
      <c r="C870" s="240"/>
      <c r="D870" s="240"/>
      <c r="E870" s="240"/>
      <c r="F870" s="240"/>
      <c r="G870" s="240"/>
      <c r="H870" s="240"/>
      <c r="I870" s="240"/>
      <c r="J870" s="240"/>
      <c r="K870" s="240"/>
    </row>
    <row r="871" spans="1:11" ht="15.75" customHeight="1">
      <c r="A871" s="240"/>
      <c r="B871" s="240"/>
      <c r="C871" s="240"/>
      <c r="D871" s="240"/>
      <c r="E871" s="240"/>
      <c r="F871" s="240"/>
      <c r="G871" s="240"/>
      <c r="H871" s="240"/>
      <c r="I871" s="240"/>
      <c r="J871" s="240"/>
      <c r="K871" s="240"/>
    </row>
    <row r="872" spans="1:11" ht="15.75" customHeight="1">
      <c r="A872" s="240"/>
      <c r="B872" s="240"/>
      <c r="C872" s="240"/>
      <c r="D872" s="240"/>
      <c r="E872" s="240"/>
      <c r="F872" s="240"/>
      <c r="G872" s="240"/>
      <c r="H872" s="240"/>
      <c r="I872" s="240"/>
      <c r="J872" s="240"/>
      <c r="K872" s="240"/>
    </row>
    <row r="873" spans="1:11" ht="15.75" customHeight="1">
      <c r="A873" s="240"/>
      <c r="B873" s="240"/>
      <c r="C873" s="240"/>
      <c r="D873" s="240"/>
      <c r="E873" s="240"/>
      <c r="F873" s="240"/>
      <c r="G873" s="240"/>
      <c r="H873" s="240"/>
      <c r="I873" s="240"/>
      <c r="J873" s="240"/>
      <c r="K873" s="240"/>
    </row>
    <row r="874" spans="1:11" ht="15.75" customHeight="1">
      <c r="A874" s="240"/>
      <c r="B874" s="240"/>
      <c r="C874" s="240"/>
      <c r="D874" s="240"/>
      <c r="E874" s="240"/>
      <c r="F874" s="240"/>
      <c r="G874" s="240"/>
      <c r="H874" s="240"/>
      <c r="I874" s="240"/>
      <c r="J874" s="240"/>
      <c r="K874" s="240"/>
    </row>
    <row r="875" spans="1:11" ht="15.75" customHeight="1">
      <c r="A875" s="240"/>
      <c r="B875" s="240"/>
      <c r="C875" s="240"/>
      <c r="D875" s="240"/>
      <c r="E875" s="240"/>
      <c r="F875" s="240"/>
      <c r="G875" s="240"/>
      <c r="H875" s="240"/>
      <c r="I875" s="240"/>
      <c r="J875" s="240"/>
      <c r="K875" s="240"/>
    </row>
    <row r="876" spans="1:11" ht="15.75" customHeight="1">
      <c r="A876" s="240"/>
      <c r="B876" s="240"/>
      <c r="C876" s="240"/>
      <c r="D876" s="240"/>
      <c r="E876" s="240"/>
      <c r="F876" s="240"/>
      <c r="G876" s="240"/>
      <c r="H876" s="240"/>
      <c r="I876" s="240"/>
      <c r="J876" s="240"/>
      <c r="K876" s="240"/>
    </row>
    <row r="877" spans="1:11" ht="15.75" customHeight="1">
      <c r="A877" s="240"/>
      <c r="B877" s="240"/>
      <c r="C877" s="240"/>
      <c r="D877" s="240"/>
      <c r="E877" s="240"/>
      <c r="F877" s="240"/>
      <c r="G877" s="240"/>
      <c r="H877" s="240"/>
      <c r="I877" s="240"/>
      <c r="J877" s="240"/>
      <c r="K877" s="240"/>
    </row>
    <row r="878" spans="1:11" ht="15.75" customHeight="1">
      <c r="A878" s="240"/>
      <c r="B878" s="240"/>
      <c r="C878" s="240"/>
      <c r="D878" s="240"/>
      <c r="E878" s="240"/>
      <c r="F878" s="240"/>
      <c r="G878" s="240"/>
      <c r="H878" s="240"/>
      <c r="I878" s="240"/>
      <c r="J878" s="240"/>
      <c r="K878" s="240"/>
    </row>
    <row r="879" spans="1:11" ht="15.75" customHeight="1">
      <c r="A879" s="240"/>
      <c r="B879" s="240"/>
      <c r="C879" s="240"/>
      <c r="D879" s="240"/>
      <c r="E879" s="240"/>
      <c r="F879" s="240"/>
      <c r="G879" s="240"/>
      <c r="H879" s="240"/>
      <c r="I879" s="240"/>
      <c r="J879" s="240"/>
      <c r="K879" s="240"/>
    </row>
    <row r="880" spans="1:11" ht="15.75" customHeight="1">
      <c r="A880" s="240"/>
      <c r="B880" s="240"/>
      <c r="C880" s="240"/>
      <c r="D880" s="240"/>
      <c r="E880" s="240"/>
      <c r="F880" s="240"/>
      <c r="G880" s="240"/>
      <c r="H880" s="240"/>
      <c r="I880" s="240"/>
      <c r="J880" s="240"/>
      <c r="K880" s="240"/>
    </row>
    <row r="881" spans="1:11" ht="15.75" customHeight="1">
      <c r="A881" s="240"/>
      <c r="B881" s="240"/>
      <c r="C881" s="240"/>
      <c r="D881" s="240"/>
      <c r="E881" s="240"/>
      <c r="F881" s="240"/>
      <c r="G881" s="240"/>
      <c r="H881" s="240"/>
      <c r="I881" s="240"/>
      <c r="J881" s="240"/>
      <c r="K881" s="240"/>
    </row>
    <row r="882" spans="1:11" ht="15.75" customHeight="1">
      <c r="A882" s="240"/>
      <c r="B882" s="240"/>
      <c r="C882" s="240"/>
      <c r="D882" s="240"/>
      <c r="E882" s="240"/>
      <c r="F882" s="240"/>
      <c r="G882" s="240"/>
      <c r="H882" s="240"/>
      <c r="I882" s="240"/>
      <c r="J882" s="240"/>
      <c r="K882" s="240"/>
    </row>
    <row r="883" spans="1:11" ht="15.75" customHeight="1">
      <c r="A883" s="240"/>
      <c r="B883" s="240"/>
      <c r="C883" s="240"/>
      <c r="D883" s="240"/>
      <c r="E883" s="240"/>
      <c r="F883" s="240"/>
      <c r="G883" s="240"/>
      <c r="H883" s="240"/>
      <c r="I883" s="240"/>
      <c r="J883" s="240"/>
      <c r="K883" s="240"/>
    </row>
    <row r="884" spans="1:11" ht="15.75" customHeight="1">
      <c r="A884" s="240"/>
      <c r="B884" s="240"/>
      <c r="C884" s="240"/>
      <c r="D884" s="240"/>
      <c r="E884" s="240"/>
      <c r="F884" s="240"/>
      <c r="G884" s="240"/>
      <c r="H884" s="240"/>
      <c r="I884" s="240"/>
      <c r="J884" s="240"/>
      <c r="K884" s="240"/>
    </row>
    <row r="885" spans="1:11" ht="15.75" customHeight="1">
      <c r="A885" s="240"/>
      <c r="B885" s="240"/>
      <c r="C885" s="240"/>
      <c r="D885" s="240"/>
      <c r="E885" s="240"/>
      <c r="F885" s="240"/>
      <c r="G885" s="240"/>
      <c r="H885" s="240"/>
      <c r="I885" s="240"/>
      <c r="J885" s="240"/>
      <c r="K885" s="240"/>
    </row>
    <row r="886" spans="1:11" ht="15.75" customHeight="1">
      <c r="A886" s="240"/>
      <c r="B886" s="240"/>
      <c r="C886" s="240"/>
      <c r="D886" s="240"/>
      <c r="E886" s="240"/>
      <c r="F886" s="240"/>
      <c r="G886" s="240"/>
      <c r="H886" s="240"/>
      <c r="I886" s="240"/>
      <c r="J886" s="240"/>
      <c r="K886" s="240"/>
    </row>
    <row r="887" spans="1:11" ht="15.75" customHeight="1">
      <c r="A887" s="240"/>
      <c r="B887" s="240"/>
      <c r="C887" s="240"/>
      <c r="D887" s="240"/>
      <c r="E887" s="240"/>
      <c r="F887" s="240"/>
      <c r="G887" s="240"/>
      <c r="H887" s="240"/>
      <c r="I887" s="240"/>
      <c r="J887" s="240"/>
      <c r="K887" s="240"/>
    </row>
    <row r="888" spans="1:11" ht="15.75" customHeight="1">
      <c r="A888" s="240"/>
      <c r="B888" s="240"/>
      <c r="C888" s="240"/>
      <c r="D888" s="240"/>
      <c r="E888" s="240"/>
      <c r="F888" s="240"/>
      <c r="G888" s="240"/>
      <c r="H888" s="240"/>
      <c r="I888" s="240"/>
      <c r="J888" s="240"/>
      <c r="K888" s="240"/>
    </row>
    <row r="889" spans="1:11" ht="15.75" customHeight="1">
      <c r="A889" s="240"/>
      <c r="B889" s="240"/>
      <c r="C889" s="240"/>
      <c r="D889" s="240"/>
      <c r="E889" s="240"/>
      <c r="F889" s="240"/>
      <c r="G889" s="240"/>
      <c r="H889" s="240"/>
      <c r="I889" s="240"/>
      <c r="J889" s="240"/>
      <c r="K889" s="240"/>
    </row>
    <row r="890" spans="1:11" ht="15.75" customHeight="1">
      <c r="A890" s="240"/>
      <c r="B890" s="240"/>
      <c r="C890" s="240"/>
      <c r="D890" s="240"/>
      <c r="E890" s="240"/>
      <c r="F890" s="240"/>
      <c r="G890" s="240"/>
      <c r="H890" s="240"/>
      <c r="I890" s="240"/>
      <c r="J890" s="240"/>
      <c r="K890" s="240"/>
    </row>
    <row r="891" spans="1:11" ht="15.75" customHeight="1">
      <c r="A891" s="240"/>
      <c r="B891" s="240"/>
      <c r="C891" s="240"/>
      <c r="D891" s="240"/>
      <c r="E891" s="240"/>
      <c r="F891" s="240"/>
      <c r="G891" s="240"/>
      <c r="H891" s="240"/>
      <c r="I891" s="240"/>
      <c r="J891" s="240"/>
      <c r="K891" s="240"/>
    </row>
    <row r="892" spans="1:11" ht="15.75" customHeight="1">
      <c r="A892" s="240"/>
      <c r="B892" s="240"/>
      <c r="C892" s="240"/>
      <c r="D892" s="240"/>
      <c r="E892" s="240"/>
      <c r="F892" s="240"/>
      <c r="G892" s="240"/>
      <c r="H892" s="240"/>
      <c r="I892" s="240"/>
      <c r="J892" s="240"/>
      <c r="K892" s="240"/>
    </row>
    <row r="893" spans="1:11" ht="15.75" customHeight="1">
      <c r="A893" s="240"/>
      <c r="B893" s="240"/>
      <c r="C893" s="240"/>
      <c r="D893" s="240"/>
      <c r="E893" s="240"/>
      <c r="F893" s="240"/>
      <c r="G893" s="240"/>
      <c r="H893" s="240"/>
      <c r="I893" s="240"/>
      <c r="J893" s="240"/>
      <c r="K893" s="240"/>
    </row>
    <row r="894" spans="1:11" ht="15.75" customHeight="1">
      <c r="A894" s="240"/>
      <c r="B894" s="240"/>
      <c r="C894" s="240"/>
      <c r="D894" s="240"/>
      <c r="E894" s="240"/>
      <c r="F894" s="240"/>
      <c r="G894" s="240"/>
      <c r="H894" s="240"/>
      <c r="I894" s="240"/>
      <c r="J894" s="240"/>
      <c r="K894" s="240"/>
    </row>
    <row r="895" spans="1:11" ht="15.75" customHeight="1">
      <c r="A895" s="240"/>
      <c r="B895" s="240"/>
      <c r="C895" s="240"/>
      <c r="D895" s="240"/>
      <c r="E895" s="240"/>
      <c r="F895" s="240"/>
      <c r="G895" s="240"/>
      <c r="H895" s="240"/>
      <c r="I895" s="240"/>
      <c r="J895" s="240"/>
      <c r="K895" s="240"/>
    </row>
    <row r="896" spans="1:11" ht="15.75" customHeight="1">
      <c r="A896" s="240"/>
      <c r="B896" s="240"/>
      <c r="C896" s="240"/>
      <c r="D896" s="240"/>
      <c r="E896" s="240"/>
      <c r="F896" s="240"/>
      <c r="G896" s="240"/>
      <c r="H896" s="240"/>
      <c r="I896" s="240"/>
      <c r="J896" s="240"/>
      <c r="K896" s="240"/>
    </row>
    <row r="897" spans="1:11" ht="15.75" customHeight="1">
      <c r="A897" s="240"/>
      <c r="B897" s="240"/>
      <c r="C897" s="240"/>
      <c r="D897" s="240"/>
      <c r="E897" s="240"/>
      <c r="F897" s="240"/>
      <c r="G897" s="240"/>
      <c r="H897" s="240"/>
      <c r="I897" s="240"/>
      <c r="J897" s="240"/>
      <c r="K897" s="240"/>
    </row>
    <row r="898" spans="1:11" ht="15.75" customHeight="1">
      <c r="A898" s="240"/>
      <c r="B898" s="240"/>
      <c r="C898" s="240"/>
      <c r="D898" s="240"/>
      <c r="E898" s="240"/>
      <c r="F898" s="240"/>
      <c r="G898" s="240"/>
      <c r="H898" s="240"/>
      <c r="I898" s="240"/>
      <c r="J898" s="240"/>
      <c r="K898" s="240"/>
    </row>
    <row r="899" spans="1:11" ht="15.75" customHeight="1">
      <c r="A899" s="240"/>
      <c r="B899" s="240"/>
      <c r="C899" s="240"/>
      <c r="D899" s="240"/>
      <c r="E899" s="240"/>
      <c r="F899" s="240"/>
      <c r="G899" s="240"/>
      <c r="H899" s="240"/>
      <c r="I899" s="240"/>
      <c r="J899" s="240"/>
      <c r="K899" s="240"/>
    </row>
    <row r="900" spans="1:11" ht="15.75" customHeight="1">
      <c r="A900" s="240"/>
      <c r="B900" s="240"/>
      <c r="C900" s="240"/>
      <c r="D900" s="240"/>
      <c r="E900" s="240"/>
      <c r="F900" s="240"/>
      <c r="G900" s="240"/>
      <c r="H900" s="240"/>
      <c r="I900" s="240"/>
      <c r="J900" s="240"/>
      <c r="K900" s="240"/>
    </row>
    <row r="901" spans="1:11" ht="15.75" customHeight="1">
      <c r="A901" s="240"/>
      <c r="B901" s="240"/>
      <c r="C901" s="240"/>
      <c r="D901" s="240"/>
      <c r="E901" s="240"/>
      <c r="F901" s="240"/>
      <c r="G901" s="240"/>
      <c r="H901" s="240"/>
      <c r="I901" s="240"/>
      <c r="J901" s="240"/>
      <c r="K901" s="240"/>
    </row>
    <row r="902" spans="1:11" ht="15.75" customHeight="1">
      <c r="A902" s="240"/>
      <c r="B902" s="240"/>
      <c r="C902" s="240"/>
      <c r="D902" s="240"/>
      <c r="E902" s="240"/>
      <c r="F902" s="240"/>
      <c r="G902" s="240"/>
      <c r="H902" s="240"/>
      <c r="I902" s="240"/>
      <c r="J902" s="240"/>
      <c r="K902" s="240"/>
    </row>
    <row r="903" spans="1:11" ht="15.75" customHeight="1">
      <c r="A903" s="240"/>
      <c r="B903" s="240"/>
      <c r="C903" s="240"/>
      <c r="D903" s="240"/>
      <c r="E903" s="240"/>
      <c r="F903" s="240"/>
      <c r="G903" s="240"/>
      <c r="H903" s="240"/>
      <c r="I903" s="240"/>
      <c r="J903" s="240"/>
      <c r="K903" s="240"/>
    </row>
    <row r="904" spans="1:11" ht="15.75" customHeight="1">
      <c r="A904" s="240"/>
      <c r="B904" s="240"/>
      <c r="C904" s="240"/>
      <c r="D904" s="240"/>
      <c r="E904" s="240"/>
      <c r="F904" s="240"/>
      <c r="G904" s="240"/>
      <c r="H904" s="240"/>
      <c r="I904" s="240"/>
      <c r="J904" s="240"/>
      <c r="K904" s="240"/>
    </row>
    <row r="905" spans="1:11" ht="15.75" customHeight="1">
      <c r="A905" s="240"/>
      <c r="B905" s="240"/>
      <c r="C905" s="240"/>
      <c r="D905" s="240"/>
      <c r="E905" s="240"/>
      <c r="F905" s="240"/>
      <c r="G905" s="240"/>
      <c r="H905" s="240"/>
      <c r="I905" s="240"/>
      <c r="J905" s="240"/>
      <c r="K905" s="240"/>
    </row>
    <row r="906" spans="1:11" ht="15.75" customHeight="1">
      <c r="A906" s="240"/>
      <c r="B906" s="240"/>
      <c r="C906" s="240"/>
      <c r="D906" s="240"/>
      <c r="E906" s="240"/>
      <c r="F906" s="240"/>
      <c r="G906" s="240"/>
      <c r="H906" s="240"/>
      <c r="I906" s="240"/>
      <c r="J906" s="240"/>
      <c r="K906" s="240"/>
    </row>
    <row r="907" spans="1:11" ht="15.75" customHeight="1">
      <c r="A907" s="240"/>
      <c r="B907" s="240"/>
      <c r="C907" s="240"/>
      <c r="D907" s="240"/>
      <c r="E907" s="240"/>
      <c r="F907" s="240"/>
      <c r="G907" s="240"/>
      <c r="H907" s="240"/>
      <c r="I907" s="240"/>
      <c r="J907" s="240"/>
      <c r="K907" s="240"/>
    </row>
    <row r="908" spans="1:11" ht="15.75" customHeight="1">
      <c r="A908" s="240"/>
      <c r="B908" s="240"/>
      <c r="C908" s="240"/>
      <c r="D908" s="240"/>
      <c r="E908" s="240"/>
      <c r="F908" s="240"/>
      <c r="G908" s="240"/>
      <c r="H908" s="240"/>
      <c r="I908" s="240"/>
      <c r="J908" s="240"/>
      <c r="K908" s="240"/>
    </row>
    <row r="909" spans="1:11" ht="15.75" customHeight="1">
      <c r="A909" s="240"/>
      <c r="B909" s="240"/>
      <c r="C909" s="240"/>
      <c r="D909" s="240"/>
      <c r="E909" s="240"/>
      <c r="F909" s="240"/>
      <c r="G909" s="240"/>
      <c r="H909" s="240"/>
      <c r="I909" s="240"/>
      <c r="J909" s="240"/>
      <c r="K909" s="240"/>
    </row>
    <row r="910" spans="1:11" ht="15.75" customHeight="1">
      <c r="A910" s="240"/>
      <c r="B910" s="240"/>
      <c r="C910" s="240"/>
      <c r="D910" s="240"/>
      <c r="E910" s="240"/>
      <c r="F910" s="240"/>
      <c r="G910" s="240"/>
      <c r="H910" s="240"/>
      <c r="I910" s="240"/>
      <c r="J910" s="240"/>
      <c r="K910" s="240"/>
    </row>
    <row r="911" spans="1:11" ht="15.75" customHeight="1">
      <c r="A911" s="240"/>
      <c r="B911" s="240"/>
      <c r="C911" s="240"/>
      <c r="D911" s="240"/>
      <c r="E911" s="240"/>
      <c r="F911" s="240"/>
      <c r="G911" s="240"/>
      <c r="H911" s="240"/>
      <c r="I911" s="240"/>
      <c r="J911" s="240"/>
      <c r="K911" s="240"/>
    </row>
    <row r="912" spans="1:11" ht="15.75" customHeight="1">
      <c r="A912" s="240"/>
      <c r="B912" s="240"/>
      <c r="C912" s="240"/>
      <c r="D912" s="240"/>
      <c r="E912" s="240"/>
      <c r="F912" s="240"/>
      <c r="G912" s="240"/>
      <c r="H912" s="240"/>
      <c r="I912" s="240"/>
      <c r="J912" s="240"/>
      <c r="K912" s="240"/>
    </row>
    <row r="913" spans="1:11" ht="15.75" customHeight="1">
      <c r="A913" s="240"/>
      <c r="B913" s="240"/>
      <c r="C913" s="240"/>
      <c r="D913" s="240"/>
      <c r="E913" s="240"/>
      <c r="F913" s="240"/>
      <c r="G913" s="240"/>
      <c r="H913" s="240"/>
      <c r="I913" s="240"/>
      <c r="J913" s="240"/>
      <c r="K913" s="240"/>
    </row>
    <row r="914" spans="1:11" ht="15.75" customHeight="1">
      <c r="A914" s="240"/>
      <c r="B914" s="240"/>
      <c r="C914" s="240"/>
      <c r="D914" s="240"/>
      <c r="E914" s="240"/>
      <c r="F914" s="240"/>
      <c r="G914" s="240"/>
      <c r="H914" s="240"/>
      <c r="I914" s="240"/>
      <c r="J914" s="240"/>
      <c r="K914" s="240"/>
    </row>
    <row r="915" spans="1:11" ht="15.75" customHeight="1">
      <c r="A915" s="240"/>
      <c r="B915" s="240"/>
      <c r="C915" s="240"/>
      <c r="D915" s="240"/>
      <c r="E915" s="240"/>
      <c r="F915" s="240"/>
      <c r="G915" s="240"/>
      <c r="H915" s="240"/>
      <c r="I915" s="240"/>
      <c r="J915" s="240"/>
      <c r="K915" s="240"/>
    </row>
    <row r="916" spans="1:11" ht="15.75" customHeight="1">
      <c r="A916" s="240"/>
      <c r="B916" s="240"/>
      <c r="C916" s="240"/>
      <c r="D916" s="240"/>
      <c r="E916" s="240"/>
      <c r="F916" s="240"/>
      <c r="G916" s="240"/>
      <c r="H916" s="240"/>
      <c r="I916" s="240"/>
      <c r="J916" s="240"/>
      <c r="K916" s="240"/>
    </row>
    <row r="917" spans="1:11" ht="15.75" customHeight="1">
      <c r="A917" s="240"/>
      <c r="B917" s="240"/>
      <c r="C917" s="240"/>
      <c r="D917" s="240"/>
      <c r="E917" s="240"/>
      <c r="F917" s="240"/>
      <c r="G917" s="240"/>
      <c r="H917" s="240"/>
      <c r="I917" s="240"/>
      <c r="J917" s="240"/>
      <c r="K917" s="240"/>
    </row>
    <row r="918" spans="1:11" ht="15.75" customHeight="1">
      <c r="A918" s="240"/>
      <c r="B918" s="240"/>
      <c r="C918" s="240"/>
      <c r="D918" s="240"/>
      <c r="E918" s="240"/>
      <c r="F918" s="240"/>
      <c r="G918" s="240"/>
      <c r="H918" s="240"/>
      <c r="I918" s="240"/>
      <c r="J918" s="240"/>
      <c r="K918" s="240"/>
    </row>
    <row r="919" spans="1:11" ht="15.75" customHeight="1">
      <c r="A919" s="240"/>
      <c r="B919" s="240"/>
      <c r="C919" s="240"/>
      <c r="D919" s="240"/>
      <c r="E919" s="240"/>
      <c r="F919" s="240"/>
      <c r="G919" s="240"/>
      <c r="H919" s="240"/>
      <c r="I919" s="240"/>
      <c r="J919" s="240"/>
      <c r="K919" s="240"/>
    </row>
    <row r="920" spans="1:11" ht="15.75" customHeight="1">
      <c r="A920" s="240"/>
      <c r="B920" s="240"/>
      <c r="C920" s="240"/>
      <c r="D920" s="240"/>
      <c r="E920" s="240"/>
      <c r="F920" s="240"/>
      <c r="G920" s="240"/>
      <c r="H920" s="240"/>
      <c r="I920" s="240"/>
      <c r="J920" s="240"/>
      <c r="K920" s="240"/>
    </row>
    <row r="921" spans="1:11" ht="15.75" customHeight="1">
      <c r="A921" s="240"/>
      <c r="B921" s="240"/>
      <c r="C921" s="240"/>
      <c r="D921" s="240"/>
      <c r="E921" s="240"/>
      <c r="F921" s="240"/>
      <c r="G921" s="240"/>
      <c r="H921" s="240"/>
      <c r="I921" s="240"/>
      <c r="J921" s="240"/>
      <c r="K921" s="240"/>
    </row>
    <row r="922" spans="1:11" ht="15.75" customHeight="1">
      <c r="A922" s="240"/>
      <c r="B922" s="240"/>
      <c r="C922" s="240"/>
      <c r="D922" s="240"/>
      <c r="E922" s="240"/>
      <c r="F922" s="240"/>
      <c r="G922" s="240"/>
      <c r="H922" s="240"/>
      <c r="I922" s="240"/>
      <c r="J922" s="240"/>
      <c r="K922" s="240"/>
    </row>
    <row r="923" spans="1:11" ht="15.75" customHeight="1">
      <c r="A923" s="240"/>
      <c r="B923" s="240"/>
      <c r="C923" s="240"/>
      <c r="D923" s="240"/>
      <c r="E923" s="240"/>
      <c r="F923" s="240"/>
      <c r="G923" s="240"/>
      <c r="H923" s="240"/>
      <c r="I923" s="240"/>
      <c r="J923" s="240"/>
      <c r="K923" s="240"/>
    </row>
    <row r="924" spans="1:11" ht="15.75" customHeight="1">
      <c r="A924" s="240"/>
      <c r="B924" s="240"/>
      <c r="C924" s="240"/>
      <c r="D924" s="240"/>
      <c r="E924" s="240"/>
      <c r="F924" s="240"/>
      <c r="G924" s="240"/>
      <c r="H924" s="240"/>
      <c r="I924" s="240"/>
      <c r="J924" s="240"/>
      <c r="K924" s="240"/>
    </row>
    <row r="925" spans="1:11" ht="15.75" customHeight="1">
      <c r="A925" s="240"/>
      <c r="B925" s="240"/>
      <c r="C925" s="240"/>
      <c r="D925" s="240"/>
      <c r="E925" s="240"/>
      <c r="F925" s="240"/>
      <c r="G925" s="240"/>
      <c r="H925" s="240"/>
      <c r="I925" s="240"/>
      <c r="J925" s="240"/>
      <c r="K925" s="240"/>
    </row>
    <row r="926" spans="1:11" ht="15.75" customHeight="1">
      <c r="A926" s="240"/>
      <c r="B926" s="240"/>
      <c r="C926" s="240"/>
      <c r="D926" s="240"/>
      <c r="E926" s="240"/>
      <c r="F926" s="240"/>
      <c r="G926" s="240"/>
      <c r="H926" s="240"/>
      <c r="I926" s="240"/>
      <c r="J926" s="240"/>
      <c r="K926" s="240"/>
    </row>
    <row r="927" spans="1:11" ht="15.75" customHeight="1">
      <c r="A927" s="240"/>
      <c r="B927" s="240"/>
      <c r="C927" s="240"/>
      <c r="D927" s="240"/>
      <c r="E927" s="240"/>
      <c r="F927" s="240"/>
      <c r="G927" s="240"/>
      <c r="H927" s="240"/>
      <c r="I927" s="240"/>
      <c r="J927" s="240"/>
      <c r="K927" s="240"/>
    </row>
    <row r="928" spans="1:11" ht="15.75" customHeight="1">
      <c r="A928" s="240"/>
      <c r="B928" s="240"/>
      <c r="C928" s="240"/>
      <c r="D928" s="240"/>
      <c r="E928" s="240"/>
      <c r="F928" s="240"/>
      <c r="G928" s="240"/>
      <c r="H928" s="240"/>
      <c r="I928" s="240"/>
      <c r="J928" s="240"/>
      <c r="K928" s="240"/>
    </row>
    <row r="929" spans="1:11" ht="15.75" customHeight="1">
      <c r="A929" s="240"/>
      <c r="B929" s="240"/>
      <c r="C929" s="240"/>
      <c r="D929" s="240"/>
      <c r="E929" s="240"/>
      <c r="F929" s="240"/>
      <c r="G929" s="240"/>
      <c r="H929" s="240"/>
      <c r="I929" s="240"/>
      <c r="J929" s="240"/>
      <c r="K929" s="240"/>
    </row>
    <row r="930" spans="1:11" ht="15.75" customHeight="1">
      <c r="A930" s="240"/>
      <c r="B930" s="240"/>
      <c r="C930" s="240"/>
      <c r="D930" s="240"/>
      <c r="E930" s="240"/>
      <c r="F930" s="240"/>
      <c r="G930" s="240"/>
      <c r="H930" s="240"/>
      <c r="I930" s="240"/>
      <c r="J930" s="240"/>
      <c r="K930" s="240"/>
    </row>
    <row r="931" spans="1:11" ht="15.75" customHeight="1">
      <c r="A931" s="240"/>
      <c r="B931" s="240"/>
      <c r="C931" s="240"/>
      <c r="D931" s="240"/>
      <c r="E931" s="240"/>
      <c r="F931" s="240"/>
      <c r="G931" s="240"/>
      <c r="H931" s="240"/>
      <c r="I931" s="240"/>
      <c r="J931" s="240"/>
      <c r="K931" s="240"/>
    </row>
    <row r="932" spans="1:11" ht="15.75" customHeight="1">
      <c r="A932" s="240"/>
      <c r="B932" s="240"/>
      <c r="C932" s="240"/>
      <c r="D932" s="240"/>
      <c r="E932" s="240"/>
      <c r="F932" s="240"/>
      <c r="G932" s="240"/>
      <c r="H932" s="240"/>
      <c r="I932" s="240"/>
      <c r="J932" s="240"/>
      <c r="K932" s="240"/>
    </row>
    <row r="933" spans="1:11" ht="15.75" customHeight="1">
      <c r="A933" s="240"/>
      <c r="B933" s="240"/>
      <c r="C933" s="240"/>
      <c r="D933" s="240"/>
      <c r="E933" s="240"/>
      <c r="F933" s="240"/>
      <c r="G933" s="240"/>
      <c r="H933" s="240"/>
      <c r="I933" s="240"/>
      <c r="J933" s="240"/>
      <c r="K933" s="240"/>
    </row>
    <row r="934" spans="1:11" ht="15.75" customHeight="1">
      <c r="A934" s="240"/>
      <c r="B934" s="240"/>
      <c r="C934" s="240"/>
      <c r="D934" s="240"/>
      <c r="E934" s="240"/>
      <c r="F934" s="240"/>
      <c r="G934" s="240"/>
      <c r="H934" s="240"/>
      <c r="I934" s="240"/>
      <c r="J934" s="240"/>
      <c r="K934" s="240"/>
    </row>
    <row r="935" spans="1:11" ht="15.75" customHeight="1">
      <c r="A935" s="240"/>
      <c r="B935" s="240"/>
      <c r="C935" s="240"/>
      <c r="D935" s="240"/>
      <c r="E935" s="240"/>
      <c r="F935" s="240"/>
      <c r="G935" s="240"/>
      <c r="H935" s="240"/>
      <c r="I935" s="240"/>
      <c r="J935" s="240"/>
      <c r="K935" s="240"/>
    </row>
    <row r="936" spans="1:11" ht="15.75" customHeight="1">
      <c r="A936" s="240"/>
      <c r="B936" s="240"/>
      <c r="C936" s="240"/>
      <c r="D936" s="240"/>
      <c r="E936" s="240"/>
      <c r="F936" s="240"/>
      <c r="G936" s="240"/>
      <c r="H936" s="240"/>
      <c r="I936" s="240"/>
      <c r="J936" s="240"/>
      <c r="K936" s="240"/>
    </row>
    <row r="937" spans="1:11" ht="15.75" customHeight="1">
      <c r="A937" s="240"/>
      <c r="B937" s="240"/>
      <c r="C937" s="240"/>
      <c r="D937" s="240"/>
      <c r="E937" s="240"/>
      <c r="F937" s="240"/>
      <c r="G937" s="240"/>
      <c r="H937" s="240"/>
      <c r="I937" s="240"/>
      <c r="J937" s="240"/>
      <c r="K937" s="240"/>
    </row>
    <row r="938" spans="1:11" ht="15.75" customHeight="1">
      <c r="A938" s="240"/>
      <c r="B938" s="240"/>
      <c r="C938" s="240"/>
      <c r="D938" s="240"/>
      <c r="E938" s="240"/>
      <c r="F938" s="240"/>
      <c r="G938" s="240"/>
      <c r="H938" s="240"/>
      <c r="I938" s="240"/>
      <c r="J938" s="240"/>
      <c r="K938" s="240"/>
    </row>
    <row r="939" spans="1:11" ht="15.75" customHeight="1">
      <c r="A939" s="240"/>
      <c r="B939" s="240"/>
      <c r="C939" s="240"/>
      <c r="D939" s="240"/>
      <c r="E939" s="240"/>
      <c r="F939" s="240"/>
      <c r="G939" s="240"/>
      <c r="H939" s="240"/>
      <c r="I939" s="240"/>
      <c r="J939" s="240"/>
      <c r="K939" s="240"/>
    </row>
    <row r="940" spans="1:11" ht="15.75" customHeight="1">
      <c r="A940" s="240"/>
      <c r="B940" s="240"/>
      <c r="C940" s="240"/>
      <c r="D940" s="240"/>
      <c r="E940" s="240"/>
      <c r="F940" s="240"/>
      <c r="G940" s="240"/>
      <c r="H940" s="240"/>
      <c r="I940" s="240"/>
      <c r="J940" s="240"/>
      <c r="K940" s="240"/>
    </row>
    <row r="941" spans="1:11" ht="15.75" customHeight="1">
      <c r="A941" s="240"/>
      <c r="B941" s="240"/>
      <c r="C941" s="240"/>
      <c r="D941" s="240"/>
      <c r="E941" s="240"/>
      <c r="F941" s="240"/>
      <c r="G941" s="240"/>
      <c r="H941" s="240"/>
      <c r="I941" s="240"/>
      <c r="J941" s="240"/>
      <c r="K941" s="240"/>
    </row>
    <row r="942" spans="1:11" ht="15.75" customHeight="1">
      <c r="A942" s="240"/>
      <c r="B942" s="240"/>
      <c r="C942" s="240"/>
      <c r="D942" s="240"/>
      <c r="E942" s="240"/>
      <c r="F942" s="240"/>
      <c r="G942" s="240"/>
      <c r="H942" s="240"/>
      <c r="I942" s="240"/>
      <c r="J942" s="240"/>
      <c r="K942" s="240"/>
    </row>
    <row r="943" spans="1:11" ht="15.75" customHeight="1">
      <c r="A943" s="240"/>
      <c r="B943" s="240"/>
      <c r="C943" s="240"/>
      <c r="D943" s="240"/>
      <c r="E943" s="240"/>
      <c r="F943" s="240"/>
      <c r="G943" s="240"/>
      <c r="H943" s="240"/>
      <c r="I943" s="240"/>
      <c r="J943" s="240"/>
      <c r="K943" s="240"/>
    </row>
    <row r="944" spans="1:11" ht="15.75" customHeight="1">
      <c r="A944" s="240"/>
      <c r="B944" s="240"/>
      <c r="C944" s="240"/>
      <c r="D944" s="240"/>
      <c r="E944" s="240"/>
      <c r="F944" s="240"/>
      <c r="G944" s="240"/>
      <c r="H944" s="240"/>
      <c r="I944" s="240"/>
      <c r="J944" s="240"/>
      <c r="K944" s="240"/>
    </row>
    <row r="945" spans="1:11" ht="15.75" customHeight="1">
      <c r="A945" s="240"/>
      <c r="B945" s="240"/>
      <c r="C945" s="240"/>
      <c r="D945" s="240"/>
      <c r="E945" s="240"/>
      <c r="F945" s="240"/>
      <c r="G945" s="240"/>
      <c r="H945" s="240"/>
      <c r="I945" s="240"/>
      <c r="J945" s="240"/>
      <c r="K945" s="240"/>
    </row>
    <row r="946" spans="1:11" ht="15.75" customHeight="1">
      <c r="A946" s="240"/>
      <c r="B946" s="240"/>
      <c r="C946" s="240"/>
      <c r="D946" s="240"/>
      <c r="E946" s="240"/>
      <c r="F946" s="240"/>
      <c r="G946" s="240"/>
      <c r="H946" s="240"/>
      <c r="I946" s="240"/>
      <c r="J946" s="240"/>
      <c r="K946" s="240"/>
    </row>
    <row r="947" spans="1:11" ht="15.75" customHeight="1">
      <c r="A947" s="240"/>
      <c r="B947" s="240"/>
      <c r="C947" s="240"/>
      <c r="D947" s="240"/>
      <c r="E947" s="240"/>
      <c r="F947" s="240"/>
      <c r="G947" s="240"/>
      <c r="H947" s="240"/>
      <c r="I947" s="240"/>
      <c r="J947" s="240"/>
      <c r="K947" s="240"/>
    </row>
    <row r="948" spans="1:11" ht="15.75" customHeight="1">
      <c r="A948" s="240"/>
      <c r="B948" s="240"/>
      <c r="C948" s="240"/>
      <c r="D948" s="240"/>
      <c r="E948" s="240"/>
      <c r="F948" s="240"/>
      <c r="G948" s="240"/>
      <c r="H948" s="240"/>
      <c r="I948" s="240"/>
      <c r="J948" s="240"/>
      <c r="K948" s="240"/>
    </row>
    <row r="949" spans="1:11" ht="15.75" customHeight="1">
      <c r="A949" s="240"/>
      <c r="B949" s="240"/>
      <c r="C949" s="240"/>
      <c r="D949" s="240"/>
      <c r="E949" s="240"/>
      <c r="F949" s="240"/>
      <c r="G949" s="240"/>
      <c r="H949" s="240"/>
      <c r="I949" s="240"/>
      <c r="J949" s="240"/>
      <c r="K949" s="240"/>
    </row>
    <row r="950" spans="1:11" ht="15.75" customHeight="1">
      <c r="A950" s="240"/>
      <c r="B950" s="240"/>
      <c r="C950" s="240"/>
      <c r="D950" s="240"/>
      <c r="E950" s="240"/>
      <c r="F950" s="240"/>
      <c r="G950" s="240"/>
      <c r="H950" s="240"/>
      <c r="I950" s="240"/>
      <c r="J950" s="240"/>
      <c r="K950" s="240"/>
    </row>
    <row r="951" spans="1:11" ht="15.75" customHeight="1">
      <c r="A951" s="240"/>
      <c r="B951" s="240"/>
      <c r="C951" s="240"/>
      <c r="D951" s="240"/>
      <c r="E951" s="240"/>
      <c r="F951" s="240"/>
      <c r="G951" s="240"/>
      <c r="H951" s="240"/>
      <c r="I951" s="240"/>
      <c r="J951" s="240"/>
      <c r="K951" s="240"/>
    </row>
    <row r="952" spans="1:11" ht="15.75" customHeight="1">
      <c r="A952" s="240"/>
      <c r="B952" s="240"/>
      <c r="C952" s="240"/>
      <c r="D952" s="240"/>
      <c r="E952" s="240"/>
      <c r="F952" s="240"/>
      <c r="G952" s="240"/>
      <c r="H952" s="240"/>
      <c r="I952" s="240"/>
      <c r="J952" s="240"/>
      <c r="K952" s="240"/>
    </row>
    <row r="953" spans="1:11" ht="15.75" customHeight="1">
      <c r="A953" s="240"/>
      <c r="B953" s="240"/>
      <c r="C953" s="240"/>
      <c r="D953" s="240"/>
      <c r="E953" s="240"/>
      <c r="F953" s="240"/>
      <c r="G953" s="240"/>
      <c r="H953" s="240"/>
      <c r="I953" s="240"/>
      <c r="J953" s="240"/>
      <c r="K953" s="240"/>
    </row>
    <row r="954" spans="1:11" ht="15.75" customHeight="1">
      <c r="A954" s="240"/>
      <c r="B954" s="240"/>
      <c r="C954" s="240"/>
      <c r="D954" s="240"/>
      <c r="E954" s="240"/>
      <c r="F954" s="240"/>
      <c r="G954" s="240"/>
      <c r="H954" s="240"/>
      <c r="I954" s="240"/>
      <c r="J954" s="240"/>
      <c r="K954" s="240"/>
    </row>
    <row r="955" spans="1:11" ht="15.75" customHeight="1">
      <c r="A955" s="240"/>
      <c r="B955" s="240"/>
      <c r="C955" s="240"/>
      <c r="D955" s="240"/>
      <c r="E955" s="240"/>
      <c r="F955" s="240"/>
      <c r="G955" s="240"/>
      <c r="H955" s="240"/>
      <c r="I955" s="240"/>
      <c r="J955" s="240"/>
      <c r="K955" s="240"/>
    </row>
    <row r="956" spans="1:11" ht="15.75" customHeight="1">
      <c r="A956" s="240"/>
      <c r="B956" s="240"/>
      <c r="C956" s="240"/>
      <c r="D956" s="240"/>
      <c r="E956" s="240"/>
      <c r="F956" s="240"/>
      <c r="G956" s="240"/>
      <c r="H956" s="240"/>
      <c r="I956" s="240"/>
      <c r="J956" s="240"/>
      <c r="K956" s="240"/>
    </row>
    <row r="957" spans="1:11" ht="15.75" customHeight="1">
      <c r="A957" s="240"/>
      <c r="B957" s="240"/>
      <c r="C957" s="240"/>
      <c r="D957" s="240"/>
      <c r="E957" s="240"/>
      <c r="F957" s="240"/>
      <c r="G957" s="240"/>
      <c r="H957" s="240"/>
      <c r="I957" s="240"/>
      <c r="J957" s="240"/>
      <c r="K957" s="240"/>
    </row>
    <row r="958" spans="1:11" ht="15.75" customHeight="1">
      <c r="A958" s="240"/>
      <c r="B958" s="240"/>
      <c r="C958" s="240"/>
      <c r="D958" s="240"/>
      <c r="E958" s="240"/>
      <c r="F958" s="240"/>
      <c r="G958" s="240"/>
      <c r="H958" s="240"/>
      <c r="I958" s="240"/>
      <c r="J958" s="240"/>
      <c r="K958" s="240"/>
    </row>
    <row r="959" spans="1:11" ht="15.75" customHeight="1">
      <c r="A959" s="240"/>
      <c r="B959" s="240"/>
      <c r="C959" s="240"/>
      <c r="D959" s="240"/>
      <c r="E959" s="240"/>
      <c r="F959" s="240"/>
      <c r="G959" s="240"/>
      <c r="H959" s="240"/>
      <c r="I959" s="240"/>
      <c r="J959" s="240"/>
      <c r="K959" s="240"/>
    </row>
    <row r="960" spans="1:11" ht="15.75" customHeight="1">
      <c r="A960" s="240"/>
      <c r="B960" s="240"/>
      <c r="C960" s="240"/>
      <c r="D960" s="240"/>
      <c r="E960" s="240"/>
      <c r="F960" s="240"/>
      <c r="G960" s="240"/>
      <c r="H960" s="240"/>
      <c r="I960" s="240"/>
      <c r="J960" s="240"/>
      <c r="K960" s="240"/>
    </row>
    <row r="961" spans="1:11" ht="15.75" customHeight="1">
      <c r="A961" s="240"/>
      <c r="B961" s="240"/>
      <c r="C961" s="240"/>
      <c r="D961" s="240"/>
      <c r="E961" s="240"/>
      <c r="F961" s="240"/>
      <c r="G961" s="240"/>
      <c r="H961" s="240"/>
      <c r="I961" s="240"/>
      <c r="J961" s="240"/>
      <c r="K961" s="240"/>
    </row>
    <row r="962" spans="1:11" ht="15.75" customHeight="1">
      <c r="A962" s="240"/>
      <c r="B962" s="240"/>
      <c r="C962" s="240"/>
      <c r="D962" s="240"/>
      <c r="E962" s="240"/>
      <c r="F962" s="240"/>
      <c r="G962" s="240"/>
      <c r="H962" s="240"/>
      <c r="I962" s="240"/>
      <c r="J962" s="240"/>
      <c r="K962" s="240"/>
    </row>
    <row r="963" spans="1:11" ht="15.75" customHeight="1">
      <c r="A963" s="240"/>
      <c r="B963" s="240"/>
      <c r="C963" s="240"/>
      <c r="D963" s="240"/>
      <c r="E963" s="240"/>
      <c r="F963" s="240"/>
      <c r="G963" s="240"/>
      <c r="H963" s="240"/>
      <c r="I963" s="240"/>
      <c r="J963" s="240"/>
      <c r="K963" s="240"/>
    </row>
    <row r="964" spans="1:11" ht="15.75" customHeight="1">
      <c r="A964" s="240"/>
      <c r="B964" s="240"/>
      <c r="C964" s="240"/>
      <c r="D964" s="240"/>
      <c r="E964" s="240"/>
      <c r="F964" s="240"/>
      <c r="G964" s="240"/>
      <c r="H964" s="240"/>
      <c r="I964" s="240"/>
      <c r="J964" s="240"/>
      <c r="K964" s="240"/>
    </row>
    <row r="965" spans="1:11" ht="15.75" customHeight="1">
      <c r="A965" s="240"/>
      <c r="B965" s="240"/>
      <c r="C965" s="240"/>
      <c r="D965" s="240"/>
      <c r="E965" s="240"/>
      <c r="F965" s="240"/>
      <c r="G965" s="240"/>
      <c r="H965" s="240"/>
      <c r="I965" s="240"/>
      <c r="J965" s="240"/>
      <c r="K965" s="240"/>
    </row>
    <row r="966" spans="1:11" ht="15.75" customHeight="1">
      <c r="A966" s="240"/>
      <c r="B966" s="240"/>
      <c r="C966" s="240"/>
      <c r="D966" s="240"/>
      <c r="E966" s="240"/>
      <c r="F966" s="240"/>
      <c r="G966" s="240"/>
      <c r="H966" s="240"/>
      <c r="I966" s="240"/>
      <c r="J966" s="240"/>
      <c r="K966" s="240"/>
    </row>
    <row r="967" spans="1:11" ht="15.75" customHeight="1">
      <c r="A967" s="240"/>
      <c r="B967" s="240"/>
      <c r="C967" s="240"/>
      <c r="D967" s="240"/>
      <c r="E967" s="240"/>
      <c r="F967" s="240"/>
      <c r="G967" s="240"/>
      <c r="H967" s="240"/>
      <c r="I967" s="240"/>
      <c r="J967" s="240"/>
      <c r="K967" s="240"/>
    </row>
    <row r="968" spans="1:11" ht="15.75" customHeight="1">
      <c r="A968" s="240"/>
      <c r="B968" s="240"/>
      <c r="C968" s="240"/>
      <c r="D968" s="240"/>
      <c r="E968" s="240"/>
      <c r="F968" s="240"/>
      <c r="G968" s="240"/>
      <c r="H968" s="240"/>
      <c r="I968" s="240"/>
      <c r="J968" s="240"/>
      <c r="K968" s="240"/>
    </row>
    <row r="969" spans="1:11" ht="15.75" customHeight="1">
      <c r="A969" s="240"/>
      <c r="B969" s="240"/>
      <c r="C969" s="240"/>
      <c r="D969" s="240"/>
      <c r="E969" s="240"/>
      <c r="F969" s="240"/>
      <c r="G969" s="240"/>
      <c r="H969" s="240"/>
      <c r="I969" s="240"/>
      <c r="J969" s="240"/>
      <c r="K969" s="240"/>
    </row>
    <row r="970" spans="1:11" ht="15.75" customHeight="1">
      <c r="A970" s="240"/>
      <c r="B970" s="240"/>
      <c r="C970" s="240"/>
      <c r="D970" s="240"/>
      <c r="E970" s="240"/>
      <c r="F970" s="240"/>
      <c r="G970" s="240"/>
      <c r="H970" s="240"/>
      <c r="I970" s="240"/>
      <c r="J970" s="240"/>
      <c r="K970" s="240"/>
    </row>
    <row r="971" spans="1:11" ht="15.75" customHeight="1">
      <c r="A971" s="240"/>
      <c r="B971" s="240"/>
      <c r="C971" s="240"/>
      <c r="D971" s="240"/>
      <c r="E971" s="240"/>
      <c r="F971" s="240"/>
      <c r="G971" s="240"/>
      <c r="H971" s="240"/>
      <c r="I971" s="240"/>
      <c r="J971" s="240"/>
      <c r="K971" s="240"/>
    </row>
    <row r="972" spans="1:11" ht="15.75" customHeight="1">
      <c r="A972" s="240"/>
      <c r="B972" s="240"/>
      <c r="C972" s="240"/>
      <c r="D972" s="240"/>
      <c r="E972" s="240"/>
      <c r="F972" s="240"/>
      <c r="G972" s="240"/>
      <c r="H972" s="240"/>
      <c r="I972" s="240"/>
      <c r="J972" s="240"/>
      <c r="K972" s="240"/>
    </row>
    <row r="973" spans="1:11" ht="15.75" customHeight="1">
      <c r="A973" s="240"/>
      <c r="B973" s="240"/>
      <c r="C973" s="240"/>
      <c r="D973" s="240"/>
      <c r="E973" s="240"/>
      <c r="F973" s="240"/>
      <c r="G973" s="240"/>
      <c r="H973" s="240"/>
      <c r="I973" s="240"/>
      <c r="J973" s="240"/>
      <c r="K973" s="240"/>
    </row>
    <row r="974" spans="1:11" ht="15.75" customHeight="1">
      <c r="A974" s="240"/>
      <c r="B974" s="240"/>
      <c r="C974" s="240"/>
      <c r="D974" s="240"/>
      <c r="E974" s="240"/>
      <c r="F974" s="240"/>
      <c r="G974" s="240"/>
      <c r="H974" s="240"/>
      <c r="I974" s="240"/>
      <c r="J974" s="240"/>
      <c r="K974" s="240"/>
    </row>
    <row r="975" spans="1:11" ht="15.75" customHeight="1">
      <c r="A975" s="240"/>
      <c r="B975" s="240"/>
      <c r="C975" s="240"/>
      <c r="D975" s="240"/>
      <c r="E975" s="240"/>
      <c r="F975" s="240"/>
      <c r="G975" s="240"/>
      <c r="H975" s="240"/>
      <c r="I975" s="240"/>
      <c r="J975" s="240"/>
      <c r="K975" s="240"/>
    </row>
    <row r="976" spans="1:11" ht="15.75" customHeight="1">
      <c r="A976" s="240"/>
      <c r="B976" s="240"/>
      <c r="C976" s="240"/>
      <c r="D976" s="240"/>
      <c r="E976" s="240"/>
      <c r="F976" s="240"/>
      <c r="G976" s="240"/>
      <c r="H976" s="240"/>
      <c r="I976" s="240"/>
      <c r="J976" s="240"/>
      <c r="K976" s="240"/>
    </row>
    <row r="977" spans="1:11" ht="15.75" customHeight="1">
      <c r="A977" s="240"/>
      <c r="B977" s="240"/>
      <c r="C977" s="240"/>
      <c r="D977" s="240"/>
      <c r="E977" s="240"/>
      <c r="F977" s="240"/>
      <c r="G977" s="240"/>
      <c r="H977" s="240"/>
      <c r="I977" s="240"/>
      <c r="J977" s="240"/>
      <c r="K977" s="240"/>
    </row>
    <row r="978" spans="1:11" ht="15.75" customHeight="1">
      <c r="A978" s="240"/>
      <c r="B978" s="240"/>
      <c r="C978" s="240"/>
      <c r="D978" s="240"/>
      <c r="E978" s="240"/>
      <c r="F978" s="240"/>
      <c r="G978" s="240"/>
      <c r="H978" s="240"/>
      <c r="I978" s="240"/>
      <c r="J978" s="240"/>
      <c r="K978" s="240"/>
    </row>
    <row r="979" spans="1:11" ht="15.75" customHeight="1">
      <c r="A979" s="240"/>
      <c r="B979" s="240"/>
      <c r="C979" s="240"/>
      <c r="D979" s="240"/>
      <c r="E979" s="240"/>
      <c r="F979" s="240"/>
      <c r="G979" s="240"/>
      <c r="H979" s="240"/>
      <c r="I979" s="240"/>
      <c r="J979" s="240"/>
      <c r="K979" s="240"/>
    </row>
    <row r="980" spans="1:11" ht="15.75" customHeight="1">
      <c r="A980" s="240"/>
      <c r="B980" s="240"/>
      <c r="C980" s="240"/>
      <c r="D980" s="240"/>
      <c r="E980" s="240"/>
      <c r="F980" s="240"/>
      <c r="G980" s="240"/>
      <c r="H980" s="240"/>
      <c r="I980" s="240"/>
      <c r="J980" s="240"/>
      <c r="K980" s="240"/>
    </row>
    <row r="981" spans="1:11" ht="15.75" customHeight="1">
      <c r="A981" s="240"/>
      <c r="B981" s="240"/>
      <c r="C981" s="240"/>
      <c r="D981" s="240"/>
      <c r="E981" s="240"/>
      <c r="F981" s="240"/>
      <c r="G981" s="240"/>
      <c r="H981" s="240"/>
      <c r="I981" s="240"/>
      <c r="J981" s="240"/>
      <c r="K981" s="240"/>
    </row>
    <row r="982" spans="1:11" ht="15.75" customHeight="1">
      <c r="A982" s="240"/>
      <c r="B982" s="240"/>
      <c r="C982" s="240"/>
      <c r="D982" s="240"/>
      <c r="E982" s="240"/>
      <c r="F982" s="240"/>
      <c r="G982" s="240"/>
      <c r="H982" s="240"/>
      <c r="I982" s="240"/>
      <c r="J982" s="240"/>
      <c r="K982" s="240"/>
    </row>
    <row r="983" spans="1:11" ht="15.75" customHeight="1">
      <c r="A983" s="240"/>
      <c r="B983" s="240"/>
      <c r="C983" s="240"/>
      <c r="D983" s="240"/>
      <c r="E983" s="240"/>
      <c r="F983" s="240"/>
      <c r="G983" s="240"/>
      <c r="H983" s="240"/>
      <c r="I983" s="240"/>
      <c r="J983" s="240"/>
      <c r="K983" s="240"/>
    </row>
    <row r="984" spans="1:11" ht="15.75" customHeight="1">
      <c r="A984" s="240"/>
      <c r="B984" s="240"/>
      <c r="C984" s="240"/>
      <c r="D984" s="240"/>
      <c r="E984" s="240"/>
      <c r="F984" s="240"/>
      <c r="G984" s="240"/>
      <c r="H984" s="240"/>
      <c r="I984" s="240"/>
      <c r="J984" s="240"/>
      <c r="K984" s="240"/>
    </row>
    <row r="985" spans="1:11" ht="15.75" customHeight="1">
      <c r="A985" s="240"/>
      <c r="B985" s="240"/>
      <c r="C985" s="240"/>
      <c r="D985" s="240"/>
      <c r="E985" s="240"/>
      <c r="F985" s="240"/>
      <c r="G985" s="240"/>
      <c r="H985" s="240"/>
      <c r="I985" s="240"/>
      <c r="J985" s="240"/>
      <c r="K985" s="240"/>
    </row>
    <row r="986" spans="1:11" ht="15.75" customHeight="1">
      <c r="A986" s="240"/>
      <c r="B986" s="240"/>
      <c r="C986" s="240"/>
      <c r="D986" s="240"/>
      <c r="E986" s="240"/>
      <c r="F986" s="240"/>
      <c r="G986" s="240"/>
      <c r="H986" s="240"/>
      <c r="I986" s="240"/>
      <c r="J986" s="240"/>
      <c r="K986" s="240"/>
    </row>
    <row r="987" spans="1:11" ht="15.75" customHeight="1">
      <c r="A987" s="240"/>
      <c r="B987" s="240"/>
      <c r="C987" s="240"/>
      <c r="D987" s="240"/>
      <c r="E987" s="240"/>
      <c r="F987" s="240"/>
      <c r="G987" s="240"/>
      <c r="H987" s="240"/>
      <c r="I987" s="240"/>
      <c r="J987" s="240"/>
      <c r="K987" s="240"/>
    </row>
    <row r="988" spans="1:11" ht="15.75" customHeight="1">
      <c r="A988" s="240"/>
      <c r="B988" s="240"/>
      <c r="C988" s="240"/>
      <c r="D988" s="240"/>
      <c r="E988" s="240"/>
      <c r="F988" s="240"/>
      <c r="G988" s="240"/>
      <c r="H988" s="240"/>
      <c r="I988" s="240"/>
      <c r="J988" s="240"/>
      <c r="K988" s="240"/>
    </row>
    <row r="989" spans="1:11" ht="15.75" customHeight="1">
      <c r="A989" s="240"/>
      <c r="B989" s="240"/>
      <c r="C989" s="240"/>
      <c r="D989" s="240"/>
      <c r="E989" s="240"/>
      <c r="F989" s="240"/>
      <c r="G989" s="240"/>
      <c r="H989" s="240"/>
      <c r="I989" s="240"/>
      <c r="J989" s="240"/>
      <c r="K989" s="240"/>
    </row>
    <row r="990" spans="1:11" ht="15.75" customHeight="1">
      <c r="A990" s="240"/>
      <c r="B990" s="240"/>
      <c r="C990" s="240"/>
      <c r="D990" s="240"/>
      <c r="E990" s="240"/>
      <c r="F990" s="240"/>
      <c r="G990" s="240"/>
      <c r="H990" s="240"/>
      <c r="I990" s="240"/>
      <c r="J990" s="240"/>
      <c r="K990" s="240"/>
    </row>
    <row r="991" spans="1:11" ht="15.75" customHeight="1">
      <c r="A991" s="240"/>
      <c r="B991" s="240"/>
      <c r="C991" s="240"/>
      <c r="D991" s="240"/>
      <c r="E991" s="240"/>
      <c r="F991" s="240"/>
      <c r="G991" s="240"/>
      <c r="H991" s="240"/>
      <c r="I991" s="240"/>
      <c r="J991" s="240"/>
      <c r="K991" s="240"/>
    </row>
    <row r="992" spans="1:11" ht="15.75" customHeight="1">
      <c r="A992" s="240"/>
      <c r="B992" s="240"/>
      <c r="C992" s="240"/>
      <c r="D992" s="240"/>
      <c r="E992" s="240"/>
      <c r="F992" s="240"/>
      <c r="G992" s="240"/>
      <c r="H992" s="240"/>
      <c r="I992" s="240"/>
      <c r="J992" s="240"/>
      <c r="K992" s="240"/>
    </row>
    <row r="993" spans="1:11" ht="15.75" customHeight="1">
      <c r="A993" s="240"/>
      <c r="B993" s="240"/>
      <c r="C993" s="240"/>
      <c r="D993" s="240"/>
      <c r="E993" s="240"/>
      <c r="F993" s="240"/>
      <c r="G993" s="240"/>
      <c r="H993" s="240"/>
      <c r="I993" s="240"/>
      <c r="J993" s="240"/>
      <c r="K993" s="240"/>
    </row>
    <row r="994" spans="1:11" ht="15.75" customHeight="1">
      <c r="A994" s="240"/>
      <c r="B994" s="240"/>
      <c r="C994" s="240"/>
      <c r="D994" s="240"/>
      <c r="E994" s="240"/>
      <c r="F994" s="240"/>
      <c r="G994" s="240"/>
      <c r="H994" s="240"/>
      <c r="I994" s="240"/>
      <c r="J994" s="240"/>
      <c r="K994" s="240"/>
    </row>
    <row r="995" spans="1:11" ht="15.75" customHeight="1">
      <c r="A995" s="240"/>
      <c r="B995" s="240"/>
      <c r="C995" s="240"/>
      <c r="D995" s="240"/>
      <c r="E995" s="240"/>
      <c r="F995" s="240"/>
      <c r="G995" s="240"/>
      <c r="H995" s="240"/>
      <c r="I995" s="240"/>
      <c r="J995" s="240"/>
      <c r="K995" s="240"/>
    </row>
    <row r="996" spans="1:11" ht="15.75" customHeight="1">
      <c r="A996" s="240"/>
      <c r="B996" s="240"/>
      <c r="C996" s="240"/>
      <c r="D996" s="240"/>
      <c r="E996" s="240"/>
      <c r="F996" s="240"/>
      <c r="G996" s="240"/>
      <c r="H996" s="240"/>
      <c r="I996" s="240"/>
      <c r="J996" s="240"/>
      <c r="K996" s="240"/>
    </row>
    <row r="997" spans="1:11" ht="15.75" customHeight="1">
      <c r="A997" s="240"/>
      <c r="B997" s="240"/>
      <c r="C997" s="240"/>
      <c r="D997" s="240"/>
      <c r="E997" s="240"/>
      <c r="F997" s="240"/>
      <c r="G997" s="240"/>
      <c r="H997" s="240"/>
      <c r="I997" s="240"/>
      <c r="J997" s="240"/>
      <c r="K997" s="240"/>
    </row>
    <row r="998" spans="1:11" ht="15.75" customHeight="1">
      <c r="A998" s="240"/>
      <c r="B998" s="240"/>
      <c r="C998" s="240"/>
      <c r="D998" s="240"/>
      <c r="E998" s="240"/>
      <c r="F998" s="240"/>
      <c r="G998" s="240"/>
      <c r="H998" s="240"/>
      <c r="I998" s="240"/>
      <c r="J998" s="240"/>
      <c r="K998" s="240"/>
    </row>
    <row r="999" spans="1:11" ht="15.75" customHeight="1">
      <c r="A999" s="240"/>
      <c r="B999" s="240"/>
      <c r="C999" s="240"/>
      <c r="D999" s="240"/>
      <c r="E999" s="240"/>
      <c r="F999" s="240"/>
      <c r="G999" s="240"/>
      <c r="H999" s="240"/>
      <c r="I999" s="240"/>
      <c r="J999" s="240"/>
      <c r="K999" s="240"/>
    </row>
    <row r="1000" spans="1:11" ht="15.75" customHeight="1">
      <c r="A1000" s="240"/>
      <c r="B1000" s="240"/>
      <c r="C1000" s="240"/>
      <c r="D1000" s="240"/>
      <c r="E1000" s="240"/>
      <c r="F1000" s="240"/>
      <c r="G1000" s="240"/>
      <c r="H1000" s="240"/>
      <c r="I1000" s="240"/>
      <c r="J1000" s="240"/>
      <c r="K1000" s="240"/>
    </row>
  </sheetData>
  <mergeCells count="77">
    <mergeCell ref="C147:J147"/>
    <mergeCell ref="C165:J165"/>
    <mergeCell ref="C200:J200"/>
    <mergeCell ref="H201:J201"/>
    <mergeCell ref="D61:J61"/>
    <mergeCell ref="D62:J62"/>
    <mergeCell ref="D63:J63"/>
    <mergeCell ref="D65:J65"/>
    <mergeCell ref="D66:J66"/>
    <mergeCell ref="H218:J218"/>
    <mergeCell ref="H203:J203"/>
    <mergeCell ref="H204:J204"/>
    <mergeCell ref="H205:J205"/>
    <mergeCell ref="H206:J206"/>
    <mergeCell ref="H207:J207"/>
    <mergeCell ref="H209:J209"/>
    <mergeCell ref="H210:J210"/>
    <mergeCell ref="H212:J212"/>
    <mergeCell ref="H213:J213"/>
    <mergeCell ref="H215:J215"/>
    <mergeCell ref="H216:J216"/>
    <mergeCell ref="H217:J217"/>
    <mergeCell ref="H211:J211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54:J54"/>
    <mergeCell ref="C75:J75"/>
    <mergeCell ref="C102:J102"/>
    <mergeCell ref="C122:J122"/>
    <mergeCell ref="D67:J67"/>
    <mergeCell ref="D68:J68"/>
    <mergeCell ref="D69:J69"/>
    <mergeCell ref="D70:J70"/>
    <mergeCell ref="C55:J55"/>
    <mergeCell ref="C57:J57"/>
    <mergeCell ref="D58:J58"/>
    <mergeCell ref="D59:J59"/>
    <mergeCell ref="D60:J60"/>
  </mergeCells>
  <pageMargins left="0.59027779999999996" right="0.59027779999999996" top="0.59027779999999996" bottom="0.59027779999999996" header="0" footer="0"/>
  <pageSetup paperSize="9" fitToHeight="0"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f484e54-d609-4e30-afed-63f7077a383e" xsi:nil="true"/>
    <lcf76f155ced4ddcb4097134ff3c332f xmlns="1bcd4be3-5398-4594-8d89-af178a741656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25656DDD7C31247B901E7DBC8A8D1A6" ma:contentTypeVersion="15" ma:contentTypeDescription="Vytvoří nový dokument" ma:contentTypeScope="" ma:versionID="6880b0bdd33252425410328a588fdb4c">
  <xsd:schema xmlns:xsd="http://www.w3.org/2001/XMLSchema" xmlns:xs="http://www.w3.org/2001/XMLSchema" xmlns:p="http://schemas.microsoft.com/office/2006/metadata/properties" xmlns:ns2="1bcd4be3-5398-4594-8d89-af178a741656" xmlns:ns3="6f484e54-d609-4e30-afed-63f7077a383e" targetNamespace="http://schemas.microsoft.com/office/2006/metadata/properties" ma:root="true" ma:fieldsID="5d5615dc7eedeef3ab8487d71d0d5c32" ns2:_="" ns3:_="">
    <xsd:import namespace="1bcd4be3-5398-4594-8d89-af178a741656"/>
    <xsd:import namespace="6f484e54-d609-4e30-afed-63f7077a383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bcd4be3-5398-4594-8d89-af178a74165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ů" ma:readOnly="false" ma:fieldId="{5cf76f15-5ced-4ddc-b409-7134ff3c332f}" ma:taxonomyMulti="true" ma:sspId="09007b6e-343b-42b5-b91c-57a47685cd5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484e54-d609-4e30-afed-63f7077a383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6acdefd-41a2-4251-a23d-df3db6eb9157}" ma:internalName="TaxCatchAll" ma:showField="CatchAllData" ma:web="6f484e54-d609-4e30-afed-63f7077a383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F6725C9-38BD-4D22-8B0B-3E64B1B73EA2}">
  <ds:schemaRefs>
    <ds:schemaRef ds:uri="http://schemas.microsoft.com/office/2006/metadata/properties"/>
    <ds:schemaRef ds:uri="http://schemas.microsoft.com/office/infopath/2007/PartnerControls"/>
    <ds:schemaRef ds:uri="6f484e54-d609-4e30-afed-63f7077a383e"/>
    <ds:schemaRef ds:uri="1bcd4be3-5398-4594-8d89-af178a741656"/>
  </ds:schemaRefs>
</ds:datastoreItem>
</file>

<file path=customXml/itemProps2.xml><?xml version="1.0" encoding="utf-8"?>
<ds:datastoreItem xmlns:ds="http://schemas.openxmlformats.org/officeDocument/2006/customXml" ds:itemID="{5B9AD2A5-5AD6-4A4F-8FE2-7B97DDDB140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bcd4be3-5398-4594-8d89-af178a741656"/>
    <ds:schemaRef ds:uri="6f484e54-d609-4e30-afed-63f7077a38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0B83EA1-8817-4860-84CA-745E1CDBD66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12</vt:i4>
      </vt:variant>
    </vt:vector>
  </HeadingPairs>
  <TitlesOfParts>
    <vt:vector size="12" baseType="lpstr">
      <vt:lpstr>Rekapitulace stavby</vt:lpstr>
      <vt:lpstr>01 - Bourání stávajícíh k...</vt:lpstr>
      <vt:lpstr>02 - ASR</vt:lpstr>
      <vt:lpstr>03 - Chlazení</vt:lpstr>
      <vt:lpstr>04 - VZT</vt:lpstr>
      <vt:lpstr>05 - EL</vt:lpstr>
      <vt:lpstr>06 - Vnitřní kanalizace s...</vt:lpstr>
      <vt:lpstr>07 - Vnitřní kanalizace t...</vt:lpstr>
      <vt:lpstr>08 - Vnitřní vodovod</vt:lpstr>
      <vt:lpstr>09 - Vnitřní plynovod</vt:lpstr>
      <vt:lpstr>10 - VRN</vt:lpstr>
      <vt:lpstr>Pokyny pro vyplnění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Michal Nečas</cp:lastModifiedBy>
  <dcterms:modified xsi:type="dcterms:W3CDTF">2025-05-07T15:45:22Z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0x010100725656DDD7C31247B901E7DBC8A8D1A6</vt:lpwstr>
  </property>
</Properties>
</file>